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E:\NET\boost\src\c5154\"/>
    </mc:Choice>
  </mc:AlternateContent>
  <xr:revisionPtr revIDLastSave="0" documentId="13_ncr:1_{3F35C591-8738-445A-94B6-E0065D8BB57E}" xr6:coauthVersionLast="47" xr6:coauthVersionMax="47" xr10:uidLastSave="{00000000-0000-0000-0000-000000000000}"/>
  <bookViews>
    <workbookView xWindow="-120" yWindow="-120" windowWidth="29040" windowHeight="15720" tabRatio="684" xr2:uid="{00000000-000D-0000-FFFF-FFFF00000000}"/>
  </bookViews>
  <sheets>
    <sheet name="Invoice" sheetId="1" r:id="rId1"/>
    <sheet name="UniformSoftware.com" sheetId="19"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ddress">#REF!</definedName>
    <definedName name="oknAgHdrCityStateZip">#REF!</definedName>
    <definedName name="oknAgHdrCountry">#REF!</definedName>
    <definedName name="oknAgHdrCustomerID">#REF!</definedName>
    <definedName name="oknAgHdrCustomerName">#REF!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Invoice!$AC$21</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Notes">Invoice!$N$10</definedName>
    <definedName name="oknPayments">Invoice!$P$37</definedName>
    <definedName name="oknPaymentTerm">Invoice!$O$17</definedName>
    <definedName name="oknPoCompanyAddress">#REF!</definedName>
    <definedName name="oknPoCompanyCityStateZip">#REF!</definedName>
    <definedName name="oknPoCompanyContact">#REF!</definedName>
    <definedName name="oknPoCompanyName">#REF!</definedName>
    <definedName name="oknPoCost_1">#REF!</definedName>
    <definedName name="oknPoCost_10">#REF!</definedName>
    <definedName name="oknPoCost_11">#REF!</definedName>
    <definedName name="oknPoCost_12">#REF!</definedName>
    <definedName name="oknPoCost_2">#REF!</definedName>
    <definedName name="oknPoCost_3">#REF!</definedName>
    <definedName name="oknPoCost_4">#REF!</definedName>
    <definedName name="oknPoCost_5">#REF!</definedName>
    <definedName name="oknPoCost_6">#REF!</definedName>
    <definedName name="oknPoCost_7">#REF!</definedName>
    <definedName name="oknPoCost_8">#REF!</definedName>
    <definedName name="oknPoCost_9">#REF!</definedName>
    <definedName name="oknPoLineTotal_10">#REF!</definedName>
    <definedName name="oknPoLineTotal_11">#REF!</definedName>
    <definedName name="oknPoLineTotal_2">#REF!</definedName>
    <definedName name="oknPoLineTotal_3">#REF!</definedName>
    <definedName name="oknPoLineTotal_4">#REF!</definedName>
    <definedName name="oknPoLineTotal_5">#REF!</definedName>
    <definedName name="oknPoLineTotal_6">#REF!</definedName>
    <definedName name="oknPoLineTotal_7">#REF!</definedName>
    <definedName name="oknPoLineTotal_8">#REF!</definedName>
    <definedName name="oknPoLineTotal_9">#REF!</definedName>
    <definedName name="oknPoNotes">#REF!</definedName>
    <definedName name="oknPoPaymentTerm">#REF!</definedName>
    <definedName name="oknPoProductID_1">#REF!</definedName>
    <definedName name="oknPoProductID_10">#REF!</definedName>
    <definedName name="oknPoProductID_11">#REF!</definedName>
    <definedName name="oknPoProductID_12">#REF!</definedName>
    <definedName name="oknPoProductID_2">#REF!</definedName>
    <definedName name="oknPoProductID_3">#REF!</definedName>
    <definedName name="oknPoProductID_4">#REF!</definedName>
    <definedName name="oknPoProductID_5">#REF!</definedName>
    <definedName name="oknPoProductID_6">#REF!</definedName>
    <definedName name="oknPoProductID_7">#REF!</definedName>
    <definedName name="oknPoProductID_8">#REF!</definedName>
    <definedName name="oknPoProductID_9">#REF!</definedName>
    <definedName name="oknPoProductName_1">#REF!</definedName>
    <definedName name="oknPoProductName_10">#REF!</definedName>
    <definedName name="oknPoProductName_11">#REF!</definedName>
    <definedName name="oknPoProductName_12">#REF!</definedName>
    <definedName name="oknPoProductName_2">#REF!</definedName>
    <definedName name="oknPoProductName_3">#REF!</definedName>
    <definedName name="oknPoProductName_4">#REF!</definedName>
    <definedName name="oknPoProductName_5">#REF!</definedName>
    <definedName name="oknPoProductName_6">#REF!</definedName>
    <definedName name="oknPoProductName_7">#REF!</definedName>
    <definedName name="oknPoProductName_8">#REF!</definedName>
    <definedName name="oknPoProductName_9">#REF!</definedName>
    <definedName name="oknPoPurchaseOrderDate">#REF!</definedName>
    <definedName name="oknPoPurchaseOrderID">#REF!</definedName>
    <definedName name="oknPoSalesRepName">#REF!</definedName>
    <definedName name="oknPoShipAddress">#REF!</definedName>
    <definedName name="oknPoShipCityStateZip">#REF!</definedName>
    <definedName name="oknPoShipContact">#REF!</definedName>
    <definedName name="oknPoShipCountry">#REF!</definedName>
    <definedName name="oknPoShipName">#REF!</definedName>
    <definedName name="oknPoShipVia">#REF!</definedName>
    <definedName name="oknPoShipZipPostcode">#REF!</definedName>
    <definedName name="oknPoTax1Name">#REF!</definedName>
    <definedName name="oknPoTax1RateDefault">#REF!</definedName>
    <definedName name="oknPoTax2Name">#REF!</definedName>
    <definedName name="oknPoTax2RateDefault">#REF!</definedName>
    <definedName name="oknPoTotal">#REF!</definedName>
    <definedName name="oknPoWhoAddress">#REF!</definedName>
    <definedName name="oknPoWhoCityStateZip">#REF!</definedName>
    <definedName name="oknPoWhoCountry">#REF!</definedName>
    <definedName name="oknPoWhoEmail">#REF!</definedName>
    <definedName name="oknPoWhoID">#REF!</definedName>
    <definedName name="oknPoWhoName">#REF!</definedName>
    <definedName name="oknPoWhoPhone">#REF!</definedName>
    <definedName name="oknPoWhoZipPostcode">#REF!</definedName>
    <definedName name="oknPrAmount">#REF!</definedName>
    <definedName name="oknPrCheckNumber">#REF!</definedName>
    <definedName name="oknPrCreatedDate">#REF!</definedName>
    <definedName name="oknPrDateFrom">#REF!</definedName>
    <definedName name="oknPrDateTo">#REF!</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tCompanyAddress">#REF!</definedName>
    <definedName name="oknQtCompanyCityStateZip">#REF!</definedName>
    <definedName name="oknQtCompanyContact">#REF!</definedName>
    <definedName name="oknQtCompanyName">#REF!</definedName>
    <definedName name="oknQtCost_1">#REF!</definedName>
    <definedName name="oknQtCost_10">#REF!</definedName>
    <definedName name="oknQtCost_11">#REF!</definedName>
    <definedName name="oknQtCost_12">#REF!</definedName>
    <definedName name="oknQtCost_2">#REF!</definedName>
    <definedName name="oknQtCost_3">#REF!</definedName>
    <definedName name="oknQtCost_4">#REF!</definedName>
    <definedName name="oknQtCost_5">#REF!</definedName>
    <definedName name="oknQtCost_6">#REF!</definedName>
    <definedName name="oknQtCost_7">#REF!</definedName>
    <definedName name="oknQtCost_8">#REF!</definedName>
    <definedName name="oknQtCost_9">#REF!</definedName>
    <definedName name="oknQtDueDate">#REF!</definedName>
    <definedName name="oknQtLineTotal_1">#REF!</definedName>
    <definedName name="oknQtLineTotal_10">#REF!</definedName>
    <definedName name="oknQtLineTotal_11">#REF!</definedName>
    <definedName name="oknQtLineTotal_12">#REF!</definedName>
    <definedName name="oknQtLineTotal_2">#REF!</definedName>
    <definedName name="oknQtLineTotal_3">#REF!</definedName>
    <definedName name="oknQtLineTotal_4">#REF!</definedName>
    <definedName name="oknQtLineTotal_5">#REF!</definedName>
    <definedName name="oknQtLineTotal_6">#REF!</definedName>
    <definedName name="oknQtLineTotal_7">#REF!</definedName>
    <definedName name="oknQtLineTotal_8">#REF!</definedName>
    <definedName name="oknQtLineTotal_9">#REF!</definedName>
    <definedName name="oknQtLineTotalTaxable">#REF!</definedName>
    <definedName name="oknQtNotes">#REF!</definedName>
    <definedName name="oknQtOrderID">#REF!</definedName>
    <definedName name="oknQtPaymentTerm">#REF!</definedName>
    <definedName name="oknQtPrice_1">#REF!</definedName>
    <definedName name="oknQtPrice_10">#REF!</definedName>
    <definedName name="oknQtPrice_11">#REF!</definedName>
    <definedName name="oknQtPrice_12">#REF!</definedName>
    <definedName name="oknQtPrice_2">#REF!</definedName>
    <definedName name="oknQtPrice_3">#REF!</definedName>
    <definedName name="oknQtPrice_4">#REF!</definedName>
    <definedName name="oknQtPrice_5">#REF!</definedName>
    <definedName name="oknQtPrice_6">#REF!</definedName>
    <definedName name="oknQtPrice_7">#REF!</definedName>
    <definedName name="oknQtPrice_8">#REF!</definedName>
    <definedName name="oknQtPrice_9">#REF!</definedName>
    <definedName name="oknQtProductID_1">#REF!</definedName>
    <definedName name="oknQtProductID_10">#REF!</definedName>
    <definedName name="oknQtProductID_11">#REF!</definedName>
    <definedName name="oknQtProductID_12">#REF!</definedName>
    <definedName name="oknQtProductID_2">#REF!</definedName>
    <definedName name="oknQtProductID_3">#REF!</definedName>
    <definedName name="oknQtProductID_4">#REF!</definedName>
    <definedName name="oknQtProductID_5">#REF!</definedName>
    <definedName name="oknQtProductID_6">#REF!</definedName>
    <definedName name="oknQtProductID_7">#REF!</definedName>
    <definedName name="oknQtProductID_8">#REF!</definedName>
    <definedName name="oknQtProductID_9">#REF!</definedName>
    <definedName name="oknQtProductName_1">#REF!</definedName>
    <definedName name="oknQtProductName_10">#REF!</definedName>
    <definedName name="oknQtProductName_11">#REF!</definedName>
    <definedName name="oknQtProductName_12">#REF!</definedName>
    <definedName name="oknQtProductName_2">#REF!</definedName>
    <definedName name="oknQtProductName_3">#REF!</definedName>
    <definedName name="oknQtProductName_4">#REF!</definedName>
    <definedName name="oknQtProductName_5">#REF!</definedName>
    <definedName name="oknQtProductName_6">#REF!</definedName>
    <definedName name="oknQtProductName_7">#REF!</definedName>
    <definedName name="oknQtProductName_8">#REF!</definedName>
    <definedName name="oknQtProductName_9">#REF!</definedName>
    <definedName name="oknQtQuantity_1">#REF!</definedName>
    <definedName name="oknQtQuantity_10">#REF!</definedName>
    <definedName name="oknQtQuantity_11">#REF!</definedName>
    <definedName name="oknQtQuantity_12">#REF!</definedName>
    <definedName name="oknQtQuantity_2">#REF!</definedName>
    <definedName name="oknQtQuantity_3">#REF!</definedName>
    <definedName name="oknQtQuantity_4">#REF!</definedName>
    <definedName name="oknQtQuantity_5">#REF!</definedName>
    <definedName name="oknQtQuantity_6">#REF!</definedName>
    <definedName name="oknQtQuantity_7">#REF!</definedName>
    <definedName name="oknQtQuantity_8">#REF!</definedName>
    <definedName name="oknQtQuantity_9">#REF!</definedName>
    <definedName name="oknQtQuoteDate">#REF!</definedName>
    <definedName name="oknQtQuoteID">#REF!</definedName>
    <definedName name="oknQtSalesRepName">#REF!</definedName>
    <definedName name="oknQtShipAddress">#REF!</definedName>
    <definedName name="oknQtShipCityStateZip">#REF!</definedName>
    <definedName name="oknQtShipContact">#REF!</definedName>
    <definedName name="oknQtShipCountry">#REF!</definedName>
    <definedName name="oknQtShipDate">#REF!</definedName>
    <definedName name="oknQtShipName">#REF!</definedName>
    <definedName name="oknQtShippingCost">#REF!</definedName>
    <definedName name="oknQtShipVia">#REF!</definedName>
    <definedName name="oknQtShipZipPostcode">#REF!</definedName>
    <definedName name="oknQtStatus">#REF!</definedName>
    <definedName name="oknQtSubTotal">#REF!</definedName>
    <definedName name="oknQtTax1">#REF!</definedName>
    <definedName name="oknQtTax1Name">#REF!</definedName>
    <definedName name="oknQtTax1Rate">#REF!</definedName>
    <definedName name="oknQtTax1RateDefault">#REF!</definedName>
    <definedName name="oknQtTax2">#REF!</definedName>
    <definedName name="oknQtTax2IsAppliedToTax1">#REF!</definedName>
    <definedName name="oknQtTax2Name">#REF!</definedName>
    <definedName name="oknQtTax2Rate">#REF!</definedName>
    <definedName name="oknQtTax2RateDefault">#REF!</definedName>
    <definedName name="oknQtTaxable_1">#REF!</definedName>
    <definedName name="oknQtTaxable_10">#REF!</definedName>
    <definedName name="oknQtTaxable_11">#REF!</definedName>
    <definedName name="oknQtTaxable_12">#REF!</definedName>
    <definedName name="oknQtTaxable_2">#REF!</definedName>
    <definedName name="oknQtTaxable_3">#REF!</definedName>
    <definedName name="oknQtTaxable_4">#REF!</definedName>
    <definedName name="oknQtTaxable_5">#REF!</definedName>
    <definedName name="oknQtTaxable_6">#REF!</definedName>
    <definedName name="oknQtTaxable_7">#REF!</definedName>
    <definedName name="oknQtTaxable_8">#REF!</definedName>
    <definedName name="oknQtTaxable_9">#REF!</definedName>
    <definedName name="oknQtTaxTotalIncludingShippingCost">#REF!</definedName>
    <definedName name="oknQtTaxType">#REF!</definedName>
    <definedName name="oknQtTotal">#REF!</definedName>
    <definedName name="oknQtWhoAddress">#REF!</definedName>
    <definedName name="oknQtWhoCityStateZip">#REF!</definedName>
    <definedName name="oknQtWhoCountry">#REF!</definedName>
    <definedName name="oknQtWhoEmail">#REF!</definedName>
    <definedName name="oknQtWhoID">#REF!</definedName>
    <definedName name="oknQtWhoName">#REF!</definedName>
    <definedName name="oknQtWhoPhone">#REF!</definedName>
    <definedName name="oknQtWhoZipPostcode">#REF!</definedName>
    <definedName name="oknQuantity_1">Invoice!$M$20</definedName>
    <definedName name="oknQuantity_10">Invoice!$M$29</definedName>
    <definedName name="oknQuantity_11">Invoice!$M$30</definedName>
    <definedName name="oknQuantity_12">Invoice!$M$31</definedName>
    <definedName name="oknQuantity_2">Invoice!$M$21</definedName>
    <definedName name="oknQuantity_3">Invoice!$M$22</definedName>
    <definedName name="oknQuantity_4">Invoice!$M$23</definedName>
    <definedName name="oknQuantity_5">Invoice!$M$24</definedName>
    <definedName name="oknQuantity_6">Invoice!$M$25</definedName>
    <definedName name="oknQuantity_7">Invoice!$M$26</definedName>
    <definedName name="oknQuantity_8">Invoice!$M$27</definedName>
    <definedName name="oknQuantity_9">Invoice!$M$28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Invoice!$AC$12</definedName>
    <definedName name="oknShipCityStateZip">Invoice!$AC$13</definedName>
    <definedName name="oknShipContact">Invoice!$AC$15</definedName>
    <definedName name="oknShipCountry">Invoice!$AC$14</definedName>
    <definedName name="oknShipDate">Invoice!$L$17</definedName>
    <definedName name="oknShipName">Invoice!$AC$11</definedName>
    <definedName name="oknShippingCost">Invoice!$P$35</definedName>
    <definedName name="oknShipVia">Invoice!$AC$18</definedName>
    <definedName name="oknStatus">Invoice!$A$6</definedName>
    <definedName name="oknStore">Invoice!$H$17</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ID">Invoice!$P$7</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Invoice!$H$3:$P$42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1" i="1" l="1"/>
  <c r="P30" i="1"/>
  <c r="P29" i="1"/>
  <c r="P28" i="1"/>
  <c r="P27" i="1"/>
  <c r="P26" i="1"/>
  <c r="P25" i="1"/>
  <c r="P24" i="1"/>
  <c r="P23" i="1"/>
  <c r="P22" i="1"/>
  <c r="P21" i="1"/>
  <c r="P20" i="1"/>
  <c r="P34" i="1"/>
  <c r="P32" i="1" l="1"/>
  <c r="P33" i="1" s="1"/>
  <c r="F32" i="1" a="1"/>
  <c r="F32" i="1" s="1"/>
  <c r="P36" i="1" l="1"/>
  <c r="P38" i="1" l="1"/>
</calcChain>
</file>

<file path=xl/sharedStrings.xml><?xml version="1.0" encoding="utf-8"?>
<sst xmlns="http://schemas.openxmlformats.org/spreadsheetml/2006/main" count="46" uniqueCount="46">
  <si>
    <t>DATE:</t>
  </si>
  <si>
    <t>SHIPPING &amp; HANDLING</t>
  </si>
  <si>
    <t>TOTAL</t>
  </si>
  <si>
    <t>Unit Price</t>
    <phoneticPr fontId="6" type="noConversion"/>
  </si>
  <si>
    <t>Quantity</t>
    <phoneticPr fontId="6" type="noConversion"/>
  </si>
  <si>
    <t>Phone Number,Web Address, etc.</t>
    <phoneticPr fontId="6" type="noConversion"/>
  </si>
  <si>
    <t>SUBTOTAL</t>
    <phoneticPr fontId="6" type="noConversion"/>
  </si>
  <si>
    <t>Terms</t>
    <phoneticPr fontId="6" type="noConversion"/>
  </si>
  <si>
    <t>Description</t>
    <phoneticPr fontId="6" type="noConversion"/>
  </si>
  <si>
    <t>Taxable</t>
    <phoneticPr fontId="6" type="noConversion"/>
  </si>
  <si>
    <t>TOTAL DUE</t>
    <phoneticPr fontId="6" type="noConversion"/>
  </si>
  <si>
    <t>PAID</t>
    <phoneticPr fontId="6" type="noConversion"/>
  </si>
  <si>
    <t>TaxSystem</t>
    <phoneticPr fontId="6" type="noConversion"/>
  </si>
  <si>
    <t xml:space="preserve">THANK YOU FOR YOUR BUSINESS! </t>
    <phoneticPr fontId="6" type="noConversion"/>
  </si>
  <si>
    <t>INVOICE</t>
    <phoneticPr fontId="6" type="noConversion"/>
  </si>
  <si>
    <t>City, ST  ZIP Code</t>
    <phoneticPr fontId="6" type="noConversion"/>
  </si>
  <si>
    <t>Current Database</t>
  </si>
  <si>
    <t>Invoice Status</t>
  </si>
  <si>
    <t>cost</t>
    <phoneticPr fontId="6" type="noConversion"/>
  </si>
  <si>
    <t>GST</t>
  </si>
  <si>
    <t>Name</t>
  </si>
  <si>
    <t>Amount</t>
  </si>
  <si>
    <t>Select</t>
  </si>
  <si>
    <t>Store</t>
    <phoneticPr fontId="6" type="noConversion"/>
  </si>
  <si>
    <t>Order By</t>
    <phoneticPr fontId="6" type="noConversion"/>
  </si>
  <si>
    <t>Completion Date</t>
    <phoneticPr fontId="6" type="noConversion"/>
  </si>
  <si>
    <t>Pending</t>
    <phoneticPr fontId="6" type="noConversion"/>
  </si>
  <si>
    <t>Net 60</t>
  </si>
  <si>
    <t>Sales1</t>
  </si>
  <si>
    <t>Address</t>
  </si>
  <si>
    <t>City ST ZIP</t>
  </si>
  <si>
    <t>Email</t>
  </si>
  <si>
    <t>Phone</t>
  </si>
  <si>
    <t>Notes</t>
  </si>
  <si>
    <t>Sales Tax</t>
  </si>
  <si>
    <t>Bill To</t>
  </si>
  <si>
    <t>Street Address</t>
  </si>
  <si>
    <t>Equipment sales, rental, parts and service</t>
  </si>
  <si>
    <t>Item #</t>
  </si>
  <si>
    <t>INVOICE #:</t>
  </si>
  <si>
    <t>Customer#:</t>
  </si>
  <si>
    <t>c5154</t>
  </si>
  <si>
    <t>Sell Excavator</t>
  </si>
  <si>
    <t>Backhoe</t>
  </si>
  <si>
    <t>Bulldozer</t>
  </si>
  <si>
    <t>Repair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</si>
</sst>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28"/>
      <color indexed="42"/>
      <name val="Arial Black"/>
      <family val="2"/>
    </font>
    <font>
      <i/>
      <sz val="10"/>
      <name val="Arial"/>
      <family val="2"/>
    </font>
    <font>
      <b/>
      <sz val="10"/>
      <color indexed="9"/>
      <name val="Arial"/>
      <family val="2"/>
    </font>
    <font>
      <sz val="10"/>
      <name val="Arial"/>
      <family val="2"/>
    </font>
    <font>
      <sz val="10"/>
      <color indexed="9"/>
      <name val="Consolas"/>
      <family val="3"/>
    </font>
    <font>
      <sz val="10"/>
      <name val="Consolas"/>
      <family val="3"/>
    </font>
    <font>
      <b/>
      <sz val="10"/>
      <color indexed="9"/>
      <name val="Consolas"/>
      <family val="3"/>
    </font>
    <font>
      <b/>
      <sz val="10"/>
      <name val="Consolas"/>
      <family val="3"/>
    </font>
    <font>
      <sz val="8"/>
      <color indexed="9"/>
      <name val="Consolas"/>
      <family val="3"/>
    </font>
    <font>
      <i/>
      <sz val="10"/>
      <name val="Consolas"/>
      <family val="3"/>
    </font>
    <font>
      <sz val="8"/>
      <name val="Consolas"/>
      <family val="3"/>
    </font>
    <font>
      <b/>
      <i/>
      <sz val="10"/>
      <name val="Consolas"/>
      <family val="3"/>
    </font>
    <font>
      <b/>
      <sz val="12"/>
      <color theme="3" tint="-0.499984740745262"/>
      <name val="Bodoni MT Black"/>
      <family val="1"/>
    </font>
    <font>
      <sz val="14"/>
      <color theme="3" tint="-0.499984740745262"/>
      <name val="Bodoni MT Black"/>
      <family val="1"/>
    </font>
    <font>
      <u/>
      <sz val="10"/>
      <color indexed="12"/>
      <name val="Arial"/>
      <family val="2"/>
    </font>
    <font>
      <sz val="10"/>
      <name val="Trebuchet MS"/>
      <family val="2"/>
    </font>
    <font>
      <u/>
      <sz val="10"/>
      <color indexed="12"/>
      <name val="Verdana"/>
      <family val="2"/>
    </font>
  </fonts>
  <fills count="5">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0" tint="-4.9989318521683403E-2"/>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s>
  <cellStyleXfs count="8">
    <xf numFmtId="0" fontId="0" fillId="0" borderId="0"/>
    <xf numFmtId="0" fontId="22" fillId="0" borderId="0" applyNumberFormat="0" applyFill="0" applyBorder="0" applyAlignment="0" applyProtection="0">
      <alignment vertical="top"/>
      <protection locked="0"/>
    </xf>
    <xf numFmtId="0" fontId="23" fillId="0" borderId="0"/>
    <xf numFmtId="0" fontId="4" fillId="0" borderId="0"/>
    <xf numFmtId="0" fontId="24"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11">
    <xf numFmtId="0" fontId="0" fillId="0" borderId="0" xfId="0"/>
    <xf numFmtId="0" fontId="7" fillId="0" borderId="0" xfId="0" applyFont="1"/>
    <xf numFmtId="0" fontId="8" fillId="0" borderId="0" xfId="0" applyFont="1" applyAlignment="1">
      <alignment horizontal="right"/>
    </xf>
    <xf numFmtId="0" fontId="0" fillId="0" borderId="0" xfId="0" applyProtection="1">
      <protection locked="0" hidden="1"/>
    </xf>
    <xf numFmtId="0" fontId="5" fillId="0" borderId="0" xfId="0" applyFont="1"/>
    <xf numFmtId="0" fontId="10" fillId="0" borderId="0" xfId="0" applyFont="1" applyAlignment="1">
      <alignment horizontal="center"/>
    </xf>
    <xf numFmtId="0" fontId="11" fillId="0" borderId="0" xfId="0" applyFont="1"/>
    <xf numFmtId="0" fontId="13" fillId="0" borderId="0" xfId="0" applyFont="1" applyAlignment="1">
      <alignment vertical="center"/>
    </xf>
    <xf numFmtId="0" fontId="13" fillId="0" borderId="0" xfId="0" applyFont="1" applyAlignment="1" applyProtection="1">
      <alignment vertical="center"/>
      <protection locked="0" hidden="1"/>
    </xf>
    <xf numFmtId="0" fontId="15" fillId="0" borderId="0" xfId="0" applyFont="1" applyAlignment="1">
      <alignment horizontal="center" vertical="center"/>
    </xf>
    <xf numFmtId="0" fontId="13" fillId="0" borderId="0" xfId="0" applyFont="1" applyAlignment="1">
      <alignment horizontal="center" vertical="center"/>
    </xf>
    <xf numFmtId="169" fontId="13" fillId="0" borderId="3" xfId="0" applyNumberFormat="1" applyFont="1" applyBorder="1" applyAlignment="1" applyProtection="1">
      <alignment horizontal="left" vertical="center"/>
      <protection hidden="1"/>
    </xf>
    <xf numFmtId="44" fontId="13" fillId="0" borderId="0" xfId="0" applyNumberFormat="1" applyFont="1" applyAlignment="1">
      <alignment horizontal="left" vertical="center"/>
    </xf>
    <xf numFmtId="165" fontId="13" fillId="0" borderId="0" xfId="0" applyNumberFormat="1" applyFont="1" applyAlignment="1">
      <alignment horizontal="left" vertical="center"/>
    </xf>
    <xf numFmtId="169" fontId="13" fillId="0" borderId="7" xfId="0" applyNumberFormat="1" applyFont="1" applyBorder="1" applyAlignment="1" applyProtection="1">
      <alignment horizontal="left" vertical="center"/>
      <protection hidden="1"/>
    </xf>
    <xf numFmtId="0" fontId="13" fillId="0" borderId="0" xfId="0" applyFont="1" applyAlignment="1" applyProtection="1">
      <alignment vertical="center"/>
      <protection hidden="1"/>
    </xf>
    <xf numFmtId="0" fontId="13" fillId="0" borderId="0" xfId="0" applyFont="1" applyAlignment="1">
      <alignment horizontal="left" vertical="center"/>
    </xf>
    <xf numFmtId="164" fontId="13" fillId="0" borderId="0" xfId="0" applyNumberFormat="1" applyFont="1" applyAlignment="1">
      <alignment horizontal="right" vertical="center"/>
    </xf>
    <xf numFmtId="43" fontId="13" fillId="0" borderId="6" xfId="0" applyNumberFormat="1" applyFont="1" applyBorder="1" applyAlignment="1" applyProtection="1">
      <alignment horizontal="right" vertical="center"/>
      <protection hidden="1"/>
    </xf>
    <xf numFmtId="0" fontId="13" fillId="0" borderId="0" xfId="0" applyFont="1" applyAlignment="1" applyProtection="1">
      <alignment horizontal="right" vertical="center"/>
      <protection locked="0"/>
    </xf>
    <xf numFmtId="10" fontId="13" fillId="0" borderId="0" xfId="0" applyNumberFormat="1" applyFont="1" applyAlignment="1">
      <alignment horizontal="right" vertical="center"/>
    </xf>
    <xf numFmtId="43" fontId="13" fillId="0" borderId="6" xfId="0" applyNumberFormat="1" applyFont="1" applyBorder="1" applyAlignment="1" applyProtection="1">
      <alignment horizontal="right" vertical="center"/>
      <protection locked="0"/>
    </xf>
    <xf numFmtId="43" fontId="13" fillId="0" borderId="0" xfId="0" applyNumberFormat="1" applyFont="1" applyAlignment="1">
      <alignment horizontal="left" vertical="center"/>
    </xf>
    <xf numFmtId="164" fontId="15" fillId="0" borderId="0" xfId="0" applyNumberFormat="1" applyFont="1" applyAlignment="1">
      <alignment horizontal="right" vertical="center"/>
    </xf>
    <xf numFmtId="43" fontId="13" fillId="0" borderId="2" xfId="0" applyNumberFormat="1" applyFont="1" applyBorder="1" applyAlignment="1" applyProtection="1">
      <alignment horizontal="right" vertical="center"/>
      <protection hidden="1"/>
    </xf>
    <xf numFmtId="0" fontId="0" fillId="2" borderId="0" xfId="0" applyFill="1"/>
    <xf numFmtId="0" fontId="13" fillId="2" borderId="0" xfId="0" applyFont="1" applyFill="1" applyAlignment="1">
      <alignment vertical="center"/>
    </xf>
    <xf numFmtId="164" fontId="18" fillId="2" borderId="0" xfId="0" applyNumberFormat="1" applyFont="1" applyFill="1" applyAlignment="1">
      <alignment horizontal="right" vertical="center"/>
    </xf>
    <xf numFmtId="10" fontId="18" fillId="2" borderId="0" xfId="0" applyNumberFormat="1" applyFont="1" applyFill="1" applyAlignment="1">
      <alignment horizontal="right" vertical="center"/>
    </xf>
    <xf numFmtId="0" fontId="0" fillId="3" borderId="0" xfId="0" applyFill="1"/>
    <xf numFmtId="0" fontId="5" fillId="3" borderId="0" xfId="0" applyFont="1" applyFill="1"/>
    <xf numFmtId="0" fontId="0" fillId="3" borderId="0" xfId="0" applyFill="1" applyProtection="1">
      <protection locked="0" hidden="1"/>
    </xf>
    <xf numFmtId="0" fontId="15" fillId="3" borderId="1" xfId="0" applyFont="1" applyFill="1" applyBorder="1" applyAlignment="1">
      <alignment horizontal="center" vertical="center"/>
    </xf>
    <xf numFmtId="0" fontId="15" fillId="3" borderId="2" xfId="0" applyFont="1" applyFill="1" applyBorder="1" applyAlignment="1">
      <alignment horizontal="center" vertical="center"/>
    </xf>
    <xf numFmtId="169" fontId="13" fillId="4" borderId="7" xfId="0" applyNumberFormat="1" applyFont="1" applyFill="1" applyBorder="1" applyAlignment="1" applyProtection="1">
      <alignment horizontal="left" vertical="center"/>
      <protection hidden="1"/>
    </xf>
    <xf numFmtId="169" fontId="13" fillId="4" borderId="6" xfId="0" applyNumberFormat="1" applyFont="1" applyFill="1" applyBorder="1" applyAlignment="1" applyProtection="1">
      <alignment horizontal="left" vertical="center"/>
      <protection hidden="1"/>
    </xf>
    <xf numFmtId="1" fontId="13" fillId="3" borderId="0" xfId="0" applyNumberFormat="1" applyFont="1" applyFill="1" applyAlignment="1" applyProtection="1">
      <alignment horizontal="left" vertical="center"/>
      <protection locked="0"/>
    </xf>
    <xf numFmtId="0" fontId="20" fillId="0" borderId="0" xfId="0" applyFont="1"/>
    <xf numFmtId="0" fontId="21" fillId="0" borderId="0" xfId="0" applyFont="1" applyAlignment="1">
      <alignment horizontal="right"/>
    </xf>
    <xf numFmtId="0" fontId="12" fillId="0" borderId="0" xfId="0" applyFont="1" applyAlignment="1" applyProtection="1">
      <alignment horizontal="center" vertical="center"/>
      <protection locked="0"/>
    </xf>
    <xf numFmtId="0" fontId="0" fillId="0" borderId="0" xfId="0" applyAlignment="1">
      <alignment vertical="center"/>
    </xf>
    <xf numFmtId="0" fontId="14" fillId="0" borderId="0" xfId="0" applyFont="1" applyAlignment="1">
      <alignment horizontal="center" vertical="center"/>
    </xf>
    <xf numFmtId="0" fontId="15" fillId="0" borderId="0" xfId="0" applyFont="1" applyAlignment="1">
      <alignment horizontal="right" vertical="center"/>
    </xf>
    <xf numFmtId="166" fontId="13" fillId="0" borderId="0" xfId="0" applyNumberFormat="1" applyFont="1" applyAlignment="1">
      <alignment horizontal="left" vertical="center" shrinkToFit="1"/>
    </xf>
    <xf numFmtId="168" fontId="18" fillId="2" borderId="0" xfId="0" applyNumberFormat="1" applyFont="1" applyFill="1" applyAlignment="1">
      <alignment vertical="center"/>
    </xf>
    <xf numFmtId="168" fontId="16" fillId="0" borderId="0" xfId="0" applyNumberFormat="1" applyFont="1" applyAlignment="1">
      <alignment vertical="center"/>
    </xf>
    <xf numFmtId="0" fontId="13" fillId="0" borderId="0" xfId="0" applyFont="1" applyAlignment="1" applyProtection="1">
      <alignment horizontal="right" vertical="center"/>
      <protection locked="0" hidden="1"/>
    </xf>
    <xf numFmtId="0" fontId="19" fillId="0" borderId="0" xfId="0" applyFont="1" applyAlignment="1">
      <alignment horizontal="right" vertical="center"/>
    </xf>
    <xf numFmtId="0" fontId="17" fillId="0" borderId="0" xfId="0" applyFont="1" applyAlignment="1">
      <alignment horizontal="right" vertical="center"/>
    </xf>
    <xf numFmtId="0" fontId="0" fillId="0" borderId="0" xfId="0" applyAlignment="1" applyProtection="1">
      <alignment vertical="center"/>
      <protection locked="0"/>
    </xf>
    <xf numFmtId="0" fontId="13" fillId="0" borderId="8" xfId="0" applyFont="1" applyBorder="1" applyAlignment="1">
      <alignment vertical="center"/>
    </xf>
    <xf numFmtId="0" fontId="15" fillId="2" borderId="0" xfId="0" applyFont="1" applyFill="1" applyAlignment="1">
      <alignment horizontal="right" vertical="center"/>
    </xf>
    <xf numFmtId="167" fontId="13" fillId="0" borderId="3" xfId="0" applyNumberFormat="1" applyFont="1" applyBorder="1" applyAlignment="1" applyProtection="1">
      <alignment horizontal="right" vertical="center"/>
      <protection locked="0"/>
    </xf>
    <xf numFmtId="167" fontId="13" fillId="4" borderId="4" xfId="0" applyNumberFormat="1" applyFont="1" applyFill="1" applyBorder="1" applyAlignment="1" applyProtection="1">
      <alignment horizontal="right" vertical="center"/>
      <protection locked="0"/>
    </xf>
    <xf numFmtId="167" fontId="13" fillId="0" borderId="4" xfId="0" applyNumberFormat="1" applyFont="1" applyBorder="1" applyAlignment="1" applyProtection="1">
      <alignment horizontal="right" vertical="center"/>
      <protection locked="0"/>
    </xf>
    <xf numFmtId="167" fontId="13" fillId="4" borderId="5" xfId="0" applyNumberFormat="1" applyFont="1" applyFill="1" applyBorder="1" applyAlignment="1" applyProtection="1">
      <alignment horizontal="right" vertical="center"/>
      <protection locked="0"/>
    </xf>
    <xf numFmtId="10" fontId="13" fillId="0" borderId="0" xfId="0" applyNumberFormat="1" applyFont="1" applyAlignment="1" applyProtection="1">
      <alignment horizontal="right" vertical="center"/>
      <protection locked="0"/>
    </xf>
    <xf numFmtId="43" fontId="13" fillId="0" borderId="2" xfId="0" applyNumberFormat="1" applyFont="1" applyBorder="1" applyAlignment="1" applyProtection="1">
      <alignment horizontal="right" vertical="center"/>
      <protection locked="0"/>
    </xf>
    <xf numFmtId="0" fontId="13" fillId="0" borderId="13" xfId="0" applyFont="1" applyBorder="1" applyAlignment="1">
      <alignment vertical="center"/>
    </xf>
    <xf numFmtId="166" fontId="13" fillId="0" borderId="0" xfId="0" applyNumberFormat="1" applyFont="1" applyAlignment="1" applyProtection="1">
      <alignment horizontal="center" vertical="center" shrinkToFit="1"/>
      <protection locked="0"/>
    </xf>
    <xf numFmtId="0" fontId="13" fillId="0" borderId="0" xfId="0" applyFont="1" applyAlignment="1" applyProtection="1">
      <alignment horizontal="center" vertical="center"/>
      <protection locked="0"/>
    </xf>
    <xf numFmtId="0" fontId="15" fillId="2" borderId="0" xfId="0" applyFont="1" applyFill="1" applyAlignment="1">
      <alignment horizontal="center" vertical="center"/>
    </xf>
    <xf numFmtId="0" fontId="13" fillId="0" borderId="0" xfId="0" applyFont="1" applyAlignment="1" applyProtection="1">
      <alignment vertical="center"/>
      <protection locked="0"/>
    </xf>
    <xf numFmtId="0" fontId="1" fillId="0" borderId="0" xfId="7"/>
    <xf numFmtId="0" fontId="9" fillId="0" borderId="0" xfId="0" applyFont="1" applyAlignment="1">
      <alignment horizontal="center"/>
    </xf>
    <xf numFmtId="0" fontId="17" fillId="4" borderId="0" xfId="0" applyFont="1" applyFill="1" applyAlignment="1">
      <alignment horizontal="center" vertical="center"/>
    </xf>
    <xf numFmtId="0" fontId="13" fillId="4" borderId="0" xfId="0" applyFont="1" applyFill="1" applyAlignment="1">
      <alignment horizontal="center" vertical="center"/>
    </xf>
    <xf numFmtId="0" fontId="15" fillId="3" borderId="9" xfId="0" applyFont="1" applyFill="1" applyBorder="1" applyAlignment="1">
      <alignment horizontal="center" vertical="center"/>
    </xf>
    <xf numFmtId="0" fontId="15" fillId="3" borderId="10" xfId="0" applyFont="1" applyFill="1" applyBorder="1" applyAlignment="1">
      <alignment horizontal="center" vertical="center"/>
    </xf>
    <xf numFmtId="0" fontId="15" fillId="3" borderId="1" xfId="0" applyFont="1" applyFill="1" applyBorder="1" applyAlignment="1">
      <alignment horizontal="center" vertical="center"/>
    </xf>
    <xf numFmtId="14" fontId="13" fillId="0" borderId="9" xfId="0" applyNumberFormat="1" applyFont="1" applyBorder="1" applyAlignment="1" applyProtection="1">
      <alignment horizontal="center" vertical="center"/>
      <protection locked="0"/>
    </xf>
    <xf numFmtId="14" fontId="13" fillId="0" borderId="10" xfId="0" applyNumberFormat="1" applyFont="1" applyBorder="1" applyAlignment="1" applyProtection="1">
      <alignment horizontal="center" vertical="center"/>
      <protection locked="0"/>
    </xf>
    <xf numFmtId="14" fontId="13" fillId="0" borderId="1" xfId="0" applyNumberFormat="1" applyFont="1" applyBorder="1" applyAlignment="1" applyProtection="1">
      <alignment horizontal="center" vertical="center"/>
      <protection locked="0"/>
    </xf>
    <xf numFmtId="0" fontId="13" fillId="0" borderId="9" xfId="0" applyFont="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3" fillId="0" borderId="11" xfId="0" applyFont="1" applyBorder="1" applyAlignment="1" applyProtection="1">
      <alignment horizontal="left" vertical="center"/>
      <protection locked="0"/>
    </xf>
    <xf numFmtId="0" fontId="13" fillId="0" borderId="12" xfId="0" applyFont="1" applyBorder="1" applyAlignment="1" applyProtection="1">
      <alignment horizontal="left" vertical="center"/>
      <protection locked="0"/>
    </xf>
    <xf numFmtId="0" fontId="13" fillId="0" borderId="3" xfId="0" applyFont="1" applyBorder="1" applyAlignment="1" applyProtection="1">
      <alignment horizontal="left" vertical="center"/>
      <protection locked="0"/>
    </xf>
    <xf numFmtId="0" fontId="13" fillId="0" borderId="13" xfId="0" applyFont="1" applyBorder="1" applyAlignment="1" applyProtection="1">
      <alignment horizontal="left" vertical="center"/>
      <protection locked="0"/>
    </xf>
    <xf numFmtId="0" fontId="13" fillId="0" borderId="0" xfId="0" applyFont="1" applyAlignment="1" applyProtection="1">
      <alignment horizontal="left" vertical="center"/>
      <protection locked="0"/>
    </xf>
    <xf numFmtId="0" fontId="13" fillId="0" borderId="4" xfId="0" applyFont="1" applyBorder="1" applyAlignment="1" applyProtection="1">
      <alignment horizontal="left" vertical="center"/>
      <protection locked="0"/>
    </xf>
    <xf numFmtId="0" fontId="13" fillId="4" borderId="13" xfId="0" applyFont="1" applyFill="1" applyBorder="1" applyAlignment="1" applyProtection="1">
      <alignment horizontal="left" vertical="center"/>
      <protection locked="0"/>
    </xf>
    <xf numFmtId="0" fontId="13" fillId="4" borderId="0" xfId="0" applyFont="1" applyFill="1" applyAlignment="1" applyProtection="1">
      <alignment horizontal="left" vertical="center"/>
      <protection locked="0"/>
    </xf>
    <xf numFmtId="0" fontId="13" fillId="4" borderId="4" xfId="0" applyFont="1" applyFill="1" applyBorder="1" applyAlignment="1" applyProtection="1">
      <alignment horizontal="left" vertical="center"/>
      <protection locked="0"/>
    </xf>
    <xf numFmtId="2" fontId="13" fillId="0" borderId="13" xfId="0" applyNumberFormat="1" applyFont="1" applyBorder="1" applyAlignment="1" applyProtection="1">
      <alignment horizontal="right" vertical="center"/>
      <protection locked="0"/>
    </xf>
    <xf numFmtId="2" fontId="13" fillId="0" borderId="4" xfId="0" applyNumberFormat="1" applyFont="1" applyBorder="1" applyAlignment="1" applyProtection="1">
      <alignment horizontal="right" vertical="center"/>
      <protection locked="0"/>
    </xf>
    <xf numFmtId="0" fontId="6" fillId="2" borderId="0" xfId="0" applyFont="1" applyFill="1" applyAlignment="1">
      <alignment horizontal="center"/>
    </xf>
    <xf numFmtId="0" fontId="13" fillId="3" borderId="0" xfId="0" applyFont="1" applyFill="1" applyAlignment="1" applyProtection="1">
      <alignment horizontal="center" vertical="center"/>
      <protection locked="0"/>
    </xf>
    <xf numFmtId="0" fontId="15" fillId="2" borderId="0" xfId="0" applyFont="1" applyFill="1" applyAlignment="1">
      <alignment horizontal="center" vertical="center"/>
    </xf>
    <xf numFmtId="0" fontId="13" fillId="0" borderId="0" xfId="0" applyFont="1" applyAlignment="1" applyProtection="1">
      <alignment vertical="center"/>
      <protection locked="0"/>
    </xf>
    <xf numFmtId="0" fontId="15" fillId="3" borderId="13" xfId="0" applyFont="1" applyFill="1" applyBorder="1" applyAlignment="1">
      <alignment horizontal="center" vertical="center"/>
    </xf>
    <xf numFmtId="0" fontId="15" fillId="3" borderId="0" xfId="0" applyFont="1" applyFill="1" applyAlignment="1">
      <alignment horizontal="center" vertical="center"/>
    </xf>
    <xf numFmtId="0" fontId="13" fillId="2" borderId="0" xfId="0" applyFont="1" applyFill="1" applyAlignment="1">
      <alignment horizontal="center" vertical="center"/>
    </xf>
    <xf numFmtId="0" fontId="13" fillId="3" borderId="15" xfId="0" applyFont="1" applyFill="1" applyBorder="1" applyAlignment="1">
      <alignment horizontal="center" vertical="center"/>
    </xf>
    <xf numFmtId="0" fontId="13" fillId="3" borderId="16" xfId="0" applyFont="1" applyFill="1" applyBorder="1" applyAlignment="1">
      <alignment horizontal="center" vertical="center"/>
    </xf>
    <xf numFmtId="0" fontId="13" fillId="3" borderId="17" xfId="0" applyFont="1" applyFill="1" applyBorder="1" applyAlignment="1">
      <alignment horizontal="center" vertical="center"/>
    </xf>
    <xf numFmtId="0" fontId="13" fillId="0" borderId="18"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9" xfId="0" applyFont="1" applyBorder="1" applyAlignment="1" applyProtection="1">
      <alignment horizontal="left" vertical="top" wrapText="1"/>
      <protection locked="0"/>
    </xf>
    <xf numFmtId="0" fontId="13" fillId="0" borderId="20" xfId="0" applyFont="1" applyBorder="1" applyAlignment="1" applyProtection="1">
      <alignment horizontal="left" vertical="top" wrapText="1"/>
      <protection locked="0"/>
    </xf>
    <xf numFmtId="0" fontId="13" fillId="0" borderId="21" xfId="0" applyFont="1" applyBorder="1" applyAlignment="1" applyProtection="1">
      <alignment horizontal="left" vertical="top" wrapText="1"/>
      <protection locked="0"/>
    </xf>
    <xf numFmtId="0" fontId="13" fillId="0" borderId="22" xfId="0" applyFont="1" applyBorder="1" applyAlignment="1" applyProtection="1">
      <alignment horizontal="left" vertical="top" wrapText="1"/>
      <protection locked="0"/>
    </xf>
    <xf numFmtId="0" fontId="13" fillId="4" borderId="14" xfId="0" applyFont="1" applyFill="1" applyBorder="1" applyAlignment="1" applyProtection="1">
      <alignment horizontal="left" vertical="center"/>
      <protection locked="0"/>
    </xf>
    <xf numFmtId="0" fontId="13" fillId="4" borderId="8" xfId="0" applyFont="1" applyFill="1" applyBorder="1" applyAlignment="1" applyProtection="1">
      <alignment horizontal="left" vertical="center"/>
      <protection locked="0"/>
    </xf>
    <xf numFmtId="0" fontId="13" fillId="4" borderId="5" xfId="0" applyFont="1" applyFill="1" applyBorder="1" applyAlignment="1" applyProtection="1">
      <alignment horizontal="left" vertical="center"/>
      <protection locked="0"/>
    </xf>
    <xf numFmtId="2" fontId="13" fillId="0" borderId="11" xfId="0" applyNumberFormat="1" applyFont="1" applyBorder="1" applyAlignment="1" applyProtection="1">
      <alignment horizontal="right" vertical="center"/>
      <protection locked="0"/>
    </xf>
    <xf numFmtId="2" fontId="13" fillId="0" borderId="3" xfId="0" applyNumberFormat="1" applyFont="1" applyBorder="1" applyAlignment="1" applyProtection="1">
      <alignment horizontal="right" vertical="center"/>
      <protection locked="0"/>
    </xf>
    <xf numFmtId="2" fontId="13" fillId="4" borderId="13" xfId="0" applyNumberFormat="1" applyFont="1" applyFill="1" applyBorder="1" applyAlignment="1" applyProtection="1">
      <alignment horizontal="right" vertical="center"/>
      <protection locked="0"/>
    </xf>
    <xf numFmtId="2" fontId="13" fillId="4" borderId="4" xfId="0" applyNumberFormat="1" applyFont="1" applyFill="1" applyBorder="1" applyAlignment="1" applyProtection="1">
      <alignment horizontal="right" vertical="center"/>
      <protection locked="0"/>
    </xf>
    <xf numFmtId="2" fontId="13" fillId="4" borderId="14" xfId="0" applyNumberFormat="1" applyFont="1" applyFill="1" applyBorder="1" applyAlignment="1" applyProtection="1">
      <alignment horizontal="right" vertical="center"/>
      <protection locked="0"/>
    </xf>
    <xf numFmtId="2" fontId="13" fillId="4" borderId="5" xfId="0" applyNumberFormat="1" applyFont="1" applyFill="1" applyBorder="1" applyAlignment="1" applyProtection="1">
      <alignment horizontal="right" vertical="center"/>
      <protection locked="0"/>
    </xf>
  </cellXfs>
  <cellStyles count="8">
    <cellStyle name="Hyperlink 2" xfId="1" xr:uid="{8802C828-F187-4079-9C3C-3B18D3ADD4A9}"/>
    <cellStyle name="Hyperlink 3" xfId="4" xr:uid="{4519DAF9-C2E0-4FF0-9864-F66C1D0AEF42}"/>
    <cellStyle name="Normal" xfId="0" builtinId="0"/>
    <cellStyle name="Normal 2" xfId="2" xr:uid="{F6FA0C6F-605C-49FF-A4EC-131832ACBCE0}"/>
    <cellStyle name="Normal 3" xfId="3" xr:uid="{0289555B-EF4B-485A-9346-FCF7FC57A7F5}"/>
    <cellStyle name="Normal 4" xfId="5" xr:uid="{5EA073E4-0F0C-49FC-B10B-9B5CAD06E882}"/>
    <cellStyle name="Normal 5" xfId="6" xr:uid="{26B44851-41BF-4A4B-B99D-D0AFDC00A7BC}"/>
    <cellStyle name="Normal 6" xfId="7" xr:uid="{F00C07E1-BE25-4B3F-A4BB-6FE5599BCAB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equipment-sell-rental.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equipment-sell-rental.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9525</xdr:colOff>
      <xdr:row>7</xdr:row>
      <xdr:rowOff>123825</xdr:rowOff>
    </xdr:from>
    <xdr:to>
      <xdr:col>15</xdr:col>
      <xdr:colOff>1190625</xdr:colOff>
      <xdr:row>7</xdr:row>
      <xdr:rowOff>133350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57325" y="2276475"/>
          <a:ext cx="5905500"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18</xdr:col>
      <xdr:colOff>0</xdr:colOff>
      <xdr:row>1</xdr:row>
      <xdr:rowOff>0</xdr:rowOff>
    </xdr:from>
    <xdr:to>
      <xdr:col>25</xdr:col>
      <xdr:colOff>333375</xdr:colOff>
      <xdr:row>18</xdr:row>
      <xdr:rowOff>38100</xdr:rowOff>
    </xdr:to>
    <xdr:pic>
      <xdr:nvPicPr>
        <xdr:cNvPr id="33" name="oknQuickStart">
          <a:hlinkClick xmlns:r="http://schemas.openxmlformats.org/officeDocument/2006/relationships" r:id="rId1"/>
          <a:extLst>
            <a:ext uri="{FF2B5EF4-FFF2-40B4-BE49-F238E27FC236}">
              <a16:creationId xmlns:a16="http://schemas.microsoft.com/office/drawing/2014/main" id="{0680B954-4EA1-4F5B-A065-4FAF7514CB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0" y="723900"/>
          <a:ext cx="4381500"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3175</xdr:colOff>
      <xdr:row>2</xdr:row>
      <xdr:rowOff>127000</xdr:rowOff>
    </xdr:from>
    <xdr:to>
      <xdr:col>24</xdr:col>
      <xdr:colOff>374650</xdr:colOff>
      <xdr:row>10</xdr:row>
      <xdr:rowOff>149225</xdr:rowOff>
    </xdr:to>
    <xdr:sp macro="" textlink="">
      <xdr:nvSpPr>
        <xdr:cNvPr id="16" name="oknLiteNote">
          <a:hlinkClick xmlns:r="http://schemas.openxmlformats.org/officeDocument/2006/relationships" r:id="rId3"/>
          <a:extLst>
            <a:ext uri="{FF2B5EF4-FFF2-40B4-BE49-F238E27FC236}">
              <a16:creationId xmlns:a16="http://schemas.microsoft.com/office/drawing/2014/main" id="{42397585-EFA6-72CA-FED6-772556D706C3}"/>
            </a:ext>
          </a:extLst>
        </xdr:cNvPr>
        <xdr:cNvSpPr txBox="1"/>
      </xdr:nvSpPr>
      <xdr:spPr>
        <a:xfrm>
          <a:off x="75279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c5154.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101600</xdr:colOff>
      <xdr:row>2</xdr:row>
      <xdr:rowOff>168275</xdr:rowOff>
    </xdr:from>
    <xdr:to>
      <xdr:col>8</xdr:col>
      <xdr:colOff>114300</xdr:colOff>
      <xdr:row>6</xdr:row>
      <xdr:rowOff>63500</xdr:rowOff>
    </xdr:to>
    <xdr:pic>
      <xdr:nvPicPr>
        <xdr:cNvPr id="3" name="oknWidget_logo">
          <a:hlinkClick xmlns:r="http://schemas.openxmlformats.org/officeDocument/2006/relationships" r:id="rId4"/>
          <a:extLst>
            <a:ext uri="{FF2B5EF4-FFF2-40B4-BE49-F238E27FC236}">
              <a16:creationId xmlns:a16="http://schemas.microsoft.com/office/drawing/2014/main" id="{035BB728-7800-F11E-AC7C-13B847AB994C}"/>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49400" y="939800"/>
          <a:ext cx="660400" cy="1066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E2420374-70F7-4A61-B146-54AFB0A8CA55}"/>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CAC25E99-7445-4585-9111-9F72D9B5E4E9}"/>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54B92633-A374-46D0-BF79-251ADD6638E2}"/>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AE99622C-752C-4119-974E-068A41B9A129}"/>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67E9FE5A-98D9-4E73-8667-2A099C374C4B}"/>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12747E0D-1F24-407C-B045-386E3699D66B}"/>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D72F5497-EE70-42F6-BB44-06C330C5E2EB}"/>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32A3BD1B-AF70-484F-85E4-C8DDAD1A0A31}"/>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96743104-FE58-407F-6365-3A3F7034AD72}"/>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DED996A9-CDB2-E368-19F4-57BF4E3FADF9}"/>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8D56F8B1-187A-B4F8-BC24-32E750432A5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I43"/>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P7" sqref="P7"/>
    </sheetView>
  </sheetViews>
  <sheetFormatPr defaultRowHeight="12.75" x14ac:dyDescent="0.2"/>
  <cols>
    <col min="1" max="1" width="9.85546875" style="25" customWidth="1"/>
    <col min="2" max="2" width="11.28515625" style="25" customWidth="1"/>
    <col min="3" max="3" width="8" style="6" hidden="1" customWidth="1"/>
    <col min="4" max="4" width="9.140625" style="6" hidden="1" customWidth="1"/>
    <col min="5" max="5" width="10.28515625" style="3" hidden="1" customWidth="1"/>
    <col min="6" max="6" width="16" style="3"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140625" customWidth="1"/>
    <col min="16" max="16" width="18.42578125" customWidth="1"/>
    <col min="17" max="17" width="0.85546875" customWidth="1"/>
    <col min="18" max="18" width="1" style="25" customWidth="1"/>
    <col min="19" max="19" width="5" customWidth="1"/>
    <col min="20" max="20" width="10" customWidth="1"/>
  </cols>
  <sheetData>
    <row r="1" spans="1:35" s="29" customFormat="1" ht="57" customHeight="1" x14ac:dyDescent="0.2">
      <c r="C1" s="30"/>
      <c r="D1" s="30"/>
      <c r="E1" s="31"/>
      <c r="F1" s="31"/>
    </row>
    <row r="2" spans="1:35" ht="3.75" customHeight="1" x14ac:dyDescent="0.2">
      <c r="C2" s="4"/>
      <c r="D2" s="4"/>
    </row>
    <row r="3" spans="1:35" ht="42.75" x14ac:dyDescent="0.8">
      <c r="A3" s="86" t="s">
        <v>16</v>
      </c>
      <c r="B3" s="86"/>
      <c r="C3" s="5"/>
      <c r="D3" s="5"/>
      <c r="J3" s="37" t="s">
        <v>37</v>
      </c>
      <c r="K3" s="1"/>
      <c r="P3" s="38" t="s">
        <v>14</v>
      </c>
      <c r="Q3" s="2"/>
    </row>
    <row r="4" spans="1:35" s="7" customFormat="1" ht="17.100000000000001" customHeight="1" x14ac:dyDescent="0.2">
      <c r="A4" s="87" t="s">
        <v>41</v>
      </c>
      <c r="B4" s="87"/>
      <c r="C4" s="39"/>
      <c r="D4" s="39"/>
      <c r="E4" s="8"/>
      <c r="F4" s="8"/>
      <c r="J4" s="7" t="s">
        <v>36</v>
      </c>
      <c r="R4" s="26"/>
      <c r="S4" s="40"/>
      <c r="T4" s="40"/>
      <c r="U4" s="40"/>
      <c r="V4" s="40"/>
      <c r="W4" s="40"/>
      <c r="X4" s="40"/>
      <c r="Y4" s="40"/>
      <c r="Z4" s="40"/>
      <c r="AA4" s="40"/>
      <c r="AB4" s="40"/>
      <c r="AC4" s="40"/>
      <c r="AD4" s="40"/>
      <c r="AE4" s="40"/>
      <c r="AF4" s="40"/>
      <c r="AG4" s="40"/>
      <c r="AH4" s="40"/>
      <c r="AI4" s="40"/>
    </row>
    <row r="5" spans="1:35" s="7" customFormat="1" ht="17.100000000000001" customHeight="1" x14ac:dyDescent="0.2">
      <c r="A5" s="88" t="s">
        <v>17</v>
      </c>
      <c r="B5" s="88"/>
      <c r="C5" s="41"/>
      <c r="D5" s="41"/>
      <c r="E5" s="8"/>
      <c r="F5" s="8"/>
      <c r="J5" s="7" t="s">
        <v>15</v>
      </c>
      <c r="O5" s="42" t="s">
        <v>0</v>
      </c>
      <c r="P5" s="59"/>
      <c r="Q5" s="43"/>
      <c r="R5" s="26"/>
      <c r="S5" s="40"/>
      <c r="T5" s="40"/>
      <c r="U5" s="40"/>
      <c r="V5" s="40"/>
      <c r="W5" s="40"/>
      <c r="X5" s="40"/>
      <c r="Y5" s="40"/>
      <c r="Z5" s="40"/>
      <c r="AA5" s="40"/>
      <c r="AB5" s="40"/>
      <c r="AC5" s="40"/>
      <c r="AD5" s="40"/>
      <c r="AE5" s="40"/>
      <c r="AF5" s="40"/>
      <c r="AG5" s="40"/>
      <c r="AH5" s="40"/>
      <c r="AI5" s="40"/>
    </row>
    <row r="6" spans="1:35" s="7" customFormat="1" ht="17.100000000000001" customHeight="1" x14ac:dyDescent="0.2">
      <c r="A6" s="87" t="s">
        <v>26</v>
      </c>
      <c r="B6" s="87"/>
      <c r="C6" s="39"/>
      <c r="D6" s="39"/>
      <c r="E6" s="8"/>
      <c r="F6" s="8"/>
      <c r="J6" s="7" t="s">
        <v>5</v>
      </c>
      <c r="O6" s="42" t="s">
        <v>39</v>
      </c>
      <c r="P6" s="60"/>
      <c r="Q6" s="16"/>
      <c r="R6" s="26"/>
      <c r="S6" s="40"/>
      <c r="T6" s="40"/>
      <c r="U6" s="40"/>
      <c r="V6" s="40"/>
      <c r="W6" s="40"/>
      <c r="X6" s="40"/>
      <c r="Y6" s="40"/>
      <c r="Z6" s="40"/>
      <c r="AA6" s="40"/>
      <c r="AB6" s="40"/>
      <c r="AC6" s="40"/>
      <c r="AD6" s="40"/>
      <c r="AE6" s="40"/>
      <c r="AF6" s="40"/>
      <c r="AG6" s="40"/>
      <c r="AH6" s="40"/>
      <c r="AI6" s="40"/>
    </row>
    <row r="7" spans="1:35" s="7" customFormat="1" ht="17.100000000000001" customHeight="1" x14ac:dyDescent="0.2">
      <c r="A7" s="26"/>
      <c r="B7" s="26"/>
      <c r="E7" s="8"/>
      <c r="F7" s="8"/>
      <c r="O7" s="42" t="s">
        <v>40</v>
      </c>
      <c r="P7" s="60"/>
      <c r="Q7" s="16"/>
      <c r="R7" s="26"/>
      <c r="S7" s="40"/>
      <c r="T7" s="40"/>
      <c r="U7" s="40"/>
      <c r="V7" s="40"/>
      <c r="W7" s="40"/>
      <c r="X7" s="40"/>
      <c r="Y7" s="40"/>
      <c r="Z7" s="40"/>
      <c r="AA7" s="40"/>
      <c r="AB7" s="40"/>
      <c r="AC7" s="40"/>
      <c r="AD7" s="40"/>
      <c r="AE7" s="40"/>
      <c r="AF7" s="40"/>
      <c r="AG7" s="40"/>
      <c r="AH7" s="40"/>
      <c r="AI7" s="40"/>
    </row>
    <row r="8" spans="1:35" s="7" customFormat="1" ht="17.100000000000001" customHeight="1" x14ac:dyDescent="0.2">
      <c r="A8" s="88"/>
      <c r="B8" s="88"/>
      <c r="C8" s="41"/>
      <c r="D8" s="41"/>
      <c r="E8" s="8" t="s">
        <v>12</v>
      </c>
      <c r="F8" s="8"/>
      <c r="R8" s="26"/>
      <c r="S8" s="40"/>
      <c r="T8" s="40"/>
      <c r="U8" s="40"/>
      <c r="V8" s="40"/>
      <c r="W8" s="40"/>
      <c r="X8" s="40"/>
      <c r="Y8" s="40"/>
      <c r="Z8" s="40"/>
      <c r="AA8" s="40"/>
      <c r="AB8" s="40"/>
      <c r="AC8" s="40"/>
      <c r="AD8" s="40"/>
      <c r="AE8" s="40"/>
      <c r="AF8" s="40"/>
      <c r="AG8" s="40"/>
      <c r="AH8" s="40"/>
      <c r="AI8" s="40"/>
    </row>
    <row r="9" spans="1:35" s="7" customFormat="1" ht="17.100000000000001" customHeight="1" x14ac:dyDescent="0.2">
      <c r="A9" s="27"/>
      <c r="B9" s="44"/>
      <c r="C9" s="45"/>
      <c r="D9" s="45"/>
      <c r="E9" s="8">
        <v>1</v>
      </c>
      <c r="F9" s="46"/>
      <c r="H9" s="90" t="s">
        <v>35</v>
      </c>
      <c r="I9" s="91"/>
      <c r="J9" s="91"/>
      <c r="K9" s="91"/>
      <c r="L9" s="91"/>
      <c r="M9" s="10"/>
      <c r="N9" s="93" t="s">
        <v>33</v>
      </c>
      <c r="O9" s="94"/>
      <c r="P9" s="95"/>
      <c r="R9" s="26"/>
      <c r="S9" s="40"/>
      <c r="T9" s="40"/>
      <c r="U9" s="40"/>
      <c r="V9" s="40"/>
      <c r="W9" s="40"/>
      <c r="X9" s="40"/>
      <c r="Y9" s="40"/>
      <c r="Z9" s="40"/>
      <c r="AA9" s="40"/>
      <c r="AB9" s="40"/>
      <c r="AC9" s="40"/>
      <c r="AD9" s="40"/>
      <c r="AE9" s="40"/>
      <c r="AF9" s="40"/>
      <c r="AG9" s="40"/>
      <c r="AH9" s="40"/>
      <c r="AI9" s="40"/>
    </row>
    <row r="10" spans="1:35" s="7" customFormat="1" ht="17.100000000000001" customHeight="1" x14ac:dyDescent="0.2">
      <c r="A10" s="28"/>
      <c r="B10" s="44"/>
      <c r="C10" s="45"/>
      <c r="D10" s="45"/>
      <c r="E10" s="8">
        <v>0</v>
      </c>
      <c r="F10" s="46"/>
      <c r="I10" s="47" t="s">
        <v>20</v>
      </c>
      <c r="J10" s="89"/>
      <c r="K10" s="89"/>
      <c r="L10" s="89"/>
      <c r="N10" s="96"/>
      <c r="O10" s="97"/>
      <c r="P10" s="98"/>
      <c r="R10" s="26"/>
      <c r="S10" s="40"/>
      <c r="T10" s="40"/>
      <c r="U10" s="40"/>
      <c r="V10" s="40"/>
      <c r="W10" s="40"/>
      <c r="X10" s="40"/>
      <c r="Y10" s="40"/>
      <c r="Z10" s="40"/>
      <c r="AA10" s="40"/>
      <c r="AB10" s="40"/>
      <c r="AC10" s="40"/>
      <c r="AD10" s="40"/>
      <c r="AE10" s="40"/>
      <c r="AF10" s="40"/>
      <c r="AG10" s="40"/>
      <c r="AH10" s="40"/>
      <c r="AI10" s="40"/>
    </row>
    <row r="11" spans="1:35" s="7" customFormat="1" ht="17.100000000000001" customHeight="1" x14ac:dyDescent="0.2">
      <c r="A11" s="28"/>
      <c r="B11" s="44"/>
      <c r="C11" s="45"/>
      <c r="D11" s="45"/>
      <c r="E11" s="8">
        <v>0</v>
      </c>
      <c r="F11" s="46"/>
      <c r="I11" s="48" t="s">
        <v>29</v>
      </c>
      <c r="J11" s="89"/>
      <c r="K11" s="89"/>
      <c r="L11" s="89"/>
      <c r="N11" s="96"/>
      <c r="O11" s="97"/>
      <c r="P11" s="98"/>
      <c r="R11" s="26"/>
      <c r="S11" s="40"/>
      <c r="T11" s="40"/>
      <c r="U11" s="40"/>
      <c r="V11" s="40"/>
      <c r="W11" s="40"/>
      <c r="X11" s="40"/>
      <c r="Y11" s="40"/>
      <c r="Z11" s="40"/>
      <c r="AA11" s="40"/>
      <c r="AB11" s="40"/>
      <c r="AC11" s="49"/>
      <c r="AD11" s="40"/>
      <c r="AE11" s="40"/>
      <c r="AF11" s="40"/>
      <c r="AG11" s="40"/>
      <c r="AH11" s="40"/>
      <c r="AI11" s="40"/>
    </row>
    <row r="12" spans="1:35" s="7" customFormat="1" ht="17.100000000000001" customHeight="1" x14ac:dyDescent="0.2">
      <c r="A12" s="27"/>
      <c r="B12" s="44"/>
      <c r="C12" s="45"/>
      <c r="D12" s="45"/>
      <c r="E12" s="8">
        <v>5.1999999999999998E-2</v>
      </c>
      <c r="F12" s="46"/>
      <c r="I12" s="48" t="s">
        <v>30</v>
      </c>
      <c r="J12" s="89"/>
      <c r="K12" s="89"/>
      <c r="L12" s="89"/>
      <c r="N12" s="96"/>
      <c r="O12" s="97"/>
      <c r="P12" s="98"/>
      <c r="R12" s="26"/>
      <c r="S12" s="40"/>
      <c r="T12" s="40"/>
      <c r="U12" s="40"/>
      <c r="V12" s="40"/>
      <c r="W12" s="40"/>
      <c r="X12" s="40"/>
      <c r="Y12" s="40"/>
      <c r="Z12" s="40"/>
      <c r="AA12" s="40"/>
      <c r="AB12" s="40"/>
      <c r="AC12" s="49"/>
      <c r="AD12" s="40"/>
      <c r="AE12" s="40"/>
      <c r="AF12" s="40"/>
      <c r="AG12" s="40"/>
      <c r="AH12" s="40"/>
      <c r="AI12" s="40"/>
    </row>
    <row r="13" spans="1:35" s="7" customFormat="1" ht="17.100000000000001" customHeight="1" x14ac:dyDescent="0.2">
      <c r="A13" s="27"/>
      <c r="B13" s="44"/>
      <c r="C13" s="45"/>
      <c r="D13" s="45"/>
      <c r="E13" s="8">
        <v>3.2000000000000001E-2</v>
      </c>
      <c r="F13" s="46"/>
      <c r="I13" s="48" t="s">
        <v>31</v>
      </c>
      <c r="J13" s="89"/>
      <c r="K13" s="89"/>
      <c r="L13" s="89"/>
      <c r="N13" s="96"/>
      <c r="O13" s="97"/>
      <c r="P13" s="98"/>
      <c r="R13" s="26"/>
      <c r="S13" s="40"/>
      <c r="T13" s="40"/>
      <c r="U13" s="40"/>
      <c r="V13" s="40"/>
      <c r="W13" s="40"/>
      <c r="X13" s="40"/>
      <c r="Y13" s="40"/>
      <c r="Z13" s="40"/>
      <c r="AA13" s="40"/>
      <c r="AB13" s="40"/>
      <c r="AC13" s="49"/>
      <c r="AD13" s="40"/>
      <c r="AE13" s="40"/>
      <c r="AF13" s="40"/>
      <c r="AG13" s="40"/>
      <c r="AH13" s="40"/>
      <c r="AI13" s="40"/>
    </row>
    <row r="14" spans="1:35" s="7" customFormat="1" ht="17.100000000000001" customHeight="1" x14ac:dyDescent="0.2">
      <c r="A14" s="27"/>
      <c r="B14" s="44"/>
      <c r="C14" s="45"/>
      <c r="D14" s="45"/>
      <c r="E14" s="8"/>
      <c r="F14" s="8"/>
      <c r="I14" s="48" t="s">
        <v>32</v>
      </c>
      <c r="J14" s="89"/>
      <c r="K14" s="89"/>
      <c r="L14" s="89"/>
      <c r="N14" s="99"/>
      <c r="O14" s="100"/>
      <c r="P14" s="101"/>
      <c r="R14" s="26"/>
      <c r="S14" s="40"/>
      <c r="T14" s="40"/>
      <c r="U14" s="40"/>
      <c r="V14" s="40"/>
      <c r="W14" s="40"/>
      <c r="X14" s="40"/>
      <c r="Y14" s="40"/>
      <c r="Z14" s="40"/>
      <c r="AA14" s="40"/>
      <c r="AB14" s="40"/>
      <c r="AC14" s="49"/>
      <c r="AD14" s="40"/>
      <c r="AE14" s="40"/>
      <c r="AF14" s="40"/>
      <c r="AG14" s="40"/>
      <c r="AH14" s="40"/>
      <c r="AI14" s="40"/>
    </row>
    <row r="15" spans="1:35" s="7" customFormat="1" ht="17.100000000000001" customHeight="1" x14ac:dyDescent="0.2">
      <c r="A15" s="27"/>
      <c r="B15" s="44"/>
      <c r="C15" s="45"/>
      <c r="D15" s="45"/>
      <c r="E15" s="8"/>
      <c r="F15" s="8"/>
      <c r="L15" s="50"/>
      <c r="M15" s="50"/>
      <c r="N15" s="50"/>
      <c r="O15" s="50"/>
      <c r="P15" s="50"/>
      <c r="R15" s="26"/>
      <c r="S15" s="40"/>
      <c r="T15" s="40"/>
      <c r="U15" s="40"/>
      <c r="V15" s="40"/>
      <c r="W15" s="40"/>
      <c r="X15" s="40"/>
      <c r="Y15" s="40"/>
      <c r="Z15" s="40"/>
      <c r="AA15" s="40"/>
      <c r="AB15" s="40"/>
      <c r="AC15" s="49"/>
      <c r="AD15" s="40"/>
      <c r="AE15" s="40"/>
      <c r="AF15" s="40"/>
      <c r="AG15" s="40"/>
      <c r="AH15" s="40"/>
      <c r="AI15" s="40"/>
    </row>
    <row r="16" spans="1:35" s="7" customFormat="1" ht="17.100000000000001" customHeight="1" x14ac:dyDescent="0.2">
      <c r="A16" s="26"/>
      <c r="B16" s="26"/>
      <c r="E16" s="8"/>
      <c r="F16" s="8"/>
      <c r="H16" s="67" t="s">
        <v>23</v>
      </c>
      <c r="I16" s="69"/>
      <c r="J16" s="67" t="s">
        <v>24</v>
      </c>
      <c r="K16" s="69"/>
      <c r="L16" s="67" t="s">
        <v>25</v>
      </c>
      <c r="M16" s="68"/>
      <c r="N16" s="69"/>
      <c r="O16" s="67" t="s">
        <v>7</v>
      </c>
      <c r="P16" s="69"/>
      <c r="Q16" s="9"/>
      <c r="R16" s="26"/>
      <c r="S16" s="40"/>
      <c r="T16" s="40"/>
      <c r="U16" s="40"/>
      <c r="V16" s="40"/>
      <c r="W16" s="40"/>
      <c r="X16" s="40"/>
      <c r="Y16" s="40"/>
      <c r="Z16" s="40"/>
      <c r="AA16" s="40"/>
      <c r="AB16" s="40"/>
      <c r="AC16" s="40"/>
      <c r="AD16" s="40"/>
      <c r="AE16" s="40"/>
      <c r="AF16" s="40"/>
      <c r="AG16" s="40"/>
      <c r="AH16" s="40"/>
      <c r="AI16" s="40"/>
    </row>
    <row r="17" spans="1:35" s="7" customFormat="1" ht="17.100000000000001" customHeight="1" x14ac:dyDescent="0.2">
      <c r="A17" s="26"/>
      <c r="B17" s="26"/>
      <c r="E17" s="8"/>
      <c r="F17" s="8"/>
      <c r="H17" s="73"/>
      <c r="I17" s="74"/>
      <c r="J17" s="73" t="s">
        <v>28</v>
      </c>
      <c r="K17" s="74"/>
      <c r="L17" s="70">
        <v>38913</v>
      </c>
      <c r="M17" s="71"/>
      <c r="N17" s="72"/>
      <c r="O17" s="73" t="s">
        <v>27</v>
      </c>
      <c r="P17" s="74"/>
      <c r="Q17" s="10"/>
      <c r="R17" s="26"/>
      <c r="S17" s="40"/>
      <c r="T17" s="40"/>
      <c r="U17" s="40"/>
      <c r="V17" s="40"/>
      <c r="W17" s="40"/>
      <c r="X17" s="40"/>
      <c r="Y17" s="40"/>
      <c r="Z17" s="40"/>
      <c r="AA17" s="40"/>
      <c r="AB17" s="40"/>
      <c r="AC17" s="40"/>
      <c r="AD17" s="40"/>
      <c r="AE17" s="40"/>
      <c r="AF17" s="40"/>
      <c r="AG17" s="40"/>
      <c r="AH17" s="40"/>
      <c r="AI17" s="40"/>
    </row>
    <row r="18" spans="1:35" s="7" customFormat="1" ht="17.100000000000001" customHeight="1" x14ac:dyDescent="0.2">
      <c r="A18" s="26"/>
      <c r="B18" s="26"/>
      <c r="E18" s="8"/>
      <c r="F18" s="8"/>
      <c r="R18" s="26"/>
      <c r="S18" s="40"/>
      <c r="T18" s="40"/>
      <c r="U18" s="40"/>
      <c r="V18" s="40"/>
      <c r="W18" s="40"/>
      <c r="X18" s="40"/>
      <c r="Y18" s="40"/>
      <c r="Z18" s="40"/>
      <c r="AA18" s="40"/>
      <c r="AB18" s="40"/>
      <c r="AC18" s="49"/>
      <c r="AD18" s="40"/>
      <c r="AE18" s="40"/>
      <c r="AF18" s="40"/>
      <c r="AG18" s="40"/>
      <c r="AH18" s="40"/>
      <c r="AI18" s="40"/>
    </row>
    <row r="19" spans="1:35" s="7" customFormat="1" ht="17.100000000000001" customHeight="1" x14ac:dyDescent="0.2">
      <c r="A19" s="61" t="s">
        <v>38</v>
      </c>
      <c r="B19" s="51" t="s">
        <v>22</v>
      </c>
      <c r="E19" s="8" t="s">
        <v>9</v>
      </c>
      <c r="F19" s="8" t="s">
        <v>18</v>
      </c>
      <c r="H19" s="67" t="s">
        <v>8</v>
      </c>
      <c r="I19" s="68"/>
      <c r="J19" s="68"/>
      <c r="K19" s="68"/>
      <c r="L19" s="69"/>
      <c r="M19" s="67" t="s">
        <v>4</v>
      </c>
      <c r="N19" s="69"/>
      <c r="O19" s="32" t="s">
        <v>3</v>
      </c>
      <c r="P19" s="33" t="s">
        <v>21</v>
      </c>
      <c r="Q19" s="58"/>
      <c r="R19" s="26"/>
      <c r="S19" s="40"/>
      <c r="T19" s="40"/>
      <c r="U19" s="40"/>
      <c r="V19" s="40"/>
      <c r="W19" s="40"/>
      <c r="X19" s="40"/>
      <c r="Y19" s="40"/>
      <c r="Z19" s="40"/>
      <c r="AA19" s="40"/>
      <c r="AB19" s="40"/>
      <c r="AC19" s="40"/>
      <c r="AD19" s="40"/>
      <c r="AE19" s="40"/>
      <c r="AF19" s="40"/>
      <c r="AG19" s="40"/>
      <c r="AH19" s="40"/>
      <c r="AI19" s="40"/>
    </row>
    <row r="20" spans="1:35" s="7" customFormat="1" ht="17.100000000000001" customHeight="1" x14ac:dyDescent="0.2">
      <c r="A20" s="36"/>
      <c r="B20" s="26"/>
      <c r="E20" s="62">
        <v>0</v>
      </c>
      <c r="F20" s="62">
        <v>0</v>
      </c>
      <c r="H20" s="75" t="s">
        <v>42</v>
      </c>
      <c r="I20" s="76"/>
      <c r="J20" s="76"/>
      <c r="K20" s="76"/>
      <c r="L20" s="77"/>
      <c r="M20" s="105">
        <v>1</v>
      </c>
      <c r="N20" s="106"/>
      <c r="O20" s="52">
        <v>10000</v>
      </c>
      <c r="P20" s="11">
        <f>oknQuantity_1*oknPrice_1</f>
        <v>10000</v>
      </c>
      <c r="Q20" s="12"/>
      <c r="R20" s="26"/>
      <c r="S20" s="40"/>
      <c r="T20" s="40"/>
      <c r="U20" s="40"/>
      <c r="V20" s="40"/>
      <c r="W20" s="40"/>
      <c r="X20" s="40"/>
      <c r="Y20" s="40"/>
      <c r="Z20" s="40"/>
      <c r="AA20" s="40"/>
      <c r="AB20" s="40"/>
      <c r="AC20" s="40"/>
      <c r="AD20" s="40"/>
      <c r="AE20" s="40"/>
      <c r="AF20" s="40"/>
      <c r="AG20" s="40"/>
      <c r="AH20" s="40"/>
      <c r="AI20" s="40"/>
    </row>
    <row r="21" spans="1:35" s="7" customFormat="1" ht="17.100000000000001" customHeight="1" x14ac:dyDescent="0.2">
      <c r="A21" s="36"/>
      <c r="B21" s="26"/>
      <c r="E21" s="62">
        <v>0</v>
      </c>
      <c r="F21" s="62">
        <v>0</v>
      </c>
      <c r="H21" s="81" t="s">
        <v>43</v>
      </c>
      <c r="I21" s="82"/>
      <c r="J21" s="82"/>
      <c r="K21" s="82"/>
      <c r="L21" s="83"/>
      <c r="M21" s="107">
        <v>1</v>
      </c>
      <c r="N21" s="108"/>
      <c r="O21" s="53">
        <v>20000</v>
      </c>
      <c r="P21" s="34">
        <f>oknQuantity_2*oknPrice_2</f>
        <v>20000</v>
      </c>
      <c r="Q21" s="13"/>
      <c r="R21" s="26"/>
      <c r="S21" s="40"/>
      <c r="T21" s="40"/>
      <c r="U21" s="40"/>
      <c r="V21" s="40"/>
      <c r="W21" s="40"/>
      <c r="X21" s="40"/>
      <c r="Y21" s="40"/>
      <c r="Z21" s="40"/>
      <c r="AA21" s="40"/>
      <c r="AB21" s="40"/>
      <c r="AC21" s="49"/>
      <c r="AD21" s="40"/>
      <c r="AE21" s="40"/>
      <c r="AF21" s="40"/>
      <c r="AG21" s="40"/>
      <c r="AH21" s="40"/>
      <c r="AI21" s="40"/>
    </row>
    <row r="22" spans="1:35" s="7" customFormat="1" ht="17.100000000000001" customHeight="1" x14ac:dyDescent="0.2">
      <c r="A22" s="36"/>
      <c r="B22" s="26"/>
      <c r="E22" s="62">
        <v>0</v>
      </c>
      <c r="F22" s="62">
        <v>0</v>
      </c>
      <c r="H22" s="78" t="s">
        <v>44</v>
      </c>
      <c r="I22" s="79"/>
      <c r="J22" s="79"/>
      <c r="K22" s="79"/>
      <c r="L22" s="80"/>
      <c r="M22" s="84">
        <v>3</v>
      </c>
      <c r="N22" s="85"/>
      <c r="O22" s="54">
        <v>30000</v>
      </c>
      <c r="P22" s="14">
        <f>oknQuantity_3*oknPrice_3</f>
        <v>90000</v>
      </c>
      <c r="Q22" s="13"/>
      <c r="R22" s="26"/>
      <c r="S22" s="40"/>
      <c r="T22" s="40"/>
      <c r="U22" s="40"/>
      <c r="V22" s="40"/>
      <c r="W22" s="40"/>
      <c r="X22" s="40"/>
      <c r="Y22" s="40"/>
      <c r="Z22" s="40"/>
      <c r="AA22" s="40"/>
      <c r="AB22" s="40"/>
      <c r="AC22" s="40"/>
      <c r="AD22" s="40"/>
      <c r="AE22" s="40"/>
      <c r="AF22" s="40"/>
      <c r="AG22" s="40"/>
      <c r="AH22" s="40"/>
      <c r="AI22" s="40"/>
    </row>
    <row r="23" spans="1:35" s="7" customFormat="1" ht="17.100000000000001" customHeight="1" x14ac:dyDescent="0.2">
      <c r="A23" s="36"/>
      <c r="B23" s="26"/>
      <c r="E23" s="62">
        <v>0</v>
      </c>
      <c r="F23" s="62">
        <v>0</v>
      </c>
      <c r="H23" s="81" t="s">
        <v>45</v>
      </c>
      <c r="I23" s="82"/>
      <c r="J23" s="82"/>
      <c r="K23" s="82"/>
      <c r="L23" s="83"/>
      <c r="M23" s="107">
        <v>1</v>
      </c>
      <c r="N23" s="108"/>
      <c r="O23" s="53">
        <v>1000</v>
      </c>
      <c r="P23" s="34">
        <f>oknQuantity_4*oknPrice_4</f>
        <v>1000</v>
      </c>
      <c r="Q23" s="13"/>
      <c r="R23" s="26"/>
      <c r="S23" s="40"/>
      <c r="T23" s="40"/>
      <c r="U23" s="40"/>
      <c r="V23" s="40"/>
      <c r="W23" s="40"/>
      <c r="X23" s="40"/>
      <c r="Y23" s="40"/>
      <c r="Z23" s="40"/>
      <c r="AA23" s="40"/>
      <c r="AB23" s="40"/>
      <c r="AC23" s="40"/>
      <c r="AD23" s="40"/>
      <c r="AE23" s="40"/>
      <c r="AF23" s="40"/>
      <c r="AG23" s="40"/>
      <c r="AH23" s="40"/>
      <c r="AI23" s="40"/>
    </row>
    <row r="24" spans="1:35" s="7" customFormat="1" ht="17.100000000000001" customHeight="1" x14ac:dyDescent="0.2">
      <c r="A24" s="36"/>
      <c r="B24" s="26"/>
      <c r="E24" s="62">
        <v>0</v>
      </c>
      <c r="F24" s="62">
        <v>0</v>
      </c>
      <c r="H24" s="78"/>
      <c r="I24" s="79"/>
      <c r="J24" s="79"/>
      <c r="K24" s="79"/>
      <c r="L24" s="80"/>
      <c r="M24" s="84">
        <v>0</v>
      </c>
      <c r="N24" s="85"/>
      <c r="O24" s="54">
        <v>0</v>
      </c>
      <c r="P24" s="14">
        <f>oknQuantity_5*oknPrice_5</f>
        <v>0</v>
      </c>
      <c r="Q24" s="13"/>
      <c r="R24" s="26"/>
      <c r="S24" s="40"/>
      <c r="T24" s="40"/>
      <c r="U24" s="40"/>
      <c r="V24" s="40"/>
      <c r="W24" s="40"/>
      <c r="X24" s="40"/>
      <c r="Y24" s="40"/>
      <c r="Z24" s="40"/>
      <c r="AA24" s="40"/>
      <c r="AB24" s="40"/>
      <c r="AC24" s="40"/>
      <c r="AD24" s="40"/>
      <c r="AE24" s="40"/>
      <c r="AF24" s="40"/>
      <c r="AG24" s="40"/>
      <c r="AH24" s="40"/>
      <c r="AI24" s="40"/>
    </row>
    <row r="25" spans="1:35" s="7" customFormat="1" ht="17.100000000000001" customHeight="1" x14ac:dyDescent="0.2">
      <c r="A25" s="36"/>
      <c r="B25" s="26"/>
      <c r="E25" s="62">
        <v>0</v>
      </c>
      <c r="F25" s="62">
        <v>0</v>
      </c>
      <c r="H25" s="81"/>
      <c r="I25" s="82"/>
      <c r="J25" s="82"/>
      <c r="K25" s="82"/>
      <c r="L25" s="83"/>
      <c r="M25" s="107">
        <v>0</v>
      </c>
      <c r="N25" s="108"/>
      <c r="O25" s="53">
        <v>0</v>
      </c>
      <c r="P25" s="34">
        <f>oknQuantity_6*oknPrice_6</f>
        <v>0</v>
      </c>
      <c r="Q25" s="13"/>
      <c r="R25" s="26"/>
      <c r="S25" s="40"/>
      <c r="T25" s="40"/>
      <c r="U25" s="40"/>
      <c r="V25" s="40"/>
      <c r="W25" s="40"/>
      <c r="X25" s="40"/>
      <c r="Y25" s="40"/>
      <c r="Z25" s="40"/>
      <c r="AA25" s="40"/>
      <c r="AB25" s="40"/>
      <c r="AC25" s="40"/>
      <c r="AD25" s="40"/>
      <c r="AE25" s="40"/>
      <c r="AF25" s="40"/>
      <c r="AG25" s="40"/>
      <c r="AH25" s="40"/>
      <c r="AI25" s="40"/>
    </row>
    <row r="26" spans="1:35" s="7" customFormat="1" ht="17.100000000000001" customHeight="1" x14ac:dyDescent="0.2">
      <c r="A26" s="36"/>
      <c r="B26" s="26"/>
      <c r="E26" s="62">
        <v>0</v>
      </c>
      <c r="F26" s="62">
        <v>0</v>
      </c>
      <c r="H26" s="78"/>
      <c r="I26" s="79"/>
      <c r="J26" s="79"/>
      <c r="K26" s="79"/>
      <c r="L26" s="80"/>
      <c r="M26" s="84">
        <v>0</v>
      </c>
      <c r="N26" s="85"/>
      <c r="O26" s="54">
        <v>0</v>
      </c>
      <c r="P26" s="14">
        <f>oknQuantity_7*oknPrice_7</f>
        <v>0</v>
      </c>
      <c r="Q26" s="13"/>
      <c r="R26" s="26"/>
      <c r="S26" s="40"/>
      <c r="T26" s="40"/>
      <c r="U26" s="40"/>
      <c r="V26" s="40"/>
      <c r="W26" s="40"/>
      <c r="X26" s="40"/>
      <c r="Y26" s="40"/>
      <c r="Z26" s="40"/>
      <c r="AA26" s="40"/>
      <c r="AB26" s="40"/>
      <c r="AC26" s="40"/>
      <c r="AD26" s="40"/>
      <c r="AE26" s="40"/>
      <c r="AF26" s="40"/>
      <c r="AG26" s="40"/>
      <c r="AH26" s="40"/>
      <c r="AI26" s="40"/>
    </row>
    <row r="27" spans="1:35" s="7" customFormat="1" ht="17.100000000000001" customHeight="1" x14ac:dyDescent="0.2">
      <c r="A27" s="36"/>
      <c r="B27" s="26"/>
      <c r="E27" s="62">
        <v>0</v>
      </c>
      <c r="F27" s="62">
        <v>0</v>
      </c>
      <c r="H27" s="81"/>
      <c r="I27" s="82"/>
      <c r="J27" s="82"/>
      <c r="K27" s="82"/>
      <c r="L27" s="83"/>
      <c r="M27" s="107">
        <v>0</v>
      </c>
      <c r="N27" s="108"/>
      <c r="O27" s="53">
        <v>0</v>
      </c>
      <c r="P27" s="34">
        <f>oknQuantity_8*oknPrice_8</f>
        <v>0</v>
      </c>
      <c r="Q27" s="13"/>
      <c r="R27" s="26"/>
      <c r="S27" s="40"/>
      <c r="T27" s="40"/>
      <c r="U27" s="40"/>
      <c r="V27" s="40"/>
      <c r="W27" s="40"/>
      <c r="X27" s="40"/>
      <c r="Y27" s="40"/>
      <c r="Z27" s="40"/>
      <c r="AA27" s="40"/>
      <c r="AB27" s="40"/>
      <c r="AC27" s="40"/>
      <c r="AD27" s="40"/>
      <c r="AE27" s="40"/>
      <c r="AF27" s="40"/>
      <c r="AG27" s="40"/>
      <c r="AH27" s="40"/>
      <c r="AI27" s="40"/>
    </row>
    <row r="28" spans="1:35" s="7" customFormat="1" ht="17.100000000000001" customHeight="1" x14ac:dyDescent="0.2">
      <c r="A28" s="36"/>
      <c r="B28" s="26"/>
      <c r="E28" s="62">
        <v>0</v>
      </c>
      <c r="F28" s="62">
        <v>0</v>
      </c>
      <c r="H28" s="78"/>
      <c r="I28" s="79"/>
      <c r="J28" s="79"/>
      <c r="K28" s="79"/>
      <c r="L28" s="80"/>
      <c r="M28" s="84">
        <v>0</v>
      </c>
      <c r="N28" s="85"/>
      <c r="O28" s="54">
        <v>0</v>
      </c>
      <c r="P28" s="14">
        <f>oknQuantity_9*oknPrice_9</f>
        <v>0</v>
      </c>
      <c r="Q28" s="13"/>
      <c r="R28" s="26"/>
      <c r="S28" s="40"/>
      <c r="T28" s="40"/>
      <c r="U28" s="40"/>
      <c r="V28" s="40"/>
      <c r="W28" s="40"/>
      <c r="X28" s="40"/>
      <c r="Y28" s="40"/>
      <c r="Z28" s="40"/>
      <c r="AA28" s="40"/>
      <c r="AB28" s="40"/>
      <c r="AC28" s="40"/>
      <c r="AD28" s="40"/>
      <c r="AE28" s="40"/>
      <c r="AF28" s="40"/>
      <c r="AG28" s="40"/>
      <c r="AH28" s="40"/>
      <c r="AI28" s="40"/>
    </row>
    <row r="29" spans="1:35" s="7" customFormat="1" ht="17.100000000000001" customHeight="1" x14ac:dyDescent="0.2">
      <c r="A29" s="36"/>
      <c r="B29" s="26"/>
      <c r="E29" s="62">
        <v>0</v>
      </c>
      <c r="F29" s="62">
        <v>0</v>
      </c>
      <c r="H29" s="81"/>
      <c r="I29" s="82"/>
      <c r="J29" s="82"/>
      <c r="K29" s="82"/>
      <c r="L29" s="83"/>
      <c r="M29" s="107">
        <v>0</v>
      </c>
      <c r="N29" s="108"/>
      <c r="O29" s="53">
        <v>0</v>
      </c>
      <c r="P29" s="34">
        <f>oknQuantity_10*oknPrice_10</f>
        <v>0</v>
      </c>
      <c r="Q29" s="13"/>
      <c r="R29" s="26"/>
      <c r="S29" s="40"/>
      <c r="T29" s="40"/>
      <c r="U29" s="40"/>
      <c r="V29" s="40"/>
      <c r="W29" s="40"/>
      <c r="X29" s="40"/>
      <c r="Y29" s="40"/>
      <c r="Z29" s="40"/>
      <c r="AA29" s="40"/>
      <c r="AB29" s="40"/>
      <c r="AC29" s="40"/>
      <c r="AD29" s="40"/>
      <c r="AE29" s="40"/>
      <c r="AF29" s="40"/>
      <c r="AG29" s="40"/>
      <c r="AH29" s="40"/>
      <c r="AI29" s="40"/>
    </row>
    <row r="30" spans="1:35" s="7" customFormat="1" ht="17.100000000000001" customHeight="1" x14ac:dyDescent="0.2">
      <c r="A30" s="36"/>
      <c r="B30" s="26"/>
      <c r="E30" s="62">
        <v>0</v>
      </c>
      <c r="F30" s="62">
        <v>0</v>
      </c>
      <c r="H30" s="78"/>
      <c r="I30" s="79"/>
      <c r="J30" s="79"/>
      <c r="K30" s="79"/>
      <c r="L30" s="80"/>
      <c r="M30" s="84">
        <v>0</v>
      </c>
      <c r="N30" s="85"/>
      <c r="O30" s="54">
        <v>0</v>
      </c>
      <c r="P30" s="14">
        <f>oknQuantity_11*oknPrice_11</f>
        <v>0</v>
      </c>
      <c r="Q30" s="13"/>
      <c r="R30" s="26"/>
      <c r="S30" s="40"/>
      <c r="T30" s="40"/>
      <c r="U30" s="40"/>
      <c r="V30" s="40"/>
      <c r="W30" s="40"/>
      <c r="X30" s="40"/>
      <c r="Y30" s="40"/>
      <c r="Z30" s="40"/>
      <c r="AA30" s="40"/>
      <c r="AB30" s="40"/>
      <c r="AC30" s="40"/>
      <c r="AD30" s="40"/>
      <c r="AE30" s="40"/>
      <c r="AF30" s="40"/>
      <c r="AG30" s="40"/>
      <c r="AH30" s="40"/>
      <c r="AI30" s="40"/>
    </row>
    <row r="31" spans="1:35" s="7" customFormat="1" ht="17.100000000000001" customHeight="1" x14ac:dyDescent="0.2">
      <c r="A31" s="36"/>
      <c r="B31" s="26"/>
      <c r="E31" s="62">
        <v>0</v>
      </c>
      <c r="F31" s="62">
        <v>0</v>
      </c>
      <c r="H31" s="102"/>
      <c r="I31" s="103"/>
      <c r="J31" s="103"/>
      <c r="K31" s="103"/>
      <c r="L31" s="104"/>
      <c r="M31" s="109">
        <v>0</v>
      </c>
      <c r="N31" s="110"/>
      <c r="O31" s="55">
        <v>0</v>
      </c>
      <c r="P31" s="35">
        <f>oknQuantity_12*oknPrice_12</f>
        <v>0</v>
      </c>
      <c r="Q31" s="13"/>
      <c r="R31" s="26"/>
      <c r="S31" s="40"/>
      <c r="T31" s="40"/>
      <c r="U31" s="40"/>
      <c r="V31" s="40"/>
      <c r="W31" s="40"/>
      <c r="X31" s="40"/>
      <c r="Y31" s="40"/>
      <c r="Z31" s="40"/>
    </row>
    <row r="32" spans="1:35" s="7" customFormat="1" ht="17.100000000000001" customHeight="1" x14ac:dyDescent="0.2">
      <c r="A32" s="26"/>
      <c r="B32" s="26"/>
      <c r="E32" s="8"/>
      <c r="F32" s="15">
        <f t="array" ref="F32">SUM(oknTaxable_1:oknTaxable_12*oknLineTotal_1:oknLineTotal_12)</f>
        <v>0</v>
      </c>
      <c r="H32" s="16"/>
      <c r="I32" s="16"/>
      <c r="J32" s="16"/>
      <c r="K32" s="16"/>
      <c r="L32" s="16"/>
      <c r="M32" s="16"/>
      <c r="O32" s="17" t="s">
        <v>6</v>
      </c>
      <c r="P32" s="18">
        <f>SUM(oknLineTotal_1:oknLineTotal_12)</f>
        <v>121000</v>
      </c>
      <c r="Q32" s="12"/>
      <c r="R32" s="26"/>
      <c r="S32" s="40"/>
      <c r="T32" s="40"/>
      <c r="U32" s="40"/>
      <c r="V32" s="40"/>
      <c r="W32" s="40"/>
      <c r="X32" s="40"/>
      <c r="Y32" s="40"/>
      <c r="Z32" s="40"/>
    </row>
    <row r="33" spans="1:26" s="7" customFormat="1" ht="17.100000000000001" customHeight="1" x14ac:dyDescent="0.2">
      <c r="A33" s="26"/>
      <c r="B33" s="26"/>
      <c r="E33" s="8"/>
      <c r="F33" s="8"/>
      <c r="H33" s="16"/>
      <c r="I33" s="16"/>
      <c r="J33" s="16"/>
      <c r="K33" s="16"/>
      <c r="L33" s="16"/>
      <c r="M33" s="16"/>
      <c r="N33" s="19" t="s">
        <v>34</v>
      </c>
      <c r="O33" s="56">
        <v>5.1999999999999998E-2</v>
      </c>
      <c r="P33" s="18">
        <f>ROUND(IF(oknTaxType=0,0, oknTax1Rate*(oknSubTotal+IF(oknTaxTotalIncludingShippingCost=0,0,oknShippingCost))),2)</f>
        <v>6292</v>
      </c>
      <c r="Q33" s="12"/>
      <c r="R33" s="26"/>
      <c r="S33" s="40"/>
      <c r="T33" s="40"/>
      <c r="U33" s="40"/>
      <c r="V33" s="40"/>
      <c r="W33" s="40"/>
      <c r="X33" s="40"/>
      <c r="Y33" s="40"/>
      <c r="Z33" s="40"/>
    </row>
    <row r="34" spans="1:26" s="7" customFormat="1" ht="17.100000000000001" hidden="1" customHeight="1" x14ac:dyDescent="0.2">
      <c r="A34" s="26"/>
      <c r="B34" s="26"/>
      <c r="E34" s="8"/>
      <c r="F34" s="8"/>
      <c r="H34" s="16"/>
      <c r="I34" s="16"/>
      <c r="J34" s="16"/>
      <c r="K34" s="16"/>
      <c r="L34" s="16"/>
      <c r="M34" s="16"/>
      <c r="N34" s="19" t="s">
        <v>19</v>
      </c>
      <c r="O34" s="56">
        <v>3.2000000000000001E-2</v>
      </c>
      <c r="P34" s="18">
        <f>ROUND(IF(oknTaxType&lt;&gt;2,0,oknTax2Rate*(oknLineTotalTaxable+IF(oknTaxTotalIncludingShippingCost=0,0,oknShippingCost)+IF(oknTax2IsAppliedToTax1=0,0,oknTax1))),2)</f>
        <v>0</v>
      </c>
      <c r="Q34" s="20"/>
      <c r="R34" s="26"/>
      <c r="S34" s="40"/>
      <c r="T34" s="40"/>
      <c r="U34" s="40"/>
      <c r="V34" s="40"/>
      <c r="W34" s="40"/>
      <c r="X34" s="40"/>
      <c r="Y34" s="40"/>
      <c r="Z34" s="40"/>
    </row>
    <row r="35" spans="1:26" s="7" customFormat="1" ht="17.100000000000001" customHeight="1" x14ac:dyDescent="0.2">
      <c r="A35" s="92"/>
      <c r="B35" s="92"/>
      <c r="E35" s="8"/>
      <c r="F35" s="8"/>
      <c r="H35" s="16"/>
      <c r="I35" s="16"/>
      <c r="J35" s="16"/>
      <c r="K35" s="16"/>
      <c r="L35" s="16"/>
      <c r="M35" s="16"/>
      <c r="O35" s="17" t="s">
        <v>1</v>
      </c>
      <c r="P35" s="21">
        <v>0</v>
      </c>
      <c r="Q35" s="22"/>
      <c r="R35" s="26"/>
      <c r="S35" s="40"/>
      <c r="T35" s="40"/>
      <c r="U35" s="40"/>
      <c r="V35" s="40"/>
      <c r="W35" s="40"/>
      <c r="X35" s="40"/>
      <c r="Y35" s="40"/>
      <c r="Z35" s="40"/>
    </row>
    <row r="36" spans="1:26" s="7" customFormat="1" ht="17.100000000000001" customHeight="1" x14ac:dyDescent="0.2">
      <c r="A36" s="92"/>
      <c r="B36" s="92"/>
      <c r="E36" s="8"/>
      <c r="F36" s="8"/>
      <c r="O36" s="23" t="s">
        <v>2</v>
      </c>
      <c r="P36" s="24">
        <f>ROUND(oknSubTotal + oknShippingCost + IF(oknTaxType=0,0,IF(oknTaxType=1,oknTax1,oknTax1+oknTax2)),2)</f>
        <v>127292</v>
      </c>
      <c r="Q36" s="12"/>
      <c r="R36" s="26"/>
      <c r="S36" s="40"/>
      <c r="T36" s="40"/>
      <c r="U36" s="40"/>
      <c r="V36" s="40"/>
      <c r="W36" s="40"/>
      <c r="X36" s="40"/>
      <c r="Y36" s="40"/>
      <c r="Z36" s="40"/>
    </row>
    <row r="37" spans="1:26" s="7" customFormat="1" ht="17.100000000000001" customHeight="1" x14ac:dyDescent="0.2">
      <c r="A37" s="26"/>
      <c r="B37" s="26"/>
      <c r="E37" s="8"/>
      <c r="F37" s="8"/>
      <c r="O37" s="23" t="s">
        <v>11</v>
      </c>
      <c r="P37" s="57">
        <v>0</v>
      </c>
      <c r="R37" s="26"/>
      <c r="S37" s="40"/>
      <c r="T37" s="40"/>
      <c r="U37" s="40"/>
      <c r="V37" s="40"/>
      <c r="W37" s="40"/>
      <c r="X37" s="40"/>
      <c r="Y37" s="40"/>
      <c r="Z37" s="40"/>
    </row>
    <row r="38" spans="1:26" s="7" customFormat="1" ht="17.100000000000001" customHeight="1" x14ac:dyDescent="0.2">
      <c r="A38" s="26"/>
      <c r="B38" s="26"/>
      <c r="E38" s="8"/>
      <c r="F38" s="8"/>
      <c r="O38" s="23" t="s">
        <v>10</v>
      </c>
      <c r="P38" s="24">
        <f>oknTotal-oknPayments</f>
        <v>127292</v>
      </c>
      <c r="R38" s="26"/>
      <c r="S38" s="40"/>
      <c r="T38" s="40"/>
      <c r="U38" s="40"/>
      <c r="V38" s="40"/>
      <c r="W38" s="40"/>
      <c r="X38" s="40"/>
      <c r="Y38" s="40"/>
      <c r="Z38" s="40"/>
    </row>
    <row r="39" spans="1:26" s="7" customFormat="1" ht="17.100000000000001" customHeight="1" x14ac:dyDescent="0.2">
      <c r="A39" s="26"/>
      <c r="B39" s="26"/>
      <c r="E39" s="8"/>
      <c r="F39" s="8"/>
      <c r="R39" s="26"/>
      <c r="S39" s="40"/>
      <c r="T39" s="40"/>
      <c r="U39" s="40"/>
      <c r="V39" s="40"/>
      <c r="W39" s="40"/>
      <c r="X39" s="40"/>
      <c r="Y39" s="40"/>
      <c r="Z39" s="40"/>
    </row>
    <row r="40" spans="1:26" s="7" customFormat="1" ht="17.100000000000001" customHeight="1" x14ac:dyDescent="0.2">
      <c r="A40" s="26"/>
      <c r="B40" s="26"/>
      <c r="E40" s="8"/>
      <c r="F40" s="8"/>
      <c r="R40" s="26"/>
      <c r="S40" s="40"/>
      <c r="T40" s="40"/>
      <c r="U40" s="40"/>
      <c r="V40" s="40"/>
      <c r="W40" s="40"/>
      <c r="X40" s="40"/>
      <c r="Y40" s="40"/>
      <c r="Z40" s="40"/>
    </row>
    <row r="41" spans="1:26" s="7" customFormat="1" ht="17.100000000000001" customHeight="1" x14ac:dyDescent="0.2">
      <c r="A41" s="26"/>
      <c r="B41" s="26"/>
      <c r="E41" s="8"/>
      <c r="F41" s="8"/>
      <c r="R41" s="26"/>
      <c r="S41" s="40"/>
      <c r="T41" s="40"/>
      <c r="U41" s="40"/>
      <c r="V41" s="40"/>
      <c r="W41" s="40"/>
      <c r="X41" s="40"/>
      <c r="Y41" s="40"/>
      <c r="Z41" s="40"/>
    </row>
    <row r="42" spans="1:26" s="7" customFormat="1" ht="27" customHeight="1" x14ac:dyDescent="0.2">
      <c r="A42" s="26"/>
      <c r="B42" s="26"/>
      <c r="E42" s="8"/>
      <c r="F42" s="8"/>
      <c r="H42" s="65" t="s">
        <v>13</v>
      </c>
      <c r="I42" s="66"/>
      <c r="J42" s="66"/>
      <c r="K42" s="66"/>
      <c r="L42" s="66"/>
      <c r="M42" s="66"/>
      <c r="N42" s="66"/>
      <c r="O42" s="66"/>
      <c r="P42" s="66"/>
      <c r="R42" s="26"/>
      <c r="S42" s="40"/>
      <c r="T42" s="40"/>
      <c r="U42" s="40"/>
      <c r="V42" s="40"/>
      <c r="W42" s="40"/>
      <c r="X42" s="40"/>
      <c r="Y42" s="40"/>
      <c r="Z42" s="40"/>
    </row>
    <row r="43" spans="1:26" x14ac:dyDescent="0.2">
      <c r="H43" s="64"/>
      <c r="I43" s="64"/>
      <c r="J43" s="64"/>
      <c r="K43" s="64"/>
      <c r="L43" s="64"/>
      <c r="M43" s="64"/>
      <c r="N43" s="64"/>
      <c r="O43" s="64"/>
      <c r="P43" s="64"/>
    </row>
  </sheetData>
  <sheetProtection sheet="1" objects="1" scenarios="1" selectLockedCells="1"/>
  <mergeCells count="51">
    <mergeCell ref="N9:P9"/>
    <mergeCell ref="N10:P14"/>
    <mergeCell ref="H29:L29"/>
    <mergeCell ref="H30:L30"/>
    <mergeCell ref="H31:L31"/>
    <mergeCell ref="M19:N19"/>
    <mergeCell ref="M20:N20"/>
    <mergeCell ref="M21:N21"/>
    <mergeCell ref="M22:N22"/>
    <mergeCell ref="M23:N23"/>
    <mergeCell ref="M24:N24"/>
    <mergeCell ref="M25:N25"/>
    <mergeCell ref="M31:N31"/>
    <mergeCell ref="M29:N29"/>
    <mergeCell ref="M26:N26"/>
    <mergeCell ref="M27:N27"/>
    <mergeCell ref="A36:B36"/>
    <mergeCell ref="A35:B35"/>
    <mergeCell ref="J10:L10"/>
    <mergeCell ref="J11:L11"/>
    <mergeCell ref="J12:L12"/>
    <mergeCell ref="J13:L13"/>
    <mergeCell ref="J17:K17"/>
    <mergeCell ref="H16:I16"/>
    <mergeCell ref="H17:I17"/>
    <mergeCell ref="H25:L25"/>
    <mergeCell ref="H26:L26"/>
    <mergeCell ref="H27:L27"/>
    <mergeCell ref="H28:L28"/>
    <mergeCell ref="H21:L21"/>
    <mergeCell ref="A3:B3"/>
    <mergeCell ref="A4:B4"/>
    <mergeCell ref="A5:B5"/>
    <mergeCell ref="A6:B6"/>
    <mergeCell ref="J16:K16"/>
    <mergeCell ref="A8:B8"/>
    <mergeCell ref="J14:L14"/>
    <mergeCell ref="H9:L9"/>
    <mergeCell ref="H43:P43"/>
    <mergeCell ref="H42:P42"/>
    <mergeCell ref="L16:N16"/>
    <mergeCell ref="L17:N17"/>
    <mergeCell ref="O16:P16"/>
    <mergeCell ref="O17:P17"/>
    <mergeCell ref="H19:L19"/>
    <mergeCell ref="H20:L20"/>
    <mergeCell ref="H22:L22"/>
    <mergeCell ref="H23:L23"/>
    <mergeCell ref="H24:L24"/>
    <mergeCell ref="M28:N28"/>
    <mergeCell ref="M30:N30"/>
  </mergeCells>
  <phoneticPr fontId="6" type="noConversion"/>
  <dataValidations count="8">
    <dataValidation type="textLength" operator="lessThanOrEqual" allowBlank="1" showInputMessage="1" showErrorMessage="1" errorTitle="Invalid Input" error="Max characters allowed: 30" sqref="J17:K17" xr:uid="{00000000-0002-0000-0000-000001000000}">
      <formula1>30</formula1>
    </dataValidation>
    <dataValidation type="textLength" allowBlank="1" showInputMessage="1" showErrorMessage="1" errorTitle="Invalid Input" error="Max characters allowed: 60" sqref="J10:L12" xr:uid="{00000000-0002-0000-0000-000002000000}">
      <formula1>0</formula1>
      <formula2>60</formula2>
    </dataValidation>
    <dataValidation type="textLength" allowBlank="1" showInputMessage="1" showErrorMessage="1" errorTitle="Invalid Input" error="Max characters allowed: 20" sqref="J13:L14" xr:uid="{00000000-0002-0000-0000-000003000000}">
      <formula1>0</formula1>
      <formula2>20</formula2>
    </dataValidation>
    <dataValidation type="decimal" operator="lessThanOrEqual" allowBlank="1" showInputMessage="1" showErrorMessage="1" errorTitle="Invalid Input" error="Please enter a valid numeric_x000a_value." sqref="M20:M31 P37 P35 O33:O34 O20:O31" xr:uid="{00000000-0002-0000-0000-000005000000}">
      <formula1>999999999.99</formula1>
    </dataValidation>
    <dataValidation type="textLength" allowBlank="1" showInputMessage="1" showErrorMessage="1" errorTitle="Invalid Input" error="Max characters allowed: 10" sqref="A20:A31 P7 P6" xr:uid="{00000000-0002-0000-0000-000006000000}">
      <formula1>0</formula1>
      <formula2>10</formula2>
    </dataValidation>
    <dataValidation type="date" allowBlank="1" showErrorMessage="1" errorTitle="Invalid Input" error="Please enter a valid date." sqref="P5 L17" xr:uid="{00000000-0002-0000-0000-000007000000}">
      <formula1>36526</formula1>
      <formula2>402132</formula2>
    </dataValidation>
    <dataValidation type="textLength" operator="lessThan" allowBlank="1" showInputMessage="1" showErrorMessage="1" errorTitle="Invalid Input" error="Max characters allowed: 15" sqref="H17:I17 O17" xr:uid="{00000000-0002-0000-0000-000008000000}">
      <formula1>15</formula1>
    </dataValidation>
    <dataValidation type="textLength" operator="lessThanOrEqual" allowBlank="1" showInputMessage="1" showErrorMessage="1" errorTitle="Invalid Input" error="Max characters allowed: 100" sqref="H21:H31" xr:uid="{00000000-0002-0000-0000-000009000000}">
      <formula1>100</formula1>
    </dataValidation>
  </dataValidations>
  <printOptions horizontalCentered="1" verticalCentered="1"/>
  <pageMargins left="0.5" right="0.5" top="0.5" bottom="0.5"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05F42-80F9-4FC7-9A24-BCE8006B7DD5}">
  <dimension ref="A1"/>
  <sheetViews>
    <sheetView workbookViewId="0">
      <selection activeCell="B32" sqref="B32"/>
    </sheetView>
  </sheetViews>
  <sheetFormatPr defaultRowHeight="15" x14ac:dyDescent="0.25"/>
  <cols>
    <col min="1" max="16384" width="9.140625" style="63"/>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127</vt:i4>
      </vt:variant>
    </vt:vector>
  </HeadingPairs>
  <TitlesOfParts>
    <vt:vector size="12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oknStore</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Equipment Sell and Rental Invoice</dc:title>
  <dc:subject>"Equipment Sell and Rental Invoice" summary: So, you are a trusted and experienced equipment rental contractor and equipment supply contractor, and you already know how to deliver the quality equipment that you clients can depend on. Now consider this professional and easy to use invoice template in Excel format to make invoicing as easy as filling a paper form.</dc:subject>
  <dc:creator>https://www.invoicingtemplate.com/</dc:creator>
  <cp:keywords/>
  <dc:description>https://www.invoicingtemplate.com/equipment-sell-rental.html</dc:description>
  <cp:lastModifiedBy>liangjun yu</cp:lastModifiedBy>
  <cp:lastPrinted>2019-05-10T02:43:20Z</cp:lastPrinted>
  <dcterms:created xsi:type="dcterms:W3CDTF">2000-07-27T22:24:14Z</dcterms:created>
  <dcterms:modified xsi:type="dcterms:W3CDTF">2024-03-08T11:28:05Z</dcterms:modified>
  <cp:category>Equipment Sell and Rental Invoice, Equipment Sell and Rental Bill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119, Columbus[23], Georgia</vt:lpwstr>
  </property>
</Properties>
</file>