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4\"/>
    </mc:Choice>
  </mc:AlternateContent>
  <xr:revisionPtr revIDLastSave="0" documentId="13_ncr:1_{B57702A2-846D-410B-8C85-D466D3459D86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Invoice!$N$40</definedName>
    <definedName name="oknBalanceDue">Invoice!$R$41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Invoice!$H$18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Invoice!$F$44:$N$48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Invoice!#REF!</definedName>
    <definedName name="oknShipDate">Invoice!#REF!</definedName>
    <definedName name="oknShipName">Invoice!$M$10</definedName>
    <definedName name="oknShippingCost">Invoice!$N$37</definedName>
    <definedName name="oknShipVia">Invoice!#REF!</definedName>
    <definedName name="oknShipZipPostcode">Invoice!$M$13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Invoice!#REF!</definedName>
    <definedName name="oknWhoID">Invoice!$H$9</definedName>
    <definedName name="oknWhoName">Invoice!$H$10</definedName>
    <definedName name="oknWhoPhone">Invoice!$H$14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Report'!$B$12:$Q$15</definedName>
    <definedName name="_xlnm.Print_Area" localSheetId="4">'Customer Statement'!$B$21:$H$26</definedName>
    <definedName name="_xlnm.Print_Area" localSheetId="0">Invoice!$F$3:$N$50</definedName>
    <definedName name="_xlnm.Print_Area" localSheetId="6">'Payment Report'!$B$14:$J$17</definedName>
    <definedName name="_xlnm.Print_Area" localSheetId="3">'Product Report'!$B$12:$I$23</definedName>
    <definedName name="_xlnm.Print_Area" localSheetId="5">'Sales Rep. Report'!$B$14:$N$17</definedName>
    <definedName name="_xlnm.Print_Area" localSheetId="1">'Sales Report'!$B$13:$P$103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D34" i="1" s="1" a="1"/>
  <c r="D34" i="1" s="1"/>
  <c r="N35" i="1" s="1"/>
  <c r="N23" i="1"/>
  <c r="N25" i="1"/>
  <c r="N27" i="1"/>
  <c r="N28" i="1"/>
  <c r="N29" i="1"/>
  <c r="N30" i="1"/>
  <c r="N31" i="1"/>
  <c r="N32" i="1"/>
  <c r="N33" i="1"/>
  <c r="N36" i="1"/>
  <c r="N34" i="1" l="1"/>
  <c r="N38" i="1" s="1"/>
  <c r="R41" i="1" s="1"/>
  <c r="N41" i="1" s="1"/>
</calcChain>
</file>

<file path=xl/sharedStrings.xml><?xml version="1.0" encoding="utf-8"?>
<sst xmlns="http://schemas.openxmlformats.org/spreadsheetml/2006/main" count="185" uniqueCount="130">
  <si>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</si>
  <si>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</si>
  <si>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</si>
  <si>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</si>
  <si>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</si>
  <si>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</si>
  <si>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</si>
  <si>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</si>
  <si>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</si>
  <si>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</si>
  <si>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</si>
  <si>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</si>
  <si>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</si>
  <si>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</si>
  <si>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</si>
  <si>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</si>
  <si>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</si>
  <si>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</si>
  <si>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</si>
  <si>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</si>
  <si>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</si>
  <si>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</si>
  <si>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</si>
  <si>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</si>
  <si>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</si>
  <si>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</si>
  <si>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</si>
  <si>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</si>
  <si>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</si>
  <si>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</si>
  <si>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</si>
  <si>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</si>
  <si>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</si>
  <si>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</si>
  <si>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</si>
  <si>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</si>
  <si>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</si>
  <si>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</si>
  <si>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</si>
  <si>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</si>
  <si>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</si>
  <si>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</si>
  <si>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</si>
  <si>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</si>
  <si>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</si>
  <si>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</si>
  <si>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</si>
  <si>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</si>
  <si>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</si>
  <si>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</si>
  <si>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</si>
  <si>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</si>
  <si>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</si>
  <si>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</si>
  <si>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</si>
  <si>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</si>
  <si>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</si>
  <si>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</si>
  <si>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</si>
  <si>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</si>
  <si>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</si>
  <si>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</si>
  <si>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</si>
  <si>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</si>
  <si>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</si>
  <si>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</si>
  <si>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</si>
  <si>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</si>
  <si>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</si>
  <si>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</si>
  <si>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</si>
  <si>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</si>
  <si>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</si>
  <si>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</si>
  <si>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</si>
  <si>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</si>
  <si>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</si>
  <si>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</si>
  <si>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</si>
  <si>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</si>
  <si>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</si>
  <si>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</si>
  <si>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</si>
  <si>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</si>
  <si>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</si>
  <si>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</si>
  <si>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r>
      <t>C</t>
    </r>
    <r>
      <rPr>
        <sz val="10"/>
        <rFont val="Arial"/>
        <family val="2"/>
      </rPr>
      <t>urrent Invoice Balance</t>
    </r>
    <phoneticPr fontId="6" type="noConversion"/>
  </si>
  <si>
    <t>PREVIOUS BALANCE</t>
    <phoneticPr fontId="6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</si>
  <si>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</si>
  <si>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</si>
  <si>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</si>
  <si>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</si>
  <si>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</si>
  <si>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</si>
  <si>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</si>
  <si>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Attention:</t>
  </si>
  <si>
    <t>HST</t>
  </si>
  <si>
    <t>Disallow negative stock</t>
  </si>
  <si>
    <t>Pending</t>
  </si>
  <si>
    <t>Address</t>
    <phoneticPr fontId="6" type="noConversion"/>
  </si>
  <si>
    <t>City, state, postcode</t>
    <phoneticPr fontId="6" type="noConversion"/>
  </si>
  <si>
    <t>Phone, email, web site address</t>
    <phoneticPr fontId="6" type="noConversion"/>
  </si>
  <si>
    <t>GST/HST #xxxxx xxxx xxxxxx</t>
    <phoneticPr fontId="6" type="noConversion"/>
  </si>
  <si>
    <t>#</t>
    <phoneticPr fontId="6" type="noConversion"/>
  </si>
  <si>
    <t>Environmental Consulting Firm Name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</si>
  <si>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</si>
  <si>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</si>
  <si>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</si>
  <si>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</si>
  <si>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</si>
  <si>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</si>
  <si>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</si>
  <si>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c5024</t>
  </si>
  <si>
    <t>c5024.mdb</t>
  </si>
  <si>
    <t>Net 60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</si>
  <si>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</si>
  <si>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</si>
  <si>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</si>
  <si>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</si>
  <si>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</si>
  <si>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</si>
  <si>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</si>
  <si>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</si>
  <si>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Environmental Consulting Invoice Template - c5024</t>
  </si>
  <si>
    <t>Environmental Consulting Billing Form</t>
  </si>
  <si>
    <t>Environmental Consulting Invoice Templatec5024</t>
  </si>
  <si>
    <t>© 2017 InvoicingTemplate.com / Uniform Software LTD</t>
  </si>
  <si>
    <t>Environmental Consulting Billing Form - 197, Waco, Texas, 134432, 124805, 7000771363326789790?+7.71%, 89.0 sq mi, 230.5 km2, 1,510/sq mi, 580/km2, 31°33′36″N 97°11′10″W? / ?31.5601°N 97.1860°W? / 31.5601; -97.1860? (Waco)</t>
  </si>
  <si>
    <t>Environmental Consulting Invoice Templatec5024 - 197, Waco, Texas, 134432, 124805, 7000771363326789790?+7.71%, 89.0 sq mi, 230.5 km2, 1,510/sq mi, 580/km2, 31°33′36″N 97°11′10″W? / ?31.5601°N 97.1860°W? / 31.5601; -97.1860? (Waco)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</si>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</sst>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8"/>
      <color indexed="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12"/>
      <color theme="4" tint="-0.499984740745262"/>
      <name val="Arial Black"/>
      <family val="2"/>
    </font>
    <font>
      <sz val="10"/>
      <color theme="4" tint="-0.499984740745262"/>
      <name val="Arial"/>
      <family val="2"/>
    </font>
    <font>
      <sz val="22"/>
      <color theme="4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>
      <alignment vertical="center"/>
    </xf>
    <xf numFmtId="169" fontId="7" fillId="0" borderId="6" xfId="0" applyNumberFormat="1" applyFont="1" applyBorder="1" applyAlignment="1" applyProtection="1">
      <alignment horizontal="right" vertical="center" indent="1"/>
      <protection locked="0"/>
    </xf>
    <xf numFmtId="171" fontId="7" fillId="0" borderId="6" xfId="0" applyNumberFormat="1" applyFont="1" applyBorder="1" applyAlignment="1" applyProtection="1">
      <alignment horizontal="left" vertical="center"/>
      <protection hidden="1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10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7" fillId="0" borderId="0" xfId="0" applyFont="1"/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3" fillId="3" borderId="1" xfId="0" applyFont="1" applyFill="1" applyBorder="1"/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14" fontId="13" fillId="3" borderId="7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3" borderId="9" xfId="0" applyNumberFormat="1" applyFont="1" applyFill="1" applyBorder="1" applyAlignment="1">
      <alignment horizontal="left" indent="1"/>
    </xf>
    <xf numFmtId="164" fontId="8" fillId="0" borderId="12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3" fontId="7" fillId="0" borderId="1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/>
    <xf numFmtId="43" fontId="7" fillId="0" borderId="1" xfId="0" applyNumberFormat="1" applyFont="1" applyBorder="1" applyAlignment="1" applyProtection="1">
      <alignment horizontal="right" vertical="center"/>
      <protection hidden="1"/>
    </xf>
    <xf numFmtId="49" fontId="0" fillId="0" borderId="0" xfId="0" applyNumberFormat="1" applyAlignment="1" applyProtection="1">
      <alignment horizontal="left" vertical="center"/>
      <protection locked="0"/>
    </xf>
    <xf numFmtId="0" fontId="12" fillId="0" borderId="0" xfId="0" applyFont="1" applyProtection="1">
      <protection locked="0"/>
    </xf>
    <xf numFmtId="0" fontId="0" fillId="4" borderId="0" xfId="0" applyFill="1"/>
    <xf numFmtId="0" fontId="17" fillId="4" borderId="0" xfId="0" applyFont="1" applyFill="1"/>
    <xf numFmtId="0" fontId="12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vertical="center"/>
    </xf>
    <xf numFmtId="0" fontId="20" fillId="6" borderId="0" xfId="0" applyFont="1" applyFill="1"/>
    <xf numFmtId="0" fontId="21" fillId="6" borderId="0" xfId="0" applyFont="1" applyFill="1"/>
    <xf numFmtId="10" fontId="22" fillId="6" borderId="0" xfId="0" applyNumberFormat="1" applyFont="1" applyFill="1" applyAlignment="1">
      <alignment vertical="top" wrapText="1"/>
    </xf>
    <xf numFmtId="165" fontId="22" fillId="6" borderId="0" xfId="0" applyNumberFormat="1" applyFont="1" applyFill="1" applyAlignment="1">
      <alignment horizontal="right" vertical="center"/>
    </xf>
    <xf numFmtId="170" fontId="22" fillId="6" borderId="0" xfId="0" applyNumberFormat="1" applyFont="1" applyFill="1" applyAlignment="1">
      <alignment horizontal="right" vertical="center"/>
    </xf>
    <xf numFmtId="0" fontId="23" fillId="6" borderId="0" xfId="1" applyFont="1" applyFill="1" applyAlignment="1" applyProtection="1"/>
    <xf numFmtId="0" fontId="23" fillId="6" borderId="0" xfId="1" applyFont="1" applyFill="1" applyAlignment="1" applyProtection="1">
      <alignment wrapText="1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horizontal="right" vertical="center"/>
    </xf>
    <xf numFmtId="49" fontId="7" fillId="4" borderId="7" xfId="0" applyNumberFormat="1" applyFont="1" applyFill="1" applyBorder="1" applyAlignment="1" applyProtection="1">
      <alignment horizontal="left" vertical="center"/>
      <protection locked="0"/>
    </xf>
    <xf numFmtId="1" fontId="7" fillId="4" borderId="8" xfId="0" applyNumberFormat="1" applyFont="1" applyFill="1" applyBorder="1" applyAlignment="1">
      <alignment horizontal="center" vertical="center"/>
    </xf>
    <xf numFmtId="169" fontId="7" fillId="4" borderId="9" xfId="0" applyNumberFormat="1" applyFont="1" applyFill="1" applyBorder="1" applyAlignment="1" applyProtection="1">
      <alignment horizontal="right" vertical="center" indent="1"/>
      <protection locked="0"/>
    </xf>
    <xf numFmtId="171" fontId="7" fillId="4" borderId="9" xfId="0" applyNumberFormat="1" applyFont="1" applyFill="1" applyBorder="1" applyAlignment="1" applyProtection="1">
      <alignment horizontal="left" vertical="center"/>
      <protection hidden="1"/>
    </xf>
    <xf numFmtId="49" fontId="7" fillId="4" borderId="5" xfId="0" applyNumberFormat="1" applyFont="1" applyFill="1" applyBorder="1" applyAlignment="1" applyProtection="1">
      <alignment horizontal="left" vertical="center"/>
      <protection locked="0"/>
    </xf>
    <xf numFmtId="1" fontId="7" fillId="4" borderId="0" xfId="0" applyNumberFormat="1" applyFont="1" applyFill="1" applyAlignment="1">
      <alignment horizontal="center" vertical="center"/>
    </xf>
    <xf numFmtId="169" fontId="7" fillId="4" borderId="6" xfId="0" applyNumberFormat="1" applyFont="1" applyFill="1" applyBorder="1" applyAlignment="1" applyProtection="1">
      <alignment horizontal="right" vertical="center" indent="1"/>
      <protection locked="0"/>
    </xf>
    <xf numFmtId="171" fontId="7" fillId="4" borderId="6" xfId="0" applyNumberFormat="1" applyFont="1" applyFill="1" applyBorder="1" applyAlignment="1" applyProtection="1">
      <alignment horizontal="left" vertical="center"/>
      <protection hidden="1"/>
    </xf>
    <xf numFmtId="1" fontId="7" fillId="4" borderId="0" xfId="0" applyNumberFormat="1" applyFont="1" applyFill="1" applyAlignment="1">
      <alignment vertical="center"/>
    </xf>
    <xf numFmtId="14" fontId="0" fillId="0" borderId="9" xfId="0" applyNumberFormat="1" applyBorder="1" applyAlignment="1" applyProtection="1">
      <alignment horizontal="center" vertical="center"/>
      <protection locked="0"/>
    </xf>
    <xf numFmtId="0" fontId="6" fillId="7" borderId="22" xfId="0" applyFont="1" applyFill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20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3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right"/>
    </xf>
    <xf numFmtId="0" fontId="20" fillId="9" borderId="0" xfId="0" applyFont="1" applyFill="1" applyAlignment="1">
      <alignment horizontal="center" vertical="center"/>
    </xf>
    <xf numFmtId="0" fontId="7" fillId="0" borderId="23" xfId="2" applyFont="1" applyBorder="1"/>
    <xf numFmtId="0" fontId="31" fillId="0" borderId="24" xfId="2" applyFont="1" applyBorder="1" applyAlignment="1">
      <alignment horizontal="left" vertical="center"/>
    </xf>
    <xf numFmtId="0" fontId="30" fillId="0" borderId="23" xfId="2" applyBorder="1"/>
    <xf numFmtId="0" fontId="30" fillId="0" borderId="0" xfId="2"/>
    <xf numFmtId="0" fontId="32" fillId="0" borderId="25" xfId="2" applyFont="1" applyBorder="1" applyAlignment="1">
      <alignment horizontal="left" wrapText="1" indent="1"/>
    </xf>
    <xf numFmtId="0" fontId="32" fillId="0" borderId="23" xfId="2" applyFont="1" applyBorder="1"/>
    <xf numFmtId="0" fontId="32" fillId="0" borderId="23" xfId="2" applyFont="1" applyBorder="1" applyAlignment="1">
      <alignment horizontal="left" wrapText="1"/>
    </xf>
    <xf numFmtId="0" fontId="33" fillId="0" borderId="23" xfId="2" applyFont="1" applyBorder="1" applyAlignment="1">
      <alignment horizontal="left" wrapText="1"/>
    </xf>
    <xf numFmtId="0" fontId="34" fillId="0" borderId="23" xfId="4" applyBorder="1" applyAlignment="1" applyProtection="1">
      <alignment horizontal="left" wrapText="1"/>
    </xf>
    <xf numFmtId="0" fontId="32" fillId="0" borderId="23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6" borderId="0" xfId="1" applyFill="1" applyAlignment="1" applyProtection="1"/>
    <xf numFmtId="0" fontId="10" fillId="5" borderId="0" xfId="1" applyFill="1" applyAlignment="1" applyProtection="1"/>
    <xf numFmtId="0" fontId="2" fillId="0" borderId="0" xfId="7"/>
    <xf numFmtId="43" fontId="13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8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20" fillId="9" borderId="0" xfId="0" applyFont="1" applyFill="1" applyAlignment="1">
      <alignment horizontal="center" vertical="center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13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167" fontId="7" fillId="0" borderId="5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167" fontId="7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9" xfId="0" applyNumberFormat="1" applyFont="1" applyFill="1" applyBorder="1" applyAlignment="1" applyProtection="1">
      <alignment horizontal="right" vertical="center" indent="1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 applyProtection="1">
      <alignment horizontal="left" vertical="center"/>
      <protection locked="0"/>
    </xf>
    <xf numFmtId="167" fontId="7" fillId="4" borderId="5" xfId="0" applyNumberFormat="1" applyFont="1" applyFill="1" applyBorder="1" applyAlignment="1" applyProtection="1">
      <alignment horizontal="right" vertical="center" indent="1"/>
      <protection locked="0"/>
    </xf>
    <xf numFmtId="167" fontId="7" fillId="4" borderId="6" xfId="0" applyNumberFormat="1" applyFont="1" applyFill="1" applyBorder="1" applyAlignment="1" applyProtection="1">
      <alignment horizontal="right" vertical="center" indent="1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2" fillId="4" borderId="0" xfId="0" applyFont="1" applyFill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21" fillId="6" borderId="0" xfId="0" applyFont="1" applyFill="1" applyAlignment="1">
      <alignment horizontal="center"/>
    </xf>
    <xf numFmtId="0" fontId="20" fillId="5" borderId="0" xfId="0" applyFont="1" applyFill="1" applyAlignment="1" applyProtection="1">
      <alignment horizontal="center"/>
      <protection locked="0"/>
    </xf>
    <xf numFmtId="0" fontId="6" fillId="7" borderId="22" xfId="0" applyFont="1" applyFill="1" applyBorder="1" applyAlignment="1">
      <alignment horizontal="center" vertical="center"/>
    </xf>
    <xf numFmtId="1" fontId="0" fillId="0" borderId="7" xfId="0" applyNumberFormat="1" applyBorder="1" applyAlignment="1" applyProtection="1">
      <alignment horizontal="center" vertical="center"/>
      <protection locked="0"/>
    </xf>
    <xf numFmtId="1" fontId="0" fillId="0" borderId="8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168" fontId="7" fillId="0" borderId="0" xfId="0" applyNumberFormat="1" applyFont="1" applyAlignment="1" applyProtection="1">
      <alignment horizontal="center" vertical="center" shrinkToFit="1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72" fontId="13" fillId="3" borderId="11" xfId="0" applyNumberFormat="1" applyFont="1" applyFill="1" applyBorder="1" applyAlignment="1" applyProtection="1">
      <alignment horizontal="center" vertical="center"/>
      <protection locked="0"/>
    </xf>
    <xf numFmtId="172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7" fillId="4" borderId="7" xfId="0" applyFont="1" applyFill="1" applyBorder="1" applyAlignment="1" applyProtection="1">
      <alignment horizontal="left" vertical="center"/>
      <protection locked="0"/>
    </xf>
    <xf numFmtId="0" fontId="7" fillId="4" borderId="8" xfId="0" applyFont="1" applyFill="1" applyBorder="1" applyAlignment="1" applyProtection="1">
      <alignment horizontal="left" vertical="center"/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14" fontId="13" fillId="3" borderId="3" xfId="0" applyNumberFormat="1" applyFont="1" applyFill="1" applyBorder="1" applyAlignment="1">
      <alignment horizontal="left" indent="1"/>
    </xf>
    <xf numFmtId="14" fontId="13" fillId="3" borderId="4" xfId="0" applyNumberFormat="1" applyFont="1" applyFill="1" applyBorder="1" applyAlignment="1">
      <alignment horizontal="left" indent="1"/>
    </xf>
    <xf numFmtId="14" fontId="13" fillId="3" borderId="7" xfId="0" applyNumberFormat="1" applyFont="1" applyFill="1" applyBorder="1" applyAlignment="1">
      <alignment horizontal="left" indent="1"/>
    </xf>
    <xf numFmtId="14" fontId="13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ED597C10-AF21-408F-9E92-A6F57E0897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environmental-consult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95250</xdr:rowOff>
    </xdr:from>
    <xdr:to>
      <xdr:col>14</xdr:col>
      <xdr:colOff>0</xdr:colOff>
      <xdr:row>7</xdr:row>
      <xdr:rowOff>104775</xdr:rowOff>
    </xdr:to>
    <xdr:sp macro="" textlink="">
      <xdr:nvSpPr>
        <xdr:cNvPr id="1353" name="oknWidget_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1266825" y="22193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288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96050" y="22288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305550" y="3667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66900" y="4419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66900" y="4686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914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5181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543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705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934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6200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6410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677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905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71450" cy="171450"/>
    <xdr:sp macro="_xll.ExecImeCommand" textlink="">
      <xdr:nvSpPr>
        <xdr:cNvPr id="1123" name="oknCboPID_1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66900" y="7172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21</xdr:row>
          <xdr:rowOff>28575</xdr:rowOff>
        </xdr:from>
        <xdr:to>
          <xdr:col>1</xdr:col>
          <xdr:colOff>476250</xdr:colOff>
          <xdr:row>21</xdr:row>
          <xdr:rowOff>238125</xdr:rowOff>
        </xdr:to>
        <xdr:sp macro="" textlink="">
          <xdr:nvSpPr>
            <xdr:cNvPr id="1388" name="oknWidget_taxable1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22</xdr:row>
          <xdr:rowOff>19050</xdr:rowOff>
        </xdr:from>
        <xdr:to>
          <xdr:col>1</xdr:col>
          <xdr:colOff>476250</xdr:colOff>
          <xdr:row>22</xdr:row>
          <xdr:rowOff>228600</xdr:rowOff>
        </xdr:to>
        <xdr:sp macro="" textlink="">
          <xdr:nvSpPr>
            <xdr:cNvPr id="1389" name="oknWidget_taxable2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23</xdr:row>
          <xdr:rowOff>28575</xdr:rowOff>
        </xdr:from>
        <xdr:to>
          <xdr:col>1</xdr:col>
          <xdr:colOff>476250</xdr:colOff>
          <xdr:row>23</xdr:row>
          <xdr:rowOff>238125</xdr:rowOff>
        </xdr:to>
        <xdr:sp macro="" textlink="">
          <xdr:nvSpPr>
            <xdr:cNvPr id="1390" name="oknWidget_taxable3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24</xdr:row>
          <xdr:rowOff>38100</xdr:rowOff>
        </xdr:from>
        <xdr:to>
          <xdr:col>1</xdr:col>
          <xdr:colOff>476250</xdr:colOff>
          <xdr:row>25</xdr:row>
          <xdr:rowOff>0</xdr:rowOff>
        </xdr:to>
        <xdr:sp macro="" textlink="">
          <xdr:nvSpPr>
            <xdr:cNvPr id="1391" name="oknWidget_taxable4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25</xdr:row>
          <xdr:rowOff>19050</xdr:rowOff>
        </xdr:from>
        <xdr:to>
          <xdr:col>1</xdr:col>
          <xdr:colOff>476250</xdr:colOff>
          <xdr:row>25</xdr:row>
          <xdr:rowOff>228600</xdr:rowOff>
        </xdr:to>
        <xdr:sp macro="" textlink="">
          <xdr:nvSpPr>
            <xdr:cNvPr id="1392" name="oknWidget_taxable5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26</xdr:row>
          <xdr:rowOff>19050</xdr:rowOff>
        </xdr:from>
        <xdr:to>
          <xdr:col>1</xdr:col>
          <xdr:colOff>476250</xdr:colOff>
          <xdr:row>26</xdr:row>
          <xdr:rowOff>228600</xdr:rowOff>
        </xdr:to>
        <xdr:sp macro="" textlink="">
          <xdr:nvSpPr>
            <xdr:cNvPr id="1393" name="oknWidget_taxable6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28575</xdr:rowOff>
        </xdr:from>
        <xdr:to>
          <xdr:col>1</xdr:col>
          <xdr:colOff>476250</xdr:colOff>
          <xdr:row>27</xdr:row>
          <xdr:rowOff>238125</xdr:rowOff>
        </xdr:to>
        <xdr:sp macro="" textlink="">
          <xdr:nvSpPr>
            <xdr:cNvPr id="1394" name="oknWidget_taxable7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28</xdr:row>
          <xdr:rowOff>19050</xdr:rowOff>
        </xdr:from>
        <xdr:to>
          <xdr:col>1</xdr:col>
          <xdr:colOff>476250</xdr:colOff>
          <xdr:row>28</xdr:row>
          <xdr:rowOff>228600</xdr:rowOff>
        </xdr:to>
        <xdr:sp macro="" textlink="">
          <xdr:nvSpPr>
            <xdr:cNvPr id="1395" name="oknWidget_taxable8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28</xdr:row>
          <xdr:rowOff>238125</xdr:rowOff>
        </xdr:from>
        <xdr:to>
          <xdr:col>1</xdr:col>
          <xdr:colOff>476250</xdr:colOff>
          <xdr:row>29</xdr:row>
          <xdr:rowOff>200025</xdr:rowOff>
        </xdr:to>
        <xdr:sp macro="" textlink="">
          <xdr:nvSpPr>
            <xdr:cNvPr id="1396" name="oknWidget_taxable9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30</xdr:row>
          <xdr:rowOff>0</xdr:rowOff>
        </xdr:from>
        <xdr:to>
          <xdr:col>1</xdr:col>
          <xdr:colOff>476250</xdr:colOff>
          <xdr:row>30</xdr:row>
          <xdr:rowOff>209550</xdr:rowOff>
        </xdr:to>
        <xdr:sp macro="" textlink="">
          <xdr:nvSpPr>
            <xdr:cNvPr id="1397" name="oknWidget_taxable10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31</xdr:row>
          <xdr:rowOff>0</xdr:rowOff>
        </xdr:from>
        <xdr:to>
          <xdr:col>1</xdr:col>
          <xdr:colOff>476250</xdr:colOff>
          <xdr:row>31</xdr:row>
          <xdr:rowOff>209550</xdr:rowOff>
        </xdr:to>
        <xdr:sp macro="" textlink="">
          <xdr:nvSpPr>
            <xdr:cNvPr id="1398" name="oknWidget_taxable11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32</xdr:row>
          <xdr:rowOff>9525</xdr:rowOff>
        </xdr:from>
        <xdr:to>
          <xdr:col>1</xdr:col>
          <xdr:colOff>476250</xdr:colOff>
          <xdr:row>32</xdr:row>
          <xdr:rowOff>219075</xdr:rowOff>
        </xdr:to>
        <xdr:sp macro="" textlink="">
          <xdr:nvSpPr>
            <xdr:cNvPr id="1399" name="oknWidget_taxable12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76425" y="24288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333500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2809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57150</xdr:colOff>
      <xdr:row>11</xdr:row>
      <xdr:rowOff>47625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23975" y="3048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13</xdr:row>
      <xdr:rowOff>47625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23975" y="3248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848225" y="2609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848225" y="2819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Title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848225" y="3019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4</xdr:col>
      <xdr:colOff>15875</xdr:colOff>
      <xdr:row>33</xdr:row>
      <xdr:rowOff>88900</xdr:rowOff>
    </xdr:from>
    <xdr:to>
      <xdr:col>7</xdr:col>
      <xdr:colOff>739775</xdr:colOff>
      <xdr:row>34</xdr:row>
      <xdr:rowOff>168275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670800"/>
          <a:ext cx="1524000" cy="317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430" name="oknWidget_2">
          <a:extLst>
            <a:ext uri="{FF2B5EF4-FFF2-40B4-BE49-F238E27FC236}">
              <a16:creationId xmlns:a16="http://schemas.microsoft.com/office/drawing/2014/main" id="{00000000-0008-0000-0100-0000B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175260</xdr:colOff>
      <xdr:row>2</xdr:row>
      <xdr:rowOff>45720</xdr:rowOff>
    </xdr:from>
    <xdr:to>
      <xdr:col>14</xdr:col>
      <xdr:colOff>0</xdr:colOff>
      <xdr:row>3</xdr:row>
      <xdr:rowOff>45720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5113020" y="716280"/>
          <a:ext cx="1676400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454" name="oknWidget_2">
          <a:extLst>
            <a:ext uri="{FF2B5EF4-FFF2-40B4-BE49-F238E27FC236}">
              <a16:creationId xmlns:a16="http://schemas.microsoft.com/office/drawing/2014/main" id="{00000000-0008-0000-0200-0000B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68580</xdr:rowOff>
    </xdr:from>
    <xdr:to>
      <xdr:col>17</xdr:col>
      <xdr:colOff>22878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518660" y="746760"/>
          <a:ext cx="2141220" cy="3886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478" name="oknWidget_2">
          <a:extLst>
            <a:ext uri="{FF2B5EF4-FFF2-40B4-BE49-F238E27FC236}">
              <a16:creationId xmlns:a16="http://schemas.microsoft.com/office/drawing/2014/main" id="{00000000-0008-0000-0300-0000B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144780</xdr:colOff>
      <xdr:row>2</xdr:row>
      <xdr:rowOff>38100</xdr:rowOff>
    </xdr:from>
    <xdr:to>
      <xdr:col>8</xdr:col>
      <xdr:colOff>643949</xdr:colOff>
      <xdr:row>3</xdr:row>
      <xdr:rowOff>15240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663440" y="723900"/>
          <a:ext cx="1866900" cy="3962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502" name="oknWidget_2">
          <a:extLst>
            <a:ext uri="{FF2B5EF4-FFF2-40B4-BE49-F238E27FC236}">
              <a16:creationId xmlns:a16="http://schemas.microsoft.com/office/drawing/2014/main" id="{00000000-0008-0000-0400-0000B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340995</xdr:colOff>
      <xdr:row>2</xdr:row>
      <xdr:rowOff>106680</xdr:rowOff>
    </xdr:from>
    <xdr:to>
      <xdr:col>8</xdr:col>
      <xdr:colOff>8</xdr:colOff>
      <xdr:row>3</xdr:row>
      <xdr:rowOff>53340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4099560" y="784860"/>
          <a:ext cx="2461260" cy="3657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526" name="oknWidget_2">
          <a:extLst>
            <a:ext uri="{FF2B5EF4-FFF2-40B4-BE49-F238E27FC236}">
              <a16:creationId xmlns:a16="http://schemas.microsoft.com/office/drawing/2014/main" id="{00000000-0008-0000-0500-0000B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188595</xdr:colOff>
      <xdr:row>2</xdr:row>
      <xdr:rowOff>60960</xdr:rowOff>
    </xdr:from>
    <xdr:to>
      <xdr:col>12</xdr:col>
      <xdr:colOff>781042</xdr:colOff>
      <xdr:row>3</xdr:row>
      <xdr:rowOff>83820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985260" y="739140"/>
          <a:ext cx="2247900" cy="4419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550" name="oknWidget_PaymentReport2">
          <a:extLst>
            <a:ext uri="{FF2B5EF4-FFF2-40B4-BE49-F238E27FC236}">
              <a16:creationId xmlns:a16="http://schemas.microsoft.com/office/drawing/2014/main" id="{00000000-0008-0000-0600-0000B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605790</xdr:colOff>
      <xdr:row>2</xdr:row>
      <xdr:rowOff>60960</xdr:rowOff>
    </xdr:from>
    <xdr:to>
      <xdr:col>9</xdr:col>
      <xdr:colOff>954377</xdr:colOff>
      <xdr:row>3</xdr:row>
      <xdr:rowOff>70485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320540" y="739140"/>
          <a:ext cx="1958340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nvironmental-consulting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environmental-consulting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environmental-consul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environmental-consulting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nvironmental-consulting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environmental-consulting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environmental-consulting.html" TargetMode="External"/><Relationship Id="rId9" Type="http://schemas.openxmlformats.org/officeDocument/2006/relationships/hyperlink" Target="http://www.invoicingtemplate.com/environmental-consulting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nvironmental-consult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79"/>
  <sheetViews>
    <sheetView showGridLines="0" showRowColHeaders="0" showZeros="0" tabSelected="1" showOutlineSymbols="0" zoomScaleNormal="100" workbookViewId="0">
      <selection activeCell="H12" sqref="H12:J12"/>
    </sheetView>
  </sheetViews>
  <sheetFormatPr defaultRowHeight="12.75" x14ac:dyDescent="0.2"/>
  <cols>
    <col min="1" max="1" width="9.85546875" style="95" customWidth="1"/>
    <col min="2" max="2" width="8.5703125" style="95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90" customWidth="1"/>
    <col min="17" max="17" width="5" customWidth="1"/>
    <col min="18" max="18" width="10" customWidth="1"/>
    <col min="19" max="19" width="7.28515625" customWidth="1"/>
  </cols>
  <sheetData>
    <row r="1" spans="1:980" s="118" customFormat="1" ht="57" customHeight="1" x14ac:dyDescent="0.2">
      <c r="A1" s="116"/>
      <c r="B1" s="116"/>
      <c r="C1" s="117"/>
      <c r="D1" s="117"/>
      <c r="Q1" s="119"/>
      <c r="R1" s="120"/>
      <c r="S1" s="120"/>
      <c r="AIZ1" s="138" t="s">
        <v>125</v>
      </c>
      <c r="AJP1" s="138" t="s">
        <v>128</v>
      </c>
      <c r="AKM1" s="138" t="s">
        <v>128</v>
      </c>
      <c r="AKR1" s="138" t="s">
        <v>128</v>
      </c>
    </row>
    <row r="2" spans="1:980" ht="3.75" customHeight="1" x14ac:dyDescent="0.2">
      <c r="Q2" s="150" t="s">
        <v>105</v>
      </c>
      <c r="R2" s="150"/>
      <c r="S2" s="150"/>
      <c r="T2" s="150"/>
      <c r="U2" s="150"/>
    </row>
    <row r="3" spans="1:980" s="65" customFormat="1" ht="41.25" customHeight="1" x14ac:dyDescent="0.65">
      <c r="A3" s="181" t="s">
        <v>26</v>
      </c>
      <c r="B3" s="181"/>
      <c r="C3" s="39"/>
      <c r="D3" s="39"/>
      <c r="E3" s="40"/>
      <c r="F3" s="121" t="s">
        <v>104</v>
      </c>
      <c r="G3" s="40"/>
      <c r="I3" s="1"/>
      <c r="J3" s="42"/>
      <c r="K3" s="42"/>
      <c r="L3" s="42"/>
      <c r="M3" s="42"/>
      <c r="N3" s="123" t="s">
        <v>76</v>
      </c>
      <c r="O3" s="64"/>
      <c r="P3" s="91"/>
      <c r="Q3" s="150"/>
      <c r="R3" s="150"/>
      <c r="S3" s="150"/>
      <c r="T3" s="150"/>
      <c r="U3" s="150"/>
    </row>
    <row r="4" spans="1:980" s="40" customFormat="1" ht="12.75" customHeight="1" x14ac:dyDescent="0.2">
      <c r="A4" s="182" t="s">
        <v>112</v>
      </c>
      <c r="B4" s="182"/>
      <c r="C4" s="39"/>
      <c r="D4" s="39"/>
      <c r="F4" s="122" t="s">
        <v>99</v>
      </c>
      <c r="P4" s="92"/>
      <c r="Q4" s="124">
        <v>1</v>
      </c>
      <c r="R4" s="151" t="s">
        <v>106</v>
      </c>
      <c r="S4" s="151"/>
      <c r="T4" s="151"/>
      <c r="U4" s="151"/>
    </row>
    <row r="5" spans="1:980" s="42" customFormat="1" ht="15.95" customHeight="1" x14ac:dyDescent="0.2">
      <c r="A5" s="181" t="s">
        <v>27</v>
      </c>
      <c r="B5" s="181"/>
      <c r="C5" s="39"/>
      <c r="D5" s="39"/>
      <c r="E5" s="40"/>
      <c r="F5" s="122" t="s">
        <v>100</v>
      </c>
      <c r="G5" s="40"/>
      <c r="I5" s="40"/>
      <c r="J5" s="40"/>
      <c r="K5" s="40"/>
      <c r="L5" s="37" t="s">
        <v>0</v>
      </c>
      <c r="M5" s="188"/>
      <c r="N5" s="188"/>
      <c r="O5" s="66"/>
      <c r="P5" s="93"/>
      <c r="Q5" s="149">
        <v>2</v>
      </c>
      <c r="R5" s="152" t="s">
        <v>107</v>
      </c>
      <c r="S5" s="152"/>
      <c r="T5" s="152"/>
      <c r="U5" s="152"/>
    </row>
    <row r="6" spans="1:980" s="42" customFormat="1" ht="15.95" customHeight="1" x14ac:dyDescent="0.2">
      <c r="A6" s="182" t="s">
        <v>98</v>
      </c>
      <c r="B6" s="182"/>
      <c r="C6" s="39"/>
      <c r="D6" s="39"/>
      <c r="E6" s="40"/>
      <c r="F6" s="122" t="s">
        <v>101</v>
      </c>
      <c r="G6" s="40"/>
      <c r="I6" s="40"/>
      <c r="J6" s="40"/>
      <c r="K6" s="40"/>
      <c r="L6" s="37" t="s">
        <v>62</v>
      </c>
      <c r="M6" s="189"/>
      <c r="N6" s="189"/>
      <c r="O6" s="67"/>
      <c r="P6" s="93"/>
      <c r="Q6" s="149"/>
      <c r="R6" s="152"/>
      <c r="S6" s="152"/>
      <c r="T6" s="152"/>
      <c r="U6" s="152"/>
    </row>
    <row r="7" spans="1:980" s="42" customFormat="1" ht="21" customHeight="1" x14ac:dyDescent="0.2">
      <c r="A7" s="95"/>
      <c r="B7" s="95"/>
      <c r="C7" s="47"/>
      <c r="D7" s="47"/>
      <c r="F7" s="122" t="s">
        <v>102</v>
      </c>
      <c r="H7"/>
      <c r="M7" s="2"/>
      <c r="N7" s="67"/>
      <c r="O7" s="67"/>
      <c r="P7" s="93"/>
      <c r="Q7" s="149"/>
      <c r="R7" s="152"/>
      <c r="S7" s="152"/>
      <c r="T7" s="152"/>
      <c r="U7" s="152"/>
    </row>
    <row r="8" spans="1:980" s="40" customFormat="1" ht="21.75" customHeight="1" thickBot="1" x14ac:dyDescent="0.25">
      <c r="A8" s="96"/>
      <c r="B8" s="96"/>
      <c r="C8" s="39" t="s">
        <v>74</v>
      </c>
      <c r="D8" s="39"/>
      <c r="P8" s="92"/>
      <c r="Q8" s="149"/>
      <c r="R8" s="152"/>
      <c r="S8" s="152"/>
      <c r="T8" s="152"/>
      <c r="U8" s="152"/>
    </row>
    <row r="9" spans="1:980" s="40" customFormat="1" ht="15.95" customHeight="1" thickTop="1" x14ac:dyDescent="0.2">
      <c r="A9" s="95"/>
      <c r="B9" s="95"/>
      <c r="C9" s="39">
        <v>1</v>
      </c>
      <c r="D9" s="41"/>
      <c r="F9" s="114" t="s">
        <v>1</v>
      </c>
      <c r="G9" s="42"/>
      <c r="H9" s="88"/>
      <c r="I9" s="42"/>
      <c r="J9" s="42"/>
      <c r="K9" s="42"/>
      <c r="L9" s="42"/>
      <c r="M9" s="114" t="s">
        <v>95</v>
      </c>
      <c r="N9" s="42"/>
      <c r="O9" s="42"/>
      <c r="P9" s="93"/>
      <c r="Q9" s="149"/>
      <c r="R9" s="152"/>
      <c r="S9" s="152"/>
      <c r="T9" s="152"/>
      <c r="U9" s="152"/>
    </row>
    <row r="10" spans="1:980" s="40" customFormat="1" ht="15.95" customHeight="1" x14ac:dyDescent="0.2">
      <c r="A10" s="97"/>
      <c r="B10" s="97"/>
      <c r="C10" s="39">
        <v>0</v>
      </c>
      <c r="D10" s="41"/>
      <c r="G10" s="1"/>
      <c r="H10" s="196"/>
      <c r="I10" s="179"/>
      <c r="J10" s="179"/>
      <c r="K10" s="42"/>
      <c r="L10" s="42"/>
      <c r="M10" s="196"/>
      <c r="N10" s="179"/>
      <c r="O10" s="42"/>
      <c r="P10" s="93"/>
      <c r="Q10" s="149">
        <v>3</v>
      </c>
      <c r="R10" s="152" t="s">
        <v>108</v>
      </c>
      <c r="S10" s="152"/>
      <c r="T10" s="152"/>
      <c r="U10" s="152"/>
    </row>
    <row r="11" spans="1:980" s="40" customFormat="1" ht="15.95" customHeight="1" x14ac:dyDescent="0.2">
      <c r="A11" s="97"/>
      <c r="B11" s="97"/>
      <c r="C11" s="39">
        <v>0</v>
      </c>
      <c r="D11" s="41"/>
      <c r="H11" s="198"/>
      <c r="I11" s="199"/>
      <c r="J11" s="199"/>
      <c r="M11" s="198"/>
      <c r="N11" s="199"/>
      <c r="P11" s="92"/>
      <c r="Q11" s="149"/>
      <c r="R11" s="152"/>
      <c r="S11" s="152"/>
      <c r="T11" s="152"/>
      <c r="U11" s="152"/>
    </row>
    <row r="12" spans="1:980" s="40" customFormat="1" ht="15.95" customHeight="1" x14ac:dyDescent="0.2">
      <c r="A12" s="97"/>
      <c r="B12" s="97"/>
      <c r="C12" s="39">
        <v>0.13</v>
      </c>
      <c r="D12" s="41"/>
      <c r="H12" s="196"/>
      <c r="I12" s="197"/>
      <c r="J12" s="197"/>
      <c r="M12" s="196"/>
      <c r="N12" s="197"/>
      <c r="P12" s="92"/>
      <c r="Q12" s="149"/>
      <c r="R12" s="152"/>
      <c r="S12" s="152"/>
      <c r="T12" s="152"/>
      <c r="U12" s="152"/>
    </row>
    <row r="13" spans="1:980" s="40" customFormat="1" ht="15.95" hidden="1" customHeight="1" x14ac:dyDescent="0.2">
      <c r="A13" s="98"/>
      <c r="B13" s="99"/>
      <c r="C13" s="39"/>
      <c r="D13" s="41"/>
      <c r="H13" s="197"/>
      <c r="I13" s="197"/>
      <c r="J13" s="197"/>
      <c r="M13" s="197"/>
      <c r="N13" s="197"/>
      <c r="P13" s="92"/>
      <c r="Q13" s="149"/>
      <c r="R13" s="152"/>
      <c r="S13" s="152"/>
      <c r="T13" s="152"/>
      <c r="U13" s="152"/>
    </row>
    <row r="14" spans="1:980" s="40" customFormat="1" ht="15.95" customHeight="1" x14ac:dyDescent="0.2">
      <c r="A14" s="100"/>
      <c r="B14" s="99"/>
      <c r="C14" s="39">
        <v>0.05</v>
      </c>
      <c r="D14" s="41"/>
      <c r="H14" s="197"/>
      <c r="I14" s="197"/>
      <c r="J14" s="197"/>
      <c r="M14" s="197"/>
      <c r="N14" s="197"/>
      <c r="P14" s="92"/>
      <c r="Q14" s="149"/>
      <c r="R14" s="152"/>
      <c r="S14" s="152"/>
      <c r="T14" s="152"/>
      <c r="U14" s="152"/>
    </row>
    <row r="15" spans="1:980" s="40" customFormat="1" ht="14.1" customHeight="1" x14ac:dyDescent="0.2">
      <c r="A15" s="101"/>
      <c r="B15" s="101"/>
      <c r="C15" s="39"/>
      <c r="D15" s="39"/>
      <c r="M15" s="89"/>
      <c r="N15" s="89"/>
      <c r="P15" s="92"/>
      <c r="Q15" s="147">
        <v>4</v>
      </c>
      <c r="R15" s="148" t="s">
        <v>109</v>
      </c>
      <c r="S15" s="148"/>
      <c r="T15" s="148"/>
      <c r="U15" s="148"/>
    </row>
    <row r="16" spans="1:980" s="40" customFormat="1" ht="19.5" customHeight="1" thickBot="1" x14ac:dyDescent="0.25">
      <c r="A16" s="101"/>
      <c r="B16" s="101"/>
      <c r="C16" s="39"/>
      <c r="D16" s="39"/>
      <c r="P16" s="92"/>
      <c r="Q16" s="147"/>
      <c r="R16" s="148"/>
      <c r="S16" s="148"/>
      <c r="T16" s="148"/>
      <c r="U16" s="148"/>
    </row>
    <row r="17" spans="1:21" s="45" customFormat="1" ht="20.100000000000001" customHeight="1" thickTop="1" x14ac:dyDescent="0.2">
      <c r="A17" s="102"/>
      <c r="B17" s="102"/>
      <c r="C17" s="43"/>
      <c r="D17" s="43"/>
      <c r="E17" s="44"/>
      <c r="H17" s="183" t="s">
        <v>71</v>
      </c>
      <c r="I17" s="183"/>
      <c r="J17" s="183" t="s">
        <v>42</v>
      </c>
      <c r="K17" s="183"/>
      <c r="L17" s="183"/>
      <c r="M17" s="183"/>
      <c r="N17" s="114" t="s">
        <v>41</v>
      </c>
      <c r="O17" s="3"/>
      <c r="P17" s="94"/>
      <c r="Q17" s="147">
        <v>5</v>
      </c>
      <c r="R17" s="148" t="s">
        <v>110</v>
      </c>
      <c r="S17" s="148"/>
      <c r="T17" s="148"/>
      <c r="U17" s="148"/>
    </row>
    <row r="18" spans="1:21" s="45" customFormat="1" ht="20.100000000000001" customHeight="1" x14ac:dyDescent="0.2">
      <c r="A18" s="102"/>
      <c r="B18" s="102"/>
      <c r="C18" s="46"/>
      <c r="D18" s="46"/>
      <c r="H18" s="184"/>
      <c r="I18" s="187"/>
      <c r="J18" s="184" t="s">
        <v>114</v>
      </c>
      <c r="K18" s="185"/>
      <c r="L18" s="185"/>
      <c r="M18" s="186"/>
      <c r="N18" s="113"/>
      <c r="O18" s="4"/>
      <c r="P18" s="94"/>
      <c r="Q18" s="147"/>
      <c r="R18" s="148"/>
      <c r="S18" s="148"/>
      <c r="T18" s="148"/>
      <c r="U18" s="148"/>
    </row>
    <row r="19" spans="1:21" s="42" customFormat="1" ht="14.1" hidden="1" customHeight="1" x14ac:dyDescent="0.2">
      <c r="A19" s="95"/>
      <c r="B19" s="95"/>
      <c r="C19" s="47"/>
      <c r="D19" s="47"/>
      <c r="P19" s="93"/>
      <c r="Q19" s="147"/>
      <c r="R19" s="148"/>
      <c r="S19" s="148"/>
      <c r="T19" s="148"/>
      <c r="U19" s="148"/>
    </row>
    <row r="20" spans="1:21" s="42" customFormat="1" ht="3.75" customHeight="1" thickBot="1" x14ac:dyDescent="0.25">
      <c r="A20" s="95"/>
      <c r="B20" s="95"/>
      <c r="C20" s="47"/>
      <c r="D20" s="47"/>
      <c r="P20" s="93"/>
      <c r="Q20" s="147"/>
      <c r="R20" s="148"/>
      <c r="S20" s="148"/>
      <c r="T20" s="148"/>
      <c r="U20" s="148"/>
    </row>
    <row r="21" spans="1:21" s="45" customFormat="1" ht="20.100000000000001" customHeight="1" thickTop="1" x14ac:dyDescent="0.2">
      <c r="A21" s="102"/>
      <c r="B21" s="103" t="s">
        <v>28</v>
      </c>
      <c r="C21" s="43" t="s">
        <v>28</v>
      </c>
      <c r="D21" s="43" t="s">
        <v>73</v>
      </c>
      <c r="E21" s="44"/>
      <c r="F21" s="183" t="s">
        <v>103</v>
      </c>
      <c r="G21" s="183"/>
      <c r="H21" s="183" t="s">
        <v>58</v>
      </c>
      <c r="I21" s="183"/>
      <c r="J21" s="183"/>
      <c r="K21" s="183" t="s">
        <v>7</v>
      </c>
      <c r="L21" s="183"/>
      <c r="M21" s="114" t="s">
        <v>72</v>
      </c>
      <c r="N21" s="114" t="s">
        <v>59</v>
      </c>
      <c r="O21" s="3"/>
      <c r="P21" s="94"/>
      <c r="Q21" s="147"/>
      <c r="R21" s="148"/>
      <c r="S21" s="148"/>
      <c r="T21" s="148"/>
      <c r="U21" s="148"/>
    </row>
    <row r="22" spans="1:21" s="45" customFormat="1" ht="20.100000000000001" customHeight="1" x14ac:dyDescent="0.2">
      <c r="A22" s="102"/>
      <c r="B22" s="102"/>
      <c r="C22" s="48">
        <v>0</v>
      </c>
      <c r="D22" s="48">
        <v>0</v>
      </c>
      <c r="F22" s="51"/>
      <c r="G22" s="52"/>
      <c r="H22" s="192"/>
      <c r="I22" s="179"/>
      <c r="J22" s="180"/>
      <c r="K22" s="157">
        <v>0</v>
      </c>
      <c r="L22" s="158"/>
      <c r="M22" s="53">
        <v>0</v>
      </c>
      <c r="N22" s="54">
        <f>ROUND(oknQuantity_1*oknPrice_1,2)</f>
        <v>0</v>
      </c>
      <c r="O22" s="49"/>
      <c r="P22" s="94"/>
      <c r="Q22" s="149">
        <v>6</v>
      </c>
      <c r="R22" s="148" t="s">
        <v>111</v>
      </c>
      <c r="S22" s="148"/>
      <c r="T22" s="148"/>
      <c r="U22" s="148"/>
    </row>
    <row r="23" spans="1:21" s="45" customFormat="1" ht="20.100000000000001" customHeight="1" x14ac:dyDescent="0.2">
      <c r="A23" s="102"/>
      <c r="B23" s="102"/>
      <c r="C23" s="48">
        <v>0</v>
      </c>
      <c r="D23" s="48">
        <v>0</v>
      </c>
      <c r="F23" s="108"/>
      <c r="G23" s="112"/>
      <c r="H23" s="170"/>
      <c r="I23" s="171"/>
      <c r="J23" s="172"/>
      <c r="K23" s="174">
        <v>0</v>
      </c>
      <c r="L23" s="175"/>
      <c r="M23" s="110">
        <v>0</v>
      </c>
      <c r="N23" s="111">
        <f>ROUND(oknQuantity_2*oknPrice_2,2)</f>
        <v>0</v>
      </c>
      <c r="O23" s="50"/>
      <c r="P23" s="94"/>
      <c r="Q23" s="149"/>
      <c r="R23" s="148"/>
      <c r="S23" s="148"/>
      <c r="T23" s="148"/>
      <c r="U23" s="148"/>
    </row>
    <row r="24" spans="1:21" s="45" customFormat="1" ht="20.100000000000001" customHeight="1" x14ac:dyDescent="0.2">
      <c r="A24" s="102"/>
      <c r="B24" s="102"/>
      <c r="C24" s="48">
        <v>0</v>
      </c>
      <c r="D24" s="48">
        <v>0</v>
      </c>
      <c r="F24" s="51"/>
      <c r="G24" s="52"/>
      <c r="H24" s="192"/>
      <c r="I24" s="179"/>
      <c r="J24" s="180"/>
      <c r="K24" s="157">
        <v>0</v>
      </c>
      <c r="L24" s="158"/>
      <c r="M24" s="53">
        <v>0</v>
      </c>
      <c r="N24" s="54">
        <v>0</v>
      </c>
      <c r="O24" s="50"/>
      <c r="P24" s="94"/>
      <c r="Q24" s="149"/>
      <c r="R24" s="148"/>
      <c r="S24" s="148"/>
      <c r="T24" s="148"/>
      <c r="U24" s="148"/>
    </row>
    <row r="25" spans="1:21" s="45" customFormat="1" ht="20.100000000000001" customHeight="1" x14ac:dyDescent="0.2">
      <c r="A25" s="102"/>
      <c r="B25" s="102"/>
      <c r="C25" s="48">
        <v>0</v>
      </c>
      <c r="D25" s="48">
        <v>0</v>
      </c>
      <c r="F25" s="108"/>
      <c r="G25" s="112"/>
      <c r="H25" s="170"/>
      <c r="I25" s="171"/>
      <c r="J25" s="172"/>
      <c r="K25" s="174">
        <v>0</v>
      </c>
      <c r="L25" s="175"/>
      <c r="M25" s="110">
        <v>0</v>
      </c>
      <c r="N25" s="111">
        <f>ROUND(oknQuantity_4*oknPrice_4,2)</f>
        <v>0</v>
      </c>
      <c r="O25" s="50"/>
      <c r="P25" s="94"/>
      <c r="Q25" s="149"/>
      <c r="R25" s="148"/>
      <c r="S25" s="148"/>
      <c r="T25" s="148"/>
      <c r="U25" s="148"/>
    </row>
    <row r="26" spans="1:21" s="45" customFormat="1" ht="20.100000000000001" customHeight="1" x14ac:dyDescent="0.2">
      <c r="A26" s="102"/>
      <c r="B26" s="102"/>
      <c r="C26" s="48">
        <v>0</v>
      </c>
      <c r="D26" s="48">
        <v>0</v>
      </c>
      <c r="F26" s="51"/>
      <c r="G26" s="52"/>
      <c r="H26" s="178"/>
      <c r="I26" s="179"/>
      <c r="J26" s="180"/>
      <c r="K26" s="157">
        <v>0</v>
      </c>
      <c r="L26" s="158"/>
      <c r="M26" s="53">
        <v>0</v>
      </c>
      <c r="N26" s="54">
        <v>0</v>
      </c>
      <c r="O26" s="50"/>
      <c r="P26" s="94"/>
      <c r="Q26" s="115"/>
      <c r="R26" s="115"/>
      <c r="S26" s="115"/>
    </row>
    <row r="27" spans="1:21" s="45" customFormat="1" ht="20.100000000000001" customHeight="1" x14ac:dyDescent="0.2">
      <c r="A27" s="102"/>
      <c r="B27" s="102"/>
      <c r="C27" s="48">
        <v>0</v>
      </c>
      <c r="D27" s="48">
        <v>0</v>
      </c>
      <c r="F27" s="108"/>
      <c r="G27" s="112"/>
      <c r="H27" s="170"/>
      <c r="I27" s="171"/>
      <c r="J27" s="172"/>
      <c r="K27" s="174">
        <v>0</v>
      </c>
      <c r="L27" s="175"/>
      <c r="M27" s="110">
        <v>0</v>
      </c>
      <c r="N27" s="111">
        <f>ROUND(oknQuantity_6*oknPrice_6,2)</f>
        <v>0</v>
      </c>
      <c r="O27" s="50"/>
      <c r="P27" s="94"/>
      <c r="Q27" s="115"/>
      <c r="R27" s="115"/>
      <c r="S27" s="115"/>
    </row>
    <row r="28" spans="1:21" s="45" customFormat="1" ht="20.100000000000001" customHeight="1" x14ac:dyDescent="0.2">
      <c r="A28" s="102"/>
      <c r="B28" s="102"/>
      <c r="C28" s="48">
        <v>0</v>
      </c>
      <c r="D28" s="48">
        <v>0</v>
      </c>
      <c r="F28" s="51"/>
      <c r="G28" s="52"/>
      <c r="H28" s="178"/>
      <c r="I28" s="179"/>
      <c r="J28" s="180"/>
      <c r="K28" s="157">
        <v>0</v>
      </c>
      <c r="L28" s="158"/>
      <c r="M28" s="53">
        <v>0</v>
      </c>
      <c r="N28" s="54">
        <f>ROUND(oknQuantity_7*oknPrice_7,2)</f>
        <v>0</v>
      </c>
      <c r="O28" s="50"/>
      <c r="P28" s="94"/>
    </row>
    <row r="29" spans="1:21" s="45" customFormat="1" ht="20.100000000000001" customHeight="1" x14ac:dyDescent="0.2">
      <c r="A29" s="102"/>
      <c r="B29" s="102"/>
      <c r="C29" s="48">
        <v>0</v>
      </c>
      <c r="D29" s="48">
        <v>0</v>
      </c>
      <c r="F29" s="108"/>
      <c r="G29" s="112"/>
      <c r="H29" s="173"/>
      <c r="I29" s="171"/>
      <c r="J29" s="172"/>
      <c r="K29" s="174">
        <v>0</v>
      </c>
      <c r="L29" s="175"/>
      <c r="M29" s="110">
        <v>0</v>
      </c>
      <c r="N29" s="111">
        <f>ROUND(oknQuantity_8*oknPrice_8,2)</f>
        <v>0</v>
      </c>
      <c r="O29" s="50"/>
      <c r="P29" s="94"/>
    </row>
    <row r="30" spans="1:21" s="45" customFormat="1" ht="20.100000000000001" customHeight="1" x14ac:dyDescent="0.2">
      <c r="A30" s="102"/>
      <c r="B30" s="102"/>
      <c r="C30" s="48">
        <v>0</v>
      </c>
      <c r="D30" s="48">
        <v>0</v>
      </c>
      <c r="F30" s="51"/>
      <c r="G30" s="55"/>
      <c r="H30" s="178"/>
      <c r="I30" s="179"/>
      <c r="J30" s="180"/>
      <c r="K30" s="157">
        <v>0</v>
      </c>
      <c r="L30" s="158"/>
      <c r="M30" s="53">
        <v>0</v>
      </c>
      <c r="N30" s="54">
        <f>ROUND(oknQuantity_9*oknPrice_9,2)</f>
        <v>0</v>
      </c>
      <c r="O30" s="50"/>
      <c r="P30" s="94"/>
    </row>
    <row r="31" spans="1:21" s="45" customFormat="1" ht="20.100000000000001" customHeight="1" x14ac:dyDescent="0.2">
      <c r="A31" s="102"/>
      <c r="B31" s="102"/>
      <c r="C31" s="48">
        <v>0</v>
      </c>
      <c r="D31" s="48">
        <v>0</v>
      </c>
      <c r="F31" s="108"/>
      <c r="G31" s="109"/>
      <c r="H31" s="173"/>
      <c r="I31" s="171"/>
      <c r="J31" s="172"/>
      <c r="K31" s="174">
        <v>0</v>
      </c>
      <c r="L31" s="175"/>
      <c r="M31" s="110">
        <v>0</v>
      </c>
      <c r="N31" s="111">
        <f>ROUND(oknQuantity_10*oknPrice_10,2)</f>
        <v>0</v>
      </c>
      <c r="O31" s="50"/>
      <c r="P31" s="94"/>
    </row>
    <row r="32" spans="1:21" s="45" customFormat="1" ht="20.100000000000001" customHeight="1" x14ac:dyDescent="0.2">
      <c r="A32" s="102"/>
      <c r="B32" s="102"/>
      <c r="C32" s="48">
        <v>0</v>
      </c>
      <c r="D32" s="48">
        <v>0</v>
      </c>
      <c r="F32" s="51"/>
      <c r="G32" s="55"/>
      <c r="H32" s="178"/>
      <c r="I32" s="179"/>
      <c r="J32" s="180"/>
      <c r="K32" s="157">
        <v>0</v>
      </c>
      <c r="L32" s="158"/>
      <c r="M32" s="53">
        <v>0</v>
      </c>
      <c r="N32" s="54">
        <f>ROUND(oknQuantity_11*oknPrice_11,2)</f>
        <v>0</v>
      </c>
      <c r="O32" s="50"/>
      <c r="P32" s="94"/>
    </row>
    <row r="33" spans="1:18" s="45" customFormat="1" ht="20.100000000000001" customHeight="1" x14ac:dyDescent="0.2">
      <c r="A33" s="102"/>
      <c r="B33" s="102"/>
      <c r="C33" s="48">
        <v>0</v>
      </c>
      <c r="D33" s="48">
        <v>0</v>
      </c>
      <c r="F33" s="104"/>
      <c r="G33" s="105"/>
      <c r="H33" s="193"/>
      <c r="I33" s="194"/>
      <c r="J33" s="195"/>
      <c r="K33" s="168">
        <v>0</v>
      </c>
      <c r="L33" s="169"/>
      <c r="M33" s="106">
        <v>0</v>
      </c>
      <c r="N33" s="107">
        <f>ROUND(oknQuantity_12*oknPrice_12,2)</f>
        <v>0</v>
      </c>
      <c r="O33" s="50"/>
      <c r="P33" s="94"/>
    </row>
    <row r="34" spans="1:18" s="45" customFormat="1" ht="18.75" customHeight="1" x14ac:dyDescent="0.2">
      <c r="A34" s="102"/>
      <c r="B34" s="102"/>
      <c r="C34" s="46"/>
      <c r="D34" s="56">
        <f t="array" ref="D34">SUM(oknTaxable_1:oknTaxable_12*oknLineTotal_1:oknLineTotal_12)</f>
        <v>0</v>
      </c>
      <c r="F34" s="57"/>
      <c r="G34" s="57"/>
      <c r="H34" s="57"/>
      <c r="I34" s="57"/>
      <c r="J34" s="57"/>
      <c r="K34" s="57"/>
      <c r="M34" s="58" t="s">
        <v>23</v>
      </c>
      <c r="N34" s="59">
        <f>SUM(oknLineTotal_1:oknLineTotal_12)</f>
        <v>0</v>
      </c>
      <c r="O34" s="49"/>
      <c r="P34" s="94"/>
    </row>
    <row r="35" spans="1:18" s="45" customFormat="1" ht="18.75" customHeight="1" x14ac:dyDescent="0.2">
      <c r="A35" s="102"/>
      <c r="B35" s="102"/>
      <c r="C35" s="46"/>
      <c r="D35" s="46"/>
      <c r="G35" s="60"/>
      <c r="H35" s="57"/>
      <c r="I35" s="57"/>
      <c r="J35" s="57"/>
      <c r="K35" s="57"/>
      <c r="L35" s="144" t="s">
        <v>96</v>
      </c>
      <c r="M35" s="73">
        <v>0.13</v>
      </c>
      <c r="N35" s="59">
        <f>ROUND(IF(oknTaxType=0,0, oknTax1Rate*(oknLineTotalTaxable+IF(oknTaxTotalIncludingShippingCost=0,0,oknShippingCost))),2)</f>
        <v>0</v>
      </c>
      <c r="O35" s="49"/>
      <c r="P35" s="94"/>
    </row>
    <row r="36" spans="1:18" s="45" customFormat="1" ht="18.75" hidden="1" customHeight="1" x14ac:dyDescent="0.2">
      <c r="A36" s="102"/>
      <c r="B36" s="102"/>
      <c r="C36" s="46"/>
      <c r="D36" s="46"/>
      <c r="G36" s="60"/>
      <c r="H36" s="60"/>
      <c r="I36" s="60"/>
      <c r="J36" s="60"/>
      <c r="K36" s="57"/>
      <c r="L36" s="145" t="s">
        <v>50</v>
      </c>
      <c r="M36" s="73">
        <v>0.05</v>
      </c>
      <c r="N36" s="59">
        <f>ROUND(IF(oknTaxType&lt;&gt;2,0,oknTax2Rate*(oknLineTotalTaxable+IF(oknTaxTotalIncludingShippingCost=0,0,oknShippingCost)+IF(oknTax2IsAppliedToTax1=0,0,oknTax1))),2)</f>
        <v>0</v>
      </c>
      <c r="O36" s="61"/>
      <c r="P36" s="94"/>
    </row>
    <row r="37" spans="1:18" s="45" customFormat="1" ht="18.75" customHeight="1" x14ac:dyDescent="0.2">
      <c r="A37" s="102"/>
      <c r="B37" s="102"/>
      <c r="C37" s="46"/>
      <c r="D37" s="46"/>
      <c r="F37" s="62" t="s">
        <v>82</v>
      </c>
      <c r="G37" s="60"/>
      <c r="H37" s="60"/>
      <c r="I37" s="60"/>
      <c r="J37" s="60"/>
      <c r="K37" s="57"/>
      <c r="M37" s="58" t="s">
        <v>2</v>
      </c>
      <c r="N37" s="69">
        <v>0</v>
      </c>
      <c r="O37" s="63"/>
      <c r="P37" s="94"/>
    </row>
    <row r="38" spans="1:18" s="45" customFormat="1" ht="18.75" customHeight="1" x14ac:dyDescent="0.2">
      <c r="A38" s="102"/>
      <c r="B38" s="102"/>
      <c r="C38" s="46"/>
      <c r="D38" s="46"/>
      <c r="F38" s="159"/>
      <c r="G38" s="160"/>
      <c r="H38" s="160"/>
      <c r="I38" s="160"/>
      <c r="J38" s="160"/>
      <c r="K38" s="161"/>
      <c r="M38" s="38" t="s">
        <v>3</v>
      </c>
      <c r="N38" s="59">
        <f>ROUND(oknSubTotal + oknShippingCost + IF(oknTaxType=0,0,IF(oknTaxType=1,oknTax1,oknTax1+oknTax2)),2)</f>
        <v>0</v>
      </c>
      <c r="O38" s="49"/>
      <c r="P38" s="94"/>
    </row>
    <row r="39" spans="1:18" s="42" customFormat="1" ht="18.75" customHeight="1" x14ac:dyDescent="0.2">
      <c r="A39" s="95"/>
      <c r="B39" s="95"/>
      <c r="C39" s="47"/>
      <c r="D39" s="47"/>
      <c r="F39" s="162"/>
      <c r="G39" s="163"/>
      <c r="H39" s="163"/>
      <c r="I39" s="163"/>
      <c r="J39" s="163"/>
      <c r="K39" s="164"/>
      <c r="M39" s="38" t="s">
        <v>24</v>
      </c>
      <c r="N39" s="69">
        <v>0</v>
      </c>
      <c r="P39" s="93"/>
      <c r="R39" s="45"/>
    </row>
    <row r="40" spans="1:18" s="42" customFormat="1" ht="18.75" customHeight="1" x14ac:dyDescent="0.2">
      <c r="A40" s="95"/>
      <c r="B40" s="95"/>
      <c r="C40" s="47"/>
      <c r="D40" s="47"/>
      <c r="F40" s="162"/>
      <c r="G40" s="163"/>
      <c r="H40" s="163"/>
      <c r="I40" s="163"/>
      <c r="J40" s="163"/>
      <c r="K40" s="164"/>
      <c r="M40" s="38" t="s">
        <v>87</v>
      </c>
      <c r="N40" s="85">
        <v>0</v>
      </c>
      <c r="P40" s="93"/>
      <c r="R40" s="42" t="s">
        <v>86</v>
      </c>
    </row>
    <row r="41" spans="1:18" s="42" customFormat="1" ht="18.75" customHeight="1" x14ac:dyDescent="0.2">
      <c r="A41" s="95"/>
      <c r="B41" s="95"/>
      <c r="C41" s="47"/>
      <c r="D41" s="47"/>
      <c r="F41" s="165"/>
      <c r="G41" s="166"/>
      <c r="H41" s="166"/>
      <c r="I41" s="166"/>
      <c r="J41" s="166"/>
      <c r="K41" s="167"/>
      <c r="M41" s="38" t="s">
        <v>25</v>
      </c>
      <c r="N41" s="59">
        <f>oknBalanceDue+oknAccountBalance</f>
        <v>0</v>
      </c>
      <c r="P41" s="93"/>
      <c r="R41" s="87">
        <f>ROUND(oknTotal-oknPayments,2)</f>
        <v>0</v>
      </c>
    </row>
    <row r="42" spans="1:18" s="42" customFormat="1" ht="18.75" hidden="1" customHeight="1" x14ac:dyDescent="0.2">
      <c r="A42" s="95"/>
      <c r="B42" s="95"/>
      <c r="C42" s="47"/>
      <c r="D42" s="47"/>
      <c r="F42" s="70" t="s">
        <v>81</v>
      </c>
      <c r="P42" s="93"/>
    </row>
    <row r="43" spans="1:18" s="42" customFormat="1" ht="18.75" hidden="1" customHeight="1" x14ac:dyDescent="0.2">
      <c r="A43" s="95"/>
      <c r="B43" s="95"/>
      <c r="C43" s="47"/>
      <c r="D43" s="47"/>
      <c r="F43" s="190" t="s">
        <v>77</v>
      </c>
      <c r="G43" s="191"/>
      <c r="H43" s="140" t="s">
        <v>3</v>
      </c>
      <c r="I43" s="140" t="s">
        <v>85</v>
      </c>
      <c r="J43" s="140" t="s">
        <v>80</v>
      </c>
      <c r="K43" s="154" t="s">
        <v>79</v>
      </c>
      <c r="L43" s="155"/>
      <c r="M43" s="156"/>
      <c r="N43" s="143" t="s">
        <v>78</v>
      </c>
      <c r="P43" s="93"/>
    </row>
    <row r="44" spans="1:18" s="42" customFormat="1" ht="18.75" hidden="1" customHeight="1" x14ac:dyDescent="0.2">
      <c r="A44" s="95"/>
      <c r="B44" s="95"/>
      <c r="C44" s="47"/>
      <c r="D44" s="47"/>
      <c r="F44" s="71"/>
      <c r="G44" s="71"/>
      <c r="H44" s="72"/>
      <c r="I44" s="72"/>
      <c r="J44" s="72"/>
      <c r="K44" s="72"/>
      <c r="L44" s="72"/>
      <c r="M44" s="72"/>
      <c r="N44" s="72"/>
      <c r="P44" s="93"/>
    </row>
    <row r="45" spans="1:18" s="42" customFormat="1" ht="18.75" hidden="1" customHeight="1" x14ac:dyDescent="0.2">
      <c r="A45" s="95"/>
      <c r="B45" s="95"/>
      <c r="C45" s="47"/>
      <c r="D45" s="47"/>
      <c r="F45" s="71"/>
      <c r="G45" s="71"/>
      <c r="H45" s="72"/>
      <c r="I45" s="72"/>
      <c r="J45" s="72"/>
      <c r="K45" s="72"/>
      <c r="L45" s="72"/>
      <c r="M45" s="72"/>
      <c r="N45" s="72"/>
      <c r="P45" s="93"/>
    </row>
    <row r="46" spans="1:18" s="42" customFormat="1" ht="6" customHeight="1" x14ac:dyDescent="0.2">
      <c r="A46" s="95"/>
      <c r="B46" s="95"/>
      <c r="C46" s="47"/>
      <c r="D46" s="47"/>
      <c r="F46" s="141"/>
      <c r="G46" s="141"/>
      <c r="H46" s="141"/>
      <c r="I46" s="141"/>
      <c r="J46" s="141"/>
      <c r="K46" s="141"/>
      <c r="L46" s="141"/>
      <c r="M46" s="141"/>
      <c r="N46" s="141"/>
      <c r="P46" s="93"/>
    </row>
    <row r="47" spans="1:18" ht="22.5" customHeight="1" x14ac:dyDescent="0.2">
      <c r="F47" s="176" t="s">
        <v>75</v>
      </c>
      <c r="G47" s="177"/>
      <c r="H47" s="177"/>
      <c r="I47" s="177"/>
      <c r="J47" s="177"/>
      <c r="K47" s="177"/>
      <c r="L47" s="177"/>
      <c r="M47" s="177"/>
      <c r="N47" s="177"/>
    </row>
    <row r="48" spans="1:18" ht="13.15" customHeight="1" x14ac:dyDescent="0.2">
      <c r="F48" s="142"/>
      <c r="G48" s="142"/>
      <c r="H48" s="142"/>
      <c r="I48" s="142"/>
      <c r="J48" s="142"/>
      <c r="K48" s="142"/>
      <c r="L48" s="142"/>
      <c r="M48" s="142"/>
      <c r="N48" s="142"/>
    </row>
    <row r="49" spans="6:14" x14ac:dyDescent="0.2">
      <c r="F49" s="153"/>
      <c r="G49" s="153"/>
      <c r="H49" s="153"/>
      <c r="I49" s="153"/>
      <c r="J49" s="153"/>
      <c r="K49" s="153"/>
      <c r="L49" s="153"/>
      <c r="M49" s="153"/>
      <c r="N49" s="153"/>
    </row>
    <row r="921" spans="1:1" hidden="1" x14ac:dyDescent="0.2">
      <c r="A921" s="137" t="s">
        <v>127</v>
      </c>
    </row>
    <row r="934" spans="1:1" hidden="1" x14ac:dyDescent="0.2">
      <c r="A934" s="137" t="s">
        <v>124</v>
      </c>
    </row>
    <row r="976" spans="1:1" hidden="1" x14ac:dyDescent="0.2">
      <c r="A976" s="137" t="s">
        <v>127</v>
      </c>
    </row>
    <row r="979" spans="1:1" hidden="1" x14ac:dyDescent="0.2">
      <c r="A979" s="137" t="s">
        <v>127</v>
      </c>
    </row>
  </sheetData>
  <sheetProtection sheet="1" objects="1" scenarios="1" selectLockedCells="1"/>
  <dataConsolidate/>
  <mergeCells count="64">
    <mergeCell ref="M10:N10"/>
    <mergeCell ref="M11:N11"/>
    <mergeCell ref="M12:N12"/>
    <mergeCell ref="M14:N14"/>
    <mergeCell ref="M13:N13"/>
    <mergeCell ref="K21:L21"/>
    <mergeCell ref="H10:J10"/>
    <mergeCell ref="H13:J13"/>
    <mergeCell ref="H11:J11"/>
    <mergeCell ref="H12:J12"/>
    <mergeCell ref="H14:J14"/>
    <mergeCell ref="F43:G43"/>
    <mergeCell ref="H28:J28"/>
    <mergeCell ref="H25:J25"/>
    <mergeCell ref="H26:J26"/>
    <mergeCell ref="H22:J22"/>
    <mergeCell ref="H31:J31"/>
    <mergeCell ref="H33:J33"/>
    <mergeCell ref="H24:J24"/>
    <mergeCell ref="H23:J23"/>
    <mergeCell ref="A3:B3"/>
    <mergeCell ref="A4:B4"/>
    <mergeCell ref="A5:B5"/>
    <mergeCell ref="A6:B6"/>
    <mergeCell ref="K27:L27"/>
    <mergeCell ref="F21:G21"/>
    <mergeCell ref="K24:L24"/>
    <mergeCell ref="K25:L25"/>
    <mergeCell ref="J17:M17"/>
    <mergeCell ref="J18:M18"/>
    <mergeCell ref="K23:L23"/>
    <mergeCell ref="H18:I18"/>
    <mergeCell ref="H21:J21"/>
    <mergeCell ref="H17:I17"/>
    <mergeCell ref="M5:N5"/>
    <mergeCell ref="M6:N6"/>
    <mergeCell ref="F49:N49"/>
    <mergeCell ref="K43:M43"/>
    <mergeCell ref="K22:L22"/>
    <mergeCell ref="F38:K41"/>
    <mergeCell ref="K33:L33"/>
    <mergeCell ref="H27:J27"/>
    <mergeCell ref="H29:J29"/>
    <mergeCell ref="K29:L29"/>
    <mergeCell ref="K32:L32"/>
    <mergeCell ref="K30:L30"/>
    <mergeCell ref="F47:N47"/>
    <mergeCell ref="H30:J30"/>
    <mergeCell ref="H32:J32"/>
    <mergeCell ref="K26:L26"/>
    <mergeCell ref="K31:L31"/>
    <mergeCell ref="K28:L28"/>
    <mergeCell ref="Q2:U3"/>
    <mergeCell ref="R4:U4"/>
    <mergeCell ref="Q5:Q9"/>
    <mergeCell ref="R5:U9"/>
    <mergeCell ref="Q10:Q14"/>
    <mergeCell ref="R10:U14"/>
    <mergeCell ref="Q15:Q16"/>
    <mergeCell ref="R15:U16"/>
    <mergeCell ref="Q17:Q21"/>
    <mergeCell ref="R17:U21"/>
    <mergeCell ref="Q22:Q25"/>
    <mergeCell ref="R22:U25"/>
  </mergeCells>
  <phoneticPr fontId="6" type="noConversion"/>
  <dataValidations count="8">
    <dataValidation type="textLength" allowBlank="1" showInputMessage="1" showErrorMessage="1" sqref="H18:I18 M14:N14 M6 N18 F22:F33 H9 H12:J12 H14:J14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K22:M33 M35:M36 N37" xr:uid="{00000000-0002-0000-0000-000001000000}">
      <formula1>999999999.99</formula1>
    </dataValidation>
    <dataValidation type="textLength" allowBlank="1" showInputMessage="1" showErrorMessage="1" sqref="G35 F38:K41 G36:J37" xr:uid="{00000000-0002-0000-0000-000002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28:J33 H27:H33 H22:J24" xr:uid="{00000000-0002-0000-0000-000003000000}">
      <formula1>100</formula1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H10:J10 M10:N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M11:N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34" r:id="rId2" tooltip="Environmental Consulting Billing Form" display="http://www.invoicingtemplate.com/environmental-consulting.html" xr:uid="{00000000-0004-0000-0000-000001000000}"/>
    <hyperlink ref="AIZ1" r:id="rId3" tooltip="Environmental Consulting Invoice Template" display="http://www.invoicingtemplate.com/environmental-consulting.html" xr:uid="{00000000-0004-0000-0000-000002000000}"/>
    <hyperlink ref="A979" r:id="rId4" tooltip="Environmental Consulting Billing Form" display="http://www.invoicingtemplate.com/environmental-consulting.html" xr:uid="{00000000-0004-0000-0000-000003000000}"/>
    <hyperlink ref="AKM1" r:id="rId5" tooltip="Environmental Consulting Invoice Template" display="http://www.invoicingtemplate.com/environmental-consulting.html" xr:uid="{00000000-0004-0000-0000-000004000000}"/>
    <hyperlink ref="A976" r:id="rId6" tooltip="Environmental Consulting Billing Form" display="http://www.invoicingtemplate.com/environmental-consulting.html" xr:uid="{00000000-0004-0000-0000-000005000000}"/>
    <hyperlink ref="AJP1" r:id="rId7" tooltip="Environmental Consulting Invoice Template" display="http://www.invoicingtemplate.com/environmental-consulting.html" xr:uid="{00000000-0004-0000-0000-000006000000}"/>
    <hyperlink ref="A921" r:id="rId8" tooltip="Environmental Consulting Billing Form" display="http://www.invoicingtemplate.com/environmental-consulting.html" xr:uid="{00000000-0004-0000-0000-000007000000}"/>
    <hyperlink ref="AKR1" r:id="rId9" tooltip="Environmental Consulting Invoice Template" display="http://www.invoicingtemplate.com/environmental-consult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88" r:id="rId13" name="oknWidget_taxable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21</xdr:row>
                    <xdr:rowOff>28575</xdr:rowOff>
                  </from>
                  <to>
                    <xdr:col>1</xdr:col>
                    <xdr:colOff>476250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4" name="oknWidget_taxable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22</xdr:row>
                    <xdr:rowOff>19050</xdr:rowOff>
                  </from>
                  <to>
                    <xdr:col>1</xdr:col>
                    <xdr:colOff>476250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5" name="oknWidget_taxable3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23</xdr:row>
                    <xdr:rowOff>28575</xdr:rowOff>
                  </from>
                  <to>
                    <xdr:col>1</xdr:col>
                    <xdr:colOff>476250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6" name="oknWidget_taxable4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24</xdr:row>
                    <xdr:rowOff>38100</xdr:rowOff>
                  </from>
                  <to>
                    <xdr:col>1</xdr:col>
                    <xdr:colOff>476250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7" name="oknWidget_taxable5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25</xdr:row>
                    <xdr:rowOff>19050</xdr:rowOff>
                  </from>
                  <to>
                    <xdr:col>1</xdr:col>
                    <xdr:colOff>476250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8" name="oknWidget_taxable6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26</xdr:row>
                    <xdr:rowOff>19050</xdr:rowOff>
                  </from>
                  <to>
                    <xdr:col>1</xdr:col>
                    <xdr:colOff>476250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9" name="oknWidget_taxable7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28575</xdr:rowOff>
                  </from>
                  <to>
                    <xdr:col>1</xdr:col>
                    <xdr:colOff>476250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0" name="oknWidget_taxable8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28</xdr:row>
                    <xdr:rowOff>19050</xdr:rowOff>
                  </from>
                  <to>
                    <xdr:col>1</xdr:col>
                    <xdr:colOff>476250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1" name="oknWidget_taxable9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28</xdr:row>
                    <xdr:rowOff>238125</xdr:rowOff>
                  </from>
                  <to>
                    <xdr:col>1</xdr:col>
                    <xdr:colOff>476250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2" name="oknWidget_taxable10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30</xdr:row>
                    <xdr:rowOff>0</xdr:rowOff>
                  </from>
                  <to>
                    <xdr:col>1</xdr:col>
                    <xdr:colOff>476250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3" name="oknWidget_taxable1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31</xdr:row>
                    <xdr:rowOff>0</xdr:rowOff>
                  </from>
                  <to>
                    <xdr:col>1</xdr:col>
                    <xdr:colOff>476250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4" name="oknWidget_taxable1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32</xdr:row>
                    <xdr:rowOff>9525</xdr:rowOff>
                  </from>
                  <to>
                    <xdr:col>1</xdr:col>
                    <xdr:colOff>476250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53" sqref="B53"/>
    </sheetView>
  </sheetViews>
  <sheetFormatPr defaultRowHeight="12" x14ac:dyDescent="0.2"/>
  <cols>
    <col min="1" max="1" width="1.28515625" style="5" customWidth="1"/>
    <col min="2" max="2" width="11.42578125" style="5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5" hidden="1" customWidth="1"/>
    <col min="7" max="7" width="11.42578125" style="5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6384" width="9.140625" style="5"/>
  </cols>
  <sheetData>
    <row r="1" spans="2:16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6" ht="3" customHeight="1" x14ac:dyDescent="0.2"/>
    <row r="3" spans="2:16" ht="33" customHeight="1" x14ac:dyDescent="0.4">
      <c r="B3" s="86" t="str">
        <f>oknCompanyName</f>
        <v>Environmental Consulting Firm Name</v>
      </c>
      <c r="C3" s="22"/>
      <c r="J3" s="31"/>
      <c r="M3" s="31"/>
    </row>
    <row r="4" spans="2:16" x14ac:dyDescent="0.2">
      <c r="B4" s="5" t="str">
        <f>oknCompanyAddress</f>
        <v>Address</v>
      </c>
    </row>
    <row r="5" spans="2:16" x14ac:dyDescent="0.2">
      <c r="B5" s="5" t="str">
        <f>oknCompanyCityStateZip</f>
        <v>City, state, postcode</v>
      </c>
      <c r="M5" s="33"/>
    </row>
    <row r="6" spans="2:16" x14ac:dyDescent="0.2">
      <c r="B6" s="5" t="str">
        <f>oknCompanyContact</f>
        <v>Phone, email, web site address</v>
      </c>
    </row>
    <row r="7" spans="2:16" ht="14.25" customHeight="1" x14ac:dyDescent="0.2">
      <c r="K7" s="32"/>
    </row>
    <row r="8" spans="2:16" ht="14.25" customHeight="1" x14ac:dyDescent="0.2">
      <c r="B8" s="34" t="s">
        <v>34</v>
      </c>
    </row>
    <row r="9" spans="2:16" x14ac:dyDescent="0.2">
      <c r="B9" s="7" t="s">
        <v>30</v>
      </c>
      <c r="C9" s="23"/>
    </row>
    <row r="10" spans="2:16" x14ac:dyDescent="0.2">
      <c r="B10" s="7" t="s">
        <v>33</v>
      </c>
      <c r="C10" s="23"/>
    </row>
    <row r="11" spans="2:16" ht="4.5" customHeight="1" x14ac:dyDescent="0.2"/>
    <row r="12" spans="2:16" s="8" customFormat="1" ht="15.75" customHeight="1" x14ac:dyDescent="0.2">
      <c r="B12" s="68" t="s">
        <v>52</v>
      </c>
      <c r="C12" s="15" t="s">
        <v>29</v>
      </c>
      <c r="D12" s="19" t="s">
        <v>51</v>
      </c>
      <c r="E12" s="14" t="s">
        <v>35</v>
      </c>
      <c r="F12" s="14" t="s">
        <v>42</v>
      </c>
      <c r="G12" s="14" t="s">
        <v>43</v>
      </c>
      <c r="H12" s="19" t="s">
        <v>36</v>
      </c>
      <c r="I12" s="19" t="s">
        <v>37</v>
      </c>
      <c r="J12" s="19" t="str">
        <f>oknTax1Name</f>
        <v>HST</v>
      </c>
      <c r="K12" s="19" t="str">
        <f>oknTax2Name</f>
        <v>GST</v>
      </c>
      <c r="L12" s="19" t="s">
        <v>38</v>
      </c>
      <c r="M12" s="19" t="s">
        <v>39</v>
      </c>
      <c r="N12" s="19" t="s">
        <v>40</v>
      </c>
      <c r="O12" s="14" t="s">
        <v>41</v>
      </c>
      <c r="P12" s="14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36" sqref="C36"/>
    </sheetView>
  </sheetViews>
  <sheetFormatPr defaultRowHeight="12" x14ac:dyDescent="0.2"/>
  <cols>
    <col min="1" max="1" width="0.7109375" style="5" customWidth="1"/>
    <col min="2" max="2" width="13.28515625" style="5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5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86" t="str">
        <f>oknCompanyName</f>
        <v>Environmental Consulting Firm Name</v>
      </c>
      <c r="C3" s="22"/>
      <c r="J3" s="31"/>
      <c r="M3" s="31"/>
    </row>
    <row r="4" spans="2:17" x14ac:dyDescent="0.2">
      <c r="B4" s="5" t="str">
        <f>oknCompanyAddress</f>
        <v>Address</v>
      </c>
    </row>
    <row r="5" spans="2:17" x14ac:dyDescent="0.2">
      <c r="B5" s="5" t="str">
        <f>oknCompanyCityStateZip</f>
        <v>City, state, postcode</v>
      </c>
      <c r="M5" s="33"/>
    </row>
    <row r="6" spans="2:17" x14ac:dyDescent="0.2">
      <c r="B6" s="5" t="str">
        <f>oknCompanyContact</f>
        <v>Phone, email, web site address</v>
      </c>
    </row>
    <row r="7" spans="2:17" ht="21" customHeight="1" x14ac:dyDescent="0.2">
      <c r="B7" s="34" t="s">
        <v>34</v>
      </c>
      <c r="K7" s="32"/>
    </row>
    <row r="8" spans="2:17" ht="11.25" customHeight="1" x14ac:dyDescent="0.2">
      <c r="B8" s="7" t="s">
        <v>30</v>
      </c>
      <c r="C8" s="23"/>
    </row>
    <row r="9" spans="2:17" x14ac:dyDescent="0.2">
      <c r="B9" s="7" t="s">
        <v>33</v>
      </c>
      <c r="C9" s="23"/>
    </row>
    <row r="10" spans="2:17" ht="4.5" customHeight="1" x14ac:dyDescent="0.2"/>
    <row r="11" spans="2:17" s="8" customFormat="1" ht="15.75" customHeight="1" x14ac:dyDescent="0.2">
      <c r="B11" s="14" t="s">
        <v>54</v>
      </c>
      <c r="C11" s="15" t="s">
        <v>29</v>
      </c>
      <c r="D11" s="14" t="s">
        <v>55</v>
      </c>
      <c r="E11" s="14" t="s">
        <v>35</v>
      </c>
      <c r="F11" s="19" t="s">
        <v>51</v>
      </c>
      <c r="G11" s="19" t="str">
        <f>oknTax1Name</f>
        <v>HST</v>
      </c>
      <c r="H11" s="19" t="str">
        <f>oknTax2Name</f>
        <v>GST</v>
      </c>
      <c r="I11" s="19" t="s">
        <v>56</v>
      </c>
      <c r="J11" s="19" t="s">
        <v>39</v>
      </c>
      <c r="K11" s="19" t="s">
        <v>40</v>
      </c>
      <c r="L11" s="19" t="s">
        <v>36</v>
      </c>
      <c r="M11" s="19" t="s">
        <v>38</v>
      </c>
      <c r="N11" s="14" t="s">
        <v>41</v>
      </c>
      <c r="O11" s="14" t="s">
        <v>42</v>
      </c>
      <c r="P11" s="14" t="s">
        <v>43</v>
      </c>
      <c r="Q11" s="14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5" customWidth="1"/>
    <col min="2" max="2" width="13.5703125" style="5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5" customWidth="1"/>
    <col min="7" max="7" width="9.140625" style="18"/>
    <col min="8" max="8" width="10.5703125" style="11" customWidth="1"/>
    <col min="9" max="9" width="10.5703125" style="18" customWidth="1"/>
    <col min="10" max="16384" width="9.140625" style="5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86" t="str">
        <f>oknCompanyName</f>
        <v>Environmental Consulting Firm Name</v>
      </c>
      <c r="C3" s="22"/>
      <c r="L3" s="27"/>
    </row>
    <row r="4" spans="2:12" x14ac:dyDescent="0.2">
      <c r="B4" s="5" t="str">
        <f>oknCompanyAddress</f>
        <v>Address</v>
      </c>
    </row>
    <row r="5" spans="2:12" x14ac:dyDescent="0.2">
      <c r="B5" s="5" t="str">
        <f>oknCompanyCityStateZip</f>
        <v>City, state, postcode</v>
      </c>
      <c r="L5" s="28"/>
    </row>
    <row r="6" spans="2:12" x14ac:dyDescent="0.2">
      <c r="B6" s="5" t="str">
        <f>oknCompanyContact</f>
        <v>Phone, email, web site address</v>
      </c>
      <c r="L6" s="24"/>
    </row>
    <row r="7" spans="2:12" ht="21" customHeight="1" x14ac:dyDescent="0.2">
      <c r="B7" s="34" t="s">
        <v>34</v>
      </c>
      <c r="J7" s="29"/>
      <c r="K7" s="24"/>
      <c r="L7" s="24"/>
    </row>
    <row r="8" spans="2:12" ht="13.5" customHeight="1" x14ac:dyDescent="0.2">
      <c r="B8" s="7" t="s">
        <v>30</v>
      </c>
      <c r="C8" s="26"/>
    </row>
    <row r="9" spans="2:12" x14ac:dyDescent="0.2">
      <c r="B9" s="7" t="s">
        <v>33</v>
      </c>
      <c r="C9" s="26"/>
      <c r="D9" s="5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57</v>
      </c>
      <c r="C11" s="15" t="s">
        <v>29</v>
      </c>
      <c r="D11" s="14" t="s">
        <v>35</v>
      </c>
      <c r="E11" s="14" t="s">
        <v>58</v>
      </c>
      <c r="F11" s="14" t="s">
        <v>7</v>
      </c>
      <c r="G11" s="19" t="s">
        <v>6</v>
      </c>
      <c r="H11" s="9" t="s">
        <v>59</v>
      </c>
      <c r="I11" s="19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5" customWidth="1"/>
    <col min="2" max="2" width="10.5703125" style="76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5"/>
  </cols>
  <sheetData>
    <row r="1" spans="2:8" s="13" customFormat="1" ht="50.25" customHeight="1" x14ac:dyDescent="0.2">
      <c r="B1" s="79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86" t="str">
        <f>oknCompanyName</f>
        <v>Environmental Consulting Firm Name</v>
      </c>
      <c r="C3" s="22"/>
      <c r="D3" s="35"/>
      <c r="E3" s="35"/>
    </row>
    <row r="4" spans="2:8" x14ac:dyDescent="0.2">
      <c r="B4" s="5" t="str">
        <f>oknCompanyAddress</f>
        <v>Address</v>
      </c>
      <c r="D4" s="35"/>
      <c r="E4" s="35"/>
    </row>
    <row r="5" spans="2:8" x14ac:dyDescent="0.2">
      <c r="B5" s="5" t="str">
        <f>oknCompanyCityStateZip</f>
        <v>City, state, postcode</v>
      </c>
      <c r="D5" s="35"/>
      <c r="E5" s="35"/>
    </row>
    <row r="6" spans="2:8" x14ac:dyDescent="0.2">
      <c r="B6" s="5" t="str">
        <f>oknCompanyContact</f>
        <v>Phone, email, web site address</v>
      </c>
      <c r="D6" s="35"/>
      <c r="E6" s="35"/>
    </row>
    <row r="7" spans="2:8" ht="27.75" customHeight="1" x14ac:dyDescent="0.2"/>
    <row r="8" spans="2:8" ht="15.75" customHeight="1" x14ac:dyDescent="0.2">
      <c r="B8" s="78" t="s">
        <v>1</v>
      </c>
    </row>
    <row r="9" spans="2:8" ht="15.75" customHeight="1" x14ac:dyDescent="0.2">
      <c r="B9" s="7" t="s">
        <v>44</v>
      </c>
      <c r="C9" s="5"/>
      <c r="F9" s="200" t="s">
        <v>88</v>
      </c>
      <c r="G9" s="201"/>
      <c r="H9" s="82">
        <v>0</v>
      </c>
    </row>
    <row r="10" spans="2:8" ht="15.75" customHeight="1" x14ac:dyDescent="0.2">
      <c r="B10" s="7" t="s">
        <v>45</v>
      </c>
      <c r="C10" s="5"/>
      <c r="F10" s="202" t="s">
        <v>89</v>
      </c>
      <c r="G10" s="203"/>
      <c r="H10" s="83">
        <v>0</v>
      </c>
    </row>
    <row r="11" spans="2:8" ht="15.75" customHeight="1" x14ac:dyDescent="0.2">
      <c r="B11" s="7" t="s">
        <v>46</v>
      </c>
      <c r="C11" s="84"/>
      <c r="F11" s="75"/>
      <c r="G11" s="80"/>
    </row>
    <row r="12" spans="2:8" ht="15.75" customHeight="1" x14ac:dyDescent="0.2">
      <c r="B12" s="7" t="s">
        <v>47</v>
      </c>
      <c r="C12" s="5"/>
      <c r="F12" s="200" t="s">
        <v>90</v>
      </c>
      <c r="G12" s="201"/>
      <c r="H12" s="82">
        <v>0</v>
      </c>
    </row>
    <row r="13" spans="2:8" ht="15.75" customHeight="1" x14ac:dyDescent="0.2">
      <c r="B13" s="7" t="s">
        <v>49</v>
      </c>
      <c r="C13" s="5"/>
      <c r="F13" s="74" t="s">
        <v>91</v>
      </c>
      <c r="G13" s="81"/>
      <c r="H13" s="83">
        <v>0</v>
      </c>
    </row>
    <row r="14" spans="2:8" ht="15.75" customHeight="1" x14ac:dyDescent="0.2">
      <c r="B14" s="7" t="s">
        <v>48</v>
      </c>
      <c r="C14" s="5"/>
    </row>
    <row r="15" spans="2:8" ht="3" customHeight="1" x14ac:dyDescent="0.2"/>
    <row r="16" spans="2:8" ht="15.75" customHeight="1" x14ac:dyDescent="0.2">
      <c r="B16" s="77" t="s">
        <v>70</v>
      </c>
    </row>
    <row r="17" spans="2:8" ht="15.75" customHeight="1" x14ac:dyDescent="0.2">
      <c r="B17" s="7" t="s">
        <v>31</v>
      </c>
      <c r="C17" s="36"/>
    </row>
    <row r="18" spans="2:8" ht="15.75" customHeight="1" x14ac:dyDescent="0.2">
      <c r="B18" s="7" t="s">
        <v>32</v>
      </c>
      <c r="C18" s="36"/>
    </row>
    <row r="19" spans="2:8" ht="12" customHeight="1" x14ac:dyDescent="0.2"/>
    <row r="20" spans="2:8" ht="15.75" customHeight="1" x14ac:dyDescent="0.2">
      <c r="B20" s="15" t="s">
        <v>29</v>
      </c>
      <c r="C20" s="15" t="s">
        <v>58</v>
      </c>
      <c r="D20" s="15" t="s">
        <v>92</v>
      </c>
      <c r="E20" s="15" t="s">
        <v>41</v>
      </c>
      <c r="F20" s="15" t="s">
        <v>93</v>
      </c>
      <c r="G20" s="9" t="s">
        <v>67</v>
      </c>
      <c r="H20" s="9" t="s">
        <v>94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D15" sqref="D15"/>
    </sheetView>
  </sheetViews>
  <sheetFormatPr defaultRowHeight="12" x14ac:dyDescent="0.2"/>
  <cols>
    <col min="1" max="1" width="0.7109375" style="5" customWidth="1"/>
    <col min="2" max="2" width="11.85546875" style="5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5" customWidth="1"/>
    <col min="16" max="16384" width="9.140625" style="5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86" t="str">
        <f>oknCompanyName</f>
        <v>Environmental Consulting Firm Name</v>
      </c>
      <c r="C3" s="22"/>
      <c r="J3" s="31"/>
      <c r="M3" s="31"/>
    </row>
    <row r="4" spans="2:14" x14ac:dyDescent="0.2">
      <c r="B4" s="5" t="str">
        <f>oknCompanyAddress</f>
        <v>Address</v>
      </c>
    </row>
    <row r="5" spans="2:14" x14ac:dyDescent="0.2">
      <c r="B5" s="5" t="str">
        <f>oknCompanyCityStateZip</f>
        <v>City, state, postcode</v>
      </c>
      <c r="M5" s="33"/>
    </row>
    <row r="6" spans="2:14" x14ac:dyDescent="0.2">
      <c r="B6" s="5" t="str">
        <f>oknCompanyContact</f>
        <v>Phone, email, web site address</v>
      </c>
    </row>
    <row r="7" spans="2:14" ht="12.75" customHeight="1" x14ac:dyDescent="0.2">
      <c r="K7" s="32"/>
    </row>
    <row r="8" spans="2:14" ht="12.75" customHeight="1" x14ac:dyDescent="0.2">
      <c r="B8" s="34" t="s">
        <v>34</v>
      </c>
    </row>
    <row r="9" spans="2:14" ht="12.75" customHeight="1" x14ac:dyDescent="0.2">
      <c r="B9" s="7" t="s">
        <v>30</v>
      </c>
      <c r="C9" s="26"/>
    </row>
    <row r="10" spans="2:14" ht="12.75" customHeight="1" x14ac:dyDescent="0.2">
      <c r="B10" s="7" t="s">
        <v>33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43</v>
      </c>
      <c r="C13" s="15" t="s">
        <v>29</v>
      </c>
      <c r="D13" s="14" t="s">
        <v>42</v>
      </c>
      <c r="E13" s="14" t="s">
        <v>35</v>
      </c>
      <c r="F13" s="19" t="s">
        <v>51</v>
      </c>
      <c r="G13" s="19" t="str">
        <f>oknTax1Name</f>
        <v>HST</v>
      </c>
      <c r="H13" s="19" t="str">
        <f>oknTax2Name</f>
        <v>GST</v>
      </c>
      <c r="I13" s="19" t="s">
        <v>37</v>
      </c>
      <c r="J13" s="19" t="s">
        <v>38</v>
      </c>
      <c r="K13" s="19" t="s">
        <v>39</v>
      </c>
      <c r="L13" s="19" t="s">
        <v>36</v>
      </c>
      <c r="M13" s="19" t="s">
        <v>40</v>
      </c>
      <c r="N13" s="14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5" customWidth="1"/>
    <col min="2" max="2" width="10.5703125" style="5" customWidth="1"/>
    <col min="3" max="3" width="12.5703125" style="21" customWidth="1"/>
    <col min="4" max="4" width="10.5703125" style="8" customWidth="1"/>
    <col min="5" max="5" width="19.5703125" style="5" customWidth="1"/>
    <col min="6" max="6" width="11.7109375" style="5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5" customWidth="1"/>
    <col min="11" max="16384" width="9.140625" style="5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86" t="str">
        <f>oknCompanyName</f>
        <v>Environmental Consulting Firm Name</v>
      </c>
      <c r="C3" s="22"/>
      <c r="G3" s="31"/>
      <c r="H3" s="31"/>
    </row>
    <row r="4" spans="2:10" x14ac:dyDescent="0.2">
      <c r="B4" s="5" t="str">
        <f>oknCompanyAddress</f>
        <v>Address</v>
      </c>
    </row>
    <row r="5" spans="2:10" x14ac:dyDescent="0.2">
      <c r="B5" s="5" t="str">
        <f>oknCompanyCityStateZip</f>
        <v>City, state, postcode</v>
      </c>
      <c r="G5" s="33"/>
      <c r="H5" s="33"/>
    </row>
    <row r="6" spans="2:10" x14ac:dyDescent="0.2">
      <c r="B6" s="5" t="str">
        <f>oknCompanyContact</f>
        <v>Phone, email, web site address</v>
      </c>
    </row>
    <row r="7" spans="2:10" ht="12.75" customHeight="1" x14ac:dyDescent="0.2">
      <c r="E7" s="34"/>
    </row>
    <row r="8" spans="2:10" ht="12.75" customHeight="1" x14ac:dyDescent="0.2">
      <c r="B8" s="34" t="s">
        <v>34</v>
      </c>
    </row>
    <row r="9" spans="2:10" ht="12.75" customHeight="1" x14ac:dyDescent="0.2">
      <c r="B9" s="7" t="s">
        <v>30</v>
      </c>
      <c r="C9" s="26"/>
    </row>
    <row r="10" spans="2:10" ht="12.75" customHeight="1" x14ac:dyDescent="0.2">
      <c r="B10" s="7" t="s">
        <v>33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65</v>
      </c>
      <c r="C13" s="15" t="s">
        <v>29</v>
      </c>
      <c r="D13" s="14" t="s">
        <v>35</v>
      </c>
      <c r="E13" s="14" t="s">
        <v>69</v>
      </c>
      <c r="F13" s="14" t="s">
        <v>66</v>
      </c>
      <c r="G13" s="19" t="s">
        <v>67</v>
      </c>
      <c r="H13" s="19" t="s">
        <v>84</v>
      </c>
      <c r="I13" s="14" t="s">
        <v>54</v>
      </c>
      <c r="J13" s="14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5" customWidth="1"/>
    <col min="2" max="2" width="76" style="135" customWidth="1"/>
    <col min="3" max="256" width="9.140625" style="128"/>
    <col min="257" max="257" width="3" style="128" customWidth="1"/>
    <col min="258" max="258" width="76" style="128" customWidth="1"/>
    <col min="259" max="512" width="9.140625" style="128"/>
    <col min="513" max="513" width="3" style="128" customWidth="1"/>
    <col min="514" max="514" width="76" style="128" customWidth="1"/>
    <col min="515" max="768" width="9.140625" style="128"/>
    <col min="769" max="769" width="3" style="128" customWidth="1"/>
    <col min="770" max="770" width="76" style="128" customWidth="1"/>
    <col min="771" max="1024" width="9.140625" style="128"/>
    <col min="1025" max="1025" width="3" style="128" customWidth="1"/>
    <col min="1026" max="1026" width="76" style="128" customWidth="1"/>
    <col min="1027" max="1280" width="9.140625" style="128"/>
    <col min="1281" max="1281" width="3" style="128" customWidth="1"/>
    <col min="1282" max="1282" width="76" style="128" customWidth="1"/>
    <col min="1283" max="1536" width="9.140625" style="128"/>
    <col min="1537" max="1537" width="3" style="128" customWidth="1"/>
    <col min="1538" max="1538" width="76" style="128" customWidth="1"/>
    <col min="1539" max="1792" width="9.140625" style="128"/>
    <col min="1793" max="1793" width="3" style="128" customWidth="1"/>
    <col min="1794" max="1794" width="76" style="128" customWidth="1"/>
    <col min="1795" max="2048" width="9.140625" style="128"/>
    <col min="2049" max="2049" width="3" style="128" customWidth="1"/>
    <col min="2050" max="2050" width="76" style="128" customWidth="1"/>
    <col min="2051" max="2304" width="9.140625" style="128"/>
    <col min="2305" max="2305" width="3" style="128" customWidth="1"/>
    <col min="2306" max="2306" width="76" style="128" customWidth="1"/>
    <col min="2307" max="2560" width="9.140625" style="128"/>
    <col min="2561" max="2561" width="3" style="128" customWidth="1"/>
    <col min="2562" max="2562" width="76" style="128" customWidth="1"/>
    <col min="2563" max="2816" width="9.140625" style="128"/>
    <col min="2817" max="2817" width="3" style="128" customWidth="1"/>
    <col min="2818" max="2818" width="76" style="128" customWidth="1"/>
    <col min="2819" max="3072" width="9.140625" style="128"/>
    <col min="3073" max="3073" width="3" style="128" customWidth="1"/>
    <col min="3074" max="3074" width="76" style="128" customWidth="1"/>
    <col min="3075" max="3328" width="9.140625" style="128"/>
    <col min="3329" max="3329" width="3" style="128" customWidth="1"/>
    <col min="3330" max="3330" width="76" style="128" customWidth="1"/>
    <col min="3331" max="3584" width="9.140625" style="128"/>
    <col min="3585" max="3585" width="3" style="128" customWidth="1"/>
    <col min="3586" max="3586" width="76" style="128" customWidth="1"/>
    <col min="3587" max="3840" width="9.140625" style="128"/>
    <col min="3841" max="3841" width="3" style="128" customWidth="1"/>
    <col min="3842" max="3842" width="76" style="128" customWidth="1"/>
    <col min="3843" max="4096" width="9.140625" style="128"/>
    <col min="4097" max="4097" width="3" style="128" customWidth="1"/>
    <col min="4098" max="4098" width="76" style="128" customWidth="1"/>
    <col min="4099" max="4352" width="9.140625" style="128"/>
    <col min="4353" max="4353" width="3" style="128" customWidth="1"/>
    <col min="4354" max="4354" width="76" style="128" customWidth="1"/>
    <col min="4355" max="4608" width="9.140625" style="128"/>
    <col min="4609" max="4609" width="3" style="128" customWidth="1"/>
    <col min="4610" max="4610" width="76" style="128" customWidth="1"/>
    <col min="4611" max="4864" width="9.140625" style="128"/>
    <col min="4865" max="4865" width="3" style="128" customWidth="1"/>
    <col min="4866" max="4866" width="76" style="128" customWidth="1"/>
    <col min="4867" max="5120" width="9.140625" style="128"/>
    <col min="5121" max="5121" width="3" style="128" customWidth="1"/>
    <col min="5122" max="5122" width="76" style="128" customWidth="1"/>
    <col min="5123" max="5376" width="9.140625" style="128"/>
    <col min="5377" max="5377" width="3" style="128" customWidth="1"/>
    <col min="5378" max="5378" width="76" style="128" customWidth="1"/>
    <col min="5379" max="5632" width="9.140625" style="128"/>
    <col min="5633" max="5633" width="3" style="128" customWidth="1"/>
    <col min="5634" max="5634" width="76" style="128" customWidth="1"/>
    <col min="5635" max="5888" width="9.140625" style="128"/>
    <col min="5889" max="5889" width="3" style="128" customWidth="1"/>
    <col min="5890" max="5890" width="76" style="128" customWidth="1"/>
    <col min="5891" max="6144" width="9.140625" style="128"/>
    <col min="6145" max="6145" width="3" style="128" customWidth="1"/>
    <col min="6146" max="6146" width="76" style="128" customWidth="1"/>
    <col min="6147" max="6400" width="9.140625" style="128"/>
    <col min="6401" max="6401" width="3" style="128" customWidth="1"/>
    <col min="6402" max="6402" width="76" style="128" customWidth="1"/>
    <col min="6403" max="6656" width="9.140625" style="128"/>
    <col min="6657" max="6657" width="3" style="128" customWidth="1"/>
    <col min="6658" max="6658" width="76" style="128" customWidth="1"/>
    <col min="6659" max="6912" width="9.140625" style="128"/>
    <col min="6913" max="6913" width="3" style="128" customWidth="1"/>
    <col min="6914" max="6914" width="76" style="128" customWidth="1"/>
    <col min="6915" max="7168" width="9.140625" style="128"/>
    <col min="7169" max="7169" width="3" style="128" customWidth="1"/>
    <col min="7170" max="7170" width="76" style="128" customWidth="1"/>
    <col min="7171" max="7424" width="9.140625" style="128"/>
    <col min="7425" max="7425" width="3" style="128" customWidth="1"/>
    <col min="7426" max="7426" width="76" style="128" customWidth="1"/>
    <col min="7427" max="7680" width="9.140625" style="128"/>
    <col min="7681" max="7681" width="3" style="128" customWidth="1"/>
    <col min="7682" max="7682" width="76" style="128" customWidth="1"/>
    <col min="7683" max="7936" width="9.140625" style="128"/>
    <col min="7937" max="7937" width="3" style="128" customWidth="1"/>
    <col min="7938" max="7938" width="76" style="128" customWidth="1"/>
    <col min="7939" max="8192" width="9.140625" style="128"/>
    <col min="8193" max="8193" width="3" style="128" customWidth="1"/>
    <col min="8194" max="8194" width="76" style="128" customWidth="1"/>
    <col min="8195" max="8448" width="9.140625" style="128"/>
    <col min="8449" max="8449" width="3" style="128" customWidth="1"/>
    <col min="8450" max="8450" width="76" style="128" customWidth="1"/>
    <col min="8451" max="8704" width="9.140625" style="128"/>
    <col min="8705" max="8705" width="3" style="128" customWidth="1"/>
    <col min="8706" max="8706" width="76" style="128" customWidth="1"/>
    <col min="8707" max="8960" width="9.140625" style="128"/>
    <col min="8961" max="8961" width="3" style="128" customWidth="1"/>
    <col min="8962" max="8962" width="76" style="128" customWidth="1"/>
    <col min="8963" max="9216" width="9.140625" style="128"/>
    <col min="9217" max="9217" width="3" style="128" customWidth="1"/>
    <col min="9218" max="9218" width="76" style="128" customWidth="1"/>
    <col min="9219" max="9472" width="9.140625" style="128"/>
    <col min="9473" max="9473" width="3" style="128" customWidth="1"/>
    <col min="9474" max="9474" width="76" style="128" customWidth="1"/>
    <col min="9475" max="9728" width="9.140625" style="128"/>
    <col min="9729" max="9729" width="3" style="128" customWidth="1"/>
    <col min="9730" max="9730" width="76" style="128" customWidth="1"/>
    <col min="9731" max="9984" width="9.140625" style="128"/>
    <col min="9985" max="9985" width="3" style="128" customWidth="1"/>
    <col min="9986" max="9986" width="76" style="128" customWidth="1"/>
    <col min="9987" max="10240" width="9.140625" style="128"/>
    <col min="10241" max="10241" width="3" style="128" customWidth="1"/>
    <col min="10242" max="10242" width="76" style="128" customWidth="1"/>
    <col min="10243" max="10496" width="9.140625" style="128"/>
    <col min="10497" max="10497" width="3" style="128" customWidth="1"/>
    <col min="10498" max="10498" width="76" style="128" customWidth="1"/>
    <col min="10499" max="10752" width="9.140625" style="128"/>
    <col min="10753" max="10753" width="3" style="128" customWidth="1"/>
    <col min="10754" max="10754" width="76" style="128" customWidth="1"/>
    <col min="10755" max="11008" width="9.140625" style="128"/>
    <col min="11009" max="11009" width="3" style="128" customWidth="1"/>
    <col min="11010" max="11010" width="76" style="128" customWidth="1"/>
    <col min="11011" max="11264" width="9.140625" style="128"/>
    <col min="11265" max="11265" width="3" style="128" customWidth="1"/>
    <col min="11266" max="11266" width="76" style="128" customWidth="1"/>
    <col min="11267" max="11520" width="9.140625" style="128"/>
    <col min="11521" max="11521" width="3" style="128" customWidth="1"/>
    <col min="11522" max="11522" width="76" style="128" customWidth="1"/>
    <col min="11523" max="11776" width="9.140625" style="128"/>
    <col min="11777" max="11777" width="3" style="128" customWidth="1"/>
    <col min="11778" max="11778" width="76" style="128" customWidth="1"/>
    <col min="11779" max="12032" width="9.140625" style="128"/>
    <col min="12033" max="12033" width="3" style="128" customWidth="1"/>
    <col min="12034" max="12034" width="76" style="128" customWidth="1"/>
    <col min="12035" max="12288" width="9.140625" style="128"/>
    <col min="12289" max="12289" width="3" style="128" customWidth="1"/>
    <col min="12290" max="12290" width="76" style="128" customWidth="1"/>
    <col min="12291" max="12544" width="9.140625" style="128"/>
    <col min="12545" max="12545" width="3" style="128" customWidth="1"/>
    <col min="12546" max="12546" width="76" style="128" customWidth="1"/>
    <col min="12547" max="12800" width="9.140625" style="128"/>
    <col min="12801" max="12801" width="3" style="128" customWidth="1"/>
    <col min="12802" max="12802" width="76" style="128" customWidth="1"/>
    <col min="12803" max="13056" width="9.140625" style="128"/>
    <col min="13057" max="13057" width="3" style="128" customWidth="1"/>
    <col min="13058" max="13058" width="76" style="128" customWidth="1"/>
    <col min="13059" max="13312" width="9.140625" style="128"/>
    <col min="13313" max="13313" width="3" style="128" customWidth="1"/>
    <col min="13314" max="13314" width="76" style="128" customWidth="1"/>
    <col min="13315" max="13568" width="9.140625" style="128"/>
    <col min="13569" max="13569" width="3" style="128" customWidth="1"/>
    <col min="13570" max="13570" width="76" style="128" customWidth="1"/>
    <col min="13571" max="13824" width="9.140625" style="128"/>
    <col min="13825" max="13825" width="3" style="128" customWidth="1"/>
    <col min="13826" max="13826" width="76" style="128" customWidth="1"/>
    <col min="13827" max="14080" width="9.140625" style="128"/>
    <col min="14081" max="14081" width="3" style="128" customWidth="1"/>
    <col min="14082" max="14082" width="76" style="128" customWidth="1"/>
    <col min="14083" max="14336" width="9.140625" style="128"/>
    <col min="14337" max="14337" width="3" style="128" customWidth="1"/>
    <col min="14338" max="14338" width="76" style="128" customWidth="1"/>
    <col min="14339" max="14592" width="9.140625" style="128"/>
    <col min="14593" max="14593" width="3" style="128" customWidth="1"/>
    <col min="14594" max="14594" width="76" style="128" customWidth="1"/>
    <col min="14595" max="14848" width="9.140625" style="128"/>
    <col min="14849" max="14849" width="3" style="128" customWidth="1"/>
    <col min="14850" max="14850" width="76" style="128" customWidth="1"/>
    <col min="14851" max="15104" width="9.140625" style="128"/>
    <col min="15105" max="15105" width="3" style="128" customWidth="1"/>
    <col min="15106" max="15106" width="76" style="128" customWidth="1"/>
    <col min="15107" max="15360" width="9.140625" style="128"/>
    <col min="15361" max="15361" width="3" style="128" customWidth="1"/>
    <col min="15362" max="15362" width="76" style="128" customWidth="1"/>
    <col min="15363" max="15616" width="9.140625" style="128"/>
    <col min="15617" max="15617" width="3" style="128" customWidth="1"/>
    <col min="15618" max="15618" width="76" style="128" customWidth="1"/>
    <col min="15619" max="15872" width="9.140625" style="128"/>
    <col min="15873" max="15873" width="3" style="128" customWidth="1"/>
    <col min="15874" max="15874" width="76" style="128" customWidth="1"/>
    <col min="15875" max="16128" width="9.140625" style="128"/>
    <col min="16129" max="16129" width="3" style="128" customWidth="1"/>
    <col min="16130" max="16130" width="76" style="128" customWidth="1"/>
    <col min="16131" max="16384" width="9.140625" style="128"/>
  </cols>
  <sheetData>
    <row r="1" spans="1:3" ht="32.1" customHeight="1" x14ac:dyDescent="0.3">
      <c r="A1" s="125"/>
      <c r="B1" s="126" t="s">
        <v>123</v>
      </c>
      <c r="C1" s="127"/>
    </row>
    <row r="2" spans="1:3" ht="16.5" x14ac:dyDescent="0.3">
      <c r="A2" s="125"/>
      <c r="B2" s="129"/>
      <c r="C2" s="127"/>
    </row>
    <row r="3" spans="1:3" ht="16.5" x14ac:dyDescent="0.3">
      <c r="A3" s="125"/>
      <c r="B3" s="130" t="s">
        <v>115</v>
      </c>
      <c r="C3" s="127"/>
    </row>
    <row r="4" spans="1:3" x14ac:dyDescent="0.3">
      <c r="A4" s="125"/>
      <c r="B4" s="136" t="s">
        <v>116</v>
      </c>
      <c r="C4" s="127"/>
    </row>
    <row r="5" spans="1:3" ht="16.5" x14ac:dyDescent="0.3">
      <c r="A5" s="125"/>
      <c r="B5" s="131"/>
      <c r="C5" s="127"/>
    </row>
    <row r="6" spans="1:3" ht="16.5" x14ac:dyDescent="0.3">
      <c r="A6" s="125"/>
      <c r="B6" s="132" t="s">
        <v>126</v>
      </c>
      <c r="C6" s="127"/>
    </row>
    <row r="7" spans="1:3" ht="16.5" x14ac:dyDescent="0.3">
      <c r="A7" s="125"/>
      <c r="B7" s="131"/>
      <c r="C7" s="127"/>
    </row>
    <row r="8" spans="1:3" ht="46.5" x14ac:dyDescent="0.3">
      <c r="A8" s="125"/>
      <c r="B8" s="131" t="s">
        <v>117</v>
      </c>
      <c r="C8" s="127"/>
    </row>
    <row r="9" spans="1:3" ht="16.5" x14ac:dyDescent="0.3">
      <c r="A9" s="125"/>
      <c r="B9" s="131"/>
      <c r="C9" s="127"/>
    </row>
    <row r="10" spans="1:3" ht="31.5" x14ac:dyDescent="0.3">
      <c r="A10" s="125"/>
      <c r="B10" s="131" t="s">
        <v>118</v>
      </c>
      <c r="C10" s="127"/>
    </row>
    <row r="11" spans="1:3" ht="16.5" x14ac:dyDescent="0.3">
      <c r="A11" s="125"/>
      <c r="B11" s="131"/>
      <c r="C11" s="127"/>
    </row>
    <row r="12" spans="1:3" ht="31.5" x14ac:dyDescent="0.3">
      <c r="A12" s="125"/>
      <c r="B12" s="131" t="s">
        <v>119</v>
      </c>
      <c r="C12" s="127"/>
    </row>
    <row r="13" spans="1:3" ht="16.5" x14ac:dyDescent="0.3">
      <c r="A13" s="125"/>
      <c r="B13" s="131"/>
      <c r="C13" s="127"/>
    </row>
    <row r="14" spans="1:3" x14ac:dyDescent="0.3">
      <c r="A14" s="125"/>
      <c r="B14" s="133" t="s">
        <v>120</v>
      </c>
      <c r="C14" s="127"/>
    </row>
    <row r="15" spans="1:3" ht="15.75" x14ac:dyDescent="0.3">
      <c r="A15" s="125"/>
      <c r="B15" s="139" t="s">
        <v>121</v>
      </c>
      <c r="C15" s="127"/>
    </row>
    <row r="16" spans="1:3" ht="16.5" x14ac:dyDescent="0.3">
      <c r="A16" s="125"/>
      <c r="B16" s="134"/>
      <c r="C16" s="127"/>
    </row>
    <row r="17" spans="1:3" ht="32.25" x14ac:dyDescent="0.3">
      <c r="A17" s="125"/>
      <c r="B17" s="131" t="s">
        <v>122</v>
      </c>
      <c r="C17" s="127"/>
    </row>
    <row r="18" spans="1:3" x14ac:dyDescent="0.3">
      <c r="A18" s="125"/>
      <c r="B18" s="125"/>
      <c r="C18" s="127"/>
    </row>
    <row r="19" spans="1:3" x14ac:dyDescent="0.3">
      <c r="A19" s="125"/>
      <c r="B19" s="125"/>
      <c r="C19" s="127"/>
    </row>
    <row r="20" spans="1:3" x14ac:dyDescent="0.3">
      <c r="A20" s="125"/>
      <c r="B20" s="125"/>
      <c r="C20" s="127"/>
    </row>
    <row r="21" spans="1:3" x14ac:dyDescent="0.3">
      <c r="A21" s="125"/>
      <c r="B21" s="125"/>
      <c r="C21" s="127"/>
    </row>
    <row r="22" spans="1:3" x14ac:dyDescent="0.3">
      <c r="A22" s="125"/>
      <c r="B22" s="125"/>
      <c r="C22" s="127"/>
    </row>
    <row r="23" spans="1:3" x14ac:dyDescent="0.3">
      <c r="A23" s="125"/>
      <c r="B23" s="125"/>
      <c r="C23" s="127"/>
    </row>
    <row r="24" spans="1:3" x14ac:dyDescent="0.3">
      <c r="A24" s="125"/>
      <c r="B24" s="125"/>
      <c r="C24" s="127"/>
    </row>
    <row r="25" spans="1:3" x14ac:dyDescent="0.3">
      <c r="A25" s="125"/>
      <c r="B25" s="125"/>
      <c r="C25" s="127"/>
    </row>
    <row r="26" spans="1:3" x14ac:dyDescent="0.3">
      <c r="A26" s="125"/>
      <c r="B26" s="125"/>
      <c r="C26" s="127"/>
    </row>
    <row r="27" spans="1:3" x14ac:dyDescent="0.3">
      <c r="A27" s="125"/>
      <c r="B27" s="125"/>
      <c r="C27" s="127"/>
    </row>
    <row r="28" spans="1:3" x14ac:dyDescent="0.3">
      <c r="A28" s="125"/>
      <c r="B28" s="125"/>
      <c r="C28" s="127"/>
    </row>
    <row r="29" spans="1:3" x14ac:dyDescent="0.3">
      <c r="A29" s="125"/>
      <c r="B29" s="125"/>
      <c r="C29" s="127"/>
    </row>
  </sheetData>
  <hyperlinks>
    <hyperlink ref="B14" r:id="rId1" display="See License Agreement" xr:uid="{00000000-0004-0000-0700-000000000000}"/>
    <hyperlink ref="B4" r:id="rId2" tooltip="View online document" display="http://www.invoicingtemplate.com/environmental-consul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AD2A0-6958-4BC0-9F1E-4D94B350905E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5" customWidth="1"/>
    <col min="2" max="2" width="18" style="5" customWidth="1"/>
    <col min="3" max="3" width="9.7109375" style="5" bestFit="1" customWidth="1"/>
    <col min="4" max="4" width="20.85546875" style="5" bestFit="1" customWidth="1"/>
    <col min="5" max="5" width="12.28515625" style="5" bestFit="1" customWidth="1"/>
    <col min="6" max="6" width="15.140625" style="5" bestFit="1" customWidth="1"/>
    <col min="7" max="7" width="18" style="5" bestFit="1" customWidth="1"/>
    <col min="8" max="9" width="16.5703125" style="5" bestFit="1" customWidth="1"/>
    <col min="10" max="10" width="9.7109375" style="5" bestFit="1" customWidth="1"/>
    <col min="11" max="11" width="11" style="5" bestFit="1" customWidth="1"/>
    <col min="12" max="13" width="9.7109375" style="5" bestFit="1" customWidth="1"/>
    <col min="14" max="14" width="7.42578125" style="5" bestFit="1" customWidth="1"/>
    <col min="15" max="16" width="13.28515625" style="5" bestFit="1" customWidth="1"/>
    <col min="17" max="17" width="30.85546875" style="5" bestFit="1" customWidth="1"/>
    <col min="18" max="18" width="11" style="5" bestFit="1" customWidth="1"/>
    <col min="19" max="19" width="19.42578125" style="5" bestFit="1" customWidth="1"/>
    <col min="20" max="20" width="20.85546875" style="5" bestFit="1" customWidth="1"/>
    <col min="21" max="22" width="40.85546875" style="5" bestFit="1" customWidth="1"/>
    <col min="23" max="23" width="26.5703125" style="5" bestFit="1" customWidth="1"/>
    <col min="24" max="24" width="28" style="5" bestFit="1" customWidth="1"/>
    <col min="25" max="16384" width="9.140625" style="5"/>
  </cols>
  <sheetData>
    <row r="5" spans="1:5" ht="12.75" x14ac:dyDescent="0.2">
      <c r="A5" s="5" t="s">
        <v>4</v>
      </c>
      <c r="B5" t="s">
        <v>61</v>
      </c>
    </row>
    <row r="6" spans="1:5" x14ac:dyDescent="0.2">
      <c r="A6" s="5" t="s">
        <v>5</v>
      </c>
      <c r="B6" s="7" t="s">
        <v>113</v>
      </c>
    </row>
    <row r="7" spans="1:5" x14ac:dyDescent="0.2">
      <c r="A7" s="5" t="s">
        <v>8</v>
      </c>
      <c r="B7" s="5">
        <v>2</v>
      </c>
      <c r="D7" s="5" t="s">
        <v>9</v>
      </c>
      <c r="E7" s="5" t="s">
        <v>10</v>
      </c>
    </row>
    <row r="8" spans="1:5" x14ac:dyDescent="0.2">
      <c r="A8" s="5" t="s">
        <v>11</v>
      </c>
      <c r="B8" s="5">
        <v>0</v>
      </c>
    </row>
    <row r="9" spans="1:5" x14ac:dyDescent="0.2">
      <c r="A9" s="5" t="s">
        <v>12</v>
      </c>
      <c r="B9" s="5">
        <v>0</v>
      </c>
    </row>
    <row r="10" spans="1:5" x14ac:dyDescent="0.2">
      <c r="A10" s="5" t="s">
        <v>13</v>
      </c>
      <c r="B10" s="5">
        <v>1</v>
      </c>
    </row>
    <row r="11" spans="1:5" x14ac:dyDescent="0.2">
      <c r="A11" s="5" t="s">
        <v>14</v>
      </c>
      <c r="B11" s="5">
        <v>1</v>
      </c>
    </row>
    <row r="12" spans="1:5" x14ac:dyDescent="0.2">
      <c r="A12" s="5" t="s">
        <v>15</v>
      </c>
      <c r="B12" s="5">
        <v>1</v>
      </c>
    </row>
    <row r="13" spans="1:5" x14ac:dyDescent="0.2">
      <c r="A13" s="5" t="s">
        <v>16</v>
      </c>
    </row>
    <row r="14" spans="1:5" ht="12.75" x14ac:dyDescent="0.2">
      <c r="A14" t="s">
        <v>17</v>
      </c>
      <c r="B14" s="5">
        <v>0</v>
      </c>
    </row>
    <row r="15" spans="1:5" x14ac:dyDescent="0.2">
      <c r="A15" s="5" t="s">
        <v>18</v>
      </c>
      <c r="B15" s="5" t="s">
        <v>83</v>
      </c>
    </row>
    <row r="16" spans="1:5" x14ac:dyDescent="0.2">
      <c r="A16" s="5" t="s">
        <v>19</v>
      </c>
      <c r="B16" s="5">
        <v>1</v>
      </c>
    </row>
    <row r="17" spans="1:2" x14ac:dyDescent="0.2">
      <c r="A17" s="5" t="s">
        <v>22</v>
      </c>
      <c r="B17" s="5">
        <v>1</v>
      </c>
    </row>
    <row r="18" spans="1:2" x14ac:dyDescent="0.2">
      <c r="A18" s="5" t="s">
        <v>20</v>
      </c>
      <c r="B18" s="5">
        <v>1</v>
      </c>
    </row>
    <row r="19" spans="1:2" x14ac:dyDescent="0.2">
      <c r="A19" s="5" t="s">
        <v>21</v>
      </c>
      <c r="B19" s="5">
        <v>12</v>
      </c>
    </row>
    <row r="20" spans="1:2" x14ac:dyDescent="0.2">
      <c r="A20" s="5" t="s">
        <v>63</v>
      </c>
      <c r="B20" s="5">
        <v>1</v>
      </c>
    </row>
    <row r="22" spans="1:2" x14ac:dyDescent="0.2">
      <c r="A22" s="5" t="s">
        <v>64</v>
      </c>
      <c r="B22" s="5">
        <v>1</v>
      </c>
    </row>
    <row r="23" spans="1:2" x14ac:dyDescent="0.2">
      <c r="B23" s="5" t="s">
        <v>129</v>
      </c>
    </row>
    <row r="25" spans="1:2" x14ac:dyDescent="0.2">
      <c r="A25" s="5" t="s">
        <v>97</v>
      </c>
      <c r="B25" s="5">
        <v>0</v>
      </c>
    </row>
    <row r="30" spans="1:2" x14ac:dyDescent="0.2">
      <c r="B30" s="5">
        <v>1</v>
      </c>
    </row>
    <row r="33" spans="2:2" x14ac:dyDescent="0.2">
      <c r="B33" s="5">
        <v>2</v>
      </c>
    </row>
    <row r="34" spans="2:2" x14ac:dyDescent="0.2">
      <c r="B34" s="5">
        <v>1</v>
      </c>
    </row>
    <row r="35" spans="2:2" x14ac:dyDescent="0.2">
      <c r="B35" s="5">
        <v>1</v>
      </c>
    </row>
    <row r="36" spans="2:2" x14ac:dyDescent="0.2">
      <c r="B36" s="5">
        <v>1</v>
      </c>
    </row>
    <row r="38" spans="2:2" x14ac:dyDescent="0.2">
      <c r="B38" s="5">
        <v>1</v>
      </c>
    </row>
    <row r="39" spans="2:2" x14ac:dyDescent="0.2">
      <c r="B39" s="5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Environmental Consulting Invoice Template</dc:title>
  <dc:subject>"Environmental Consulting Invoice Template" summary: This bill form for environmental consulting companies / firms is a service invoice template. It features an &amp;quot;Attention&amp;quot; section near the &amp;quot;Bill To&amp;quot; section, and also a custom field for showing &amp;quot;Previous Balance&amp;quot; on current invoice.</dc:subject>
  <dc:creator>https://www.invoicingtemplate.com/</dc:creator>
  <cp:keywords/>
  <dc:description>https://www.invoicingtemplate.com/environmental-consulting.html</dc:description>
  <cp:lastModifiedBy>liangjun yu</cp:lastModifiedBy>
  <cp:lastPrinted>2017-04-17T22:43:55Z</cp:lastPrinted>
  <dcterms:created xsi:type="dcterms:W3CDTF">2000-07-27T22:24:14Z</dcterms:created>
  <dcterms:modified xsi:type="dcterms:W3CDTF">2024-03-08T11:27:11Z</dcterms:modified>
  <cp:category>Environmental Consulting Invoice Template, Environmental Consulting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197, Waco, Texas, 134432, 124805, 7000771363326789790?+7.71%, 89.0 sq mi, 230.5 km2, 1,510/sq mi, 580/km2, 31°33′36″N 97°11′10″W? / ?31.5601°N 97.1860°W? / 31.5601; -97.1860? (Waco)</vt:lpwstr>
  </property>
</Properties>
</file>