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4\"/>
    </mc:Choice>
  </mc:AlternateContent>
  <xr:revisionPtr revIDLastSave="0" documentId="13_ncr:1_{98A45447-999C-4670-AEAB-A8CDEC782CFB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ccountBalance">Invoice!$N$40</definedName>
    <definedName name="oknBalanceDue">Invoice!$R$41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Invoice!$H$18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Invoice!$F$44:$N$48</definedName>
    <definedName name="oknPaymentNotes">Invoice!$N$43</definedName>
    <definedName name="oknPaymentPaymentTerm">Invoice!$J$43</definedName>
    <definedName name="oknPayments">Invoice!$N$39</definedName>
    <definedName name="oknPaymentTerm">Invoice!$J$18</definedName>
    <definedName name="oknPaymentTotalApplied">Invoice!$I$43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Invoice!#REF!</definedName>
    <definedName name="oknShipDate">Invoice!#REF!</definedName>
    <definedName name="oknShipName">Invoice!$M$10</definedName>
    <definedName name="oknShippingCost">Invoice!$N$37</definedName>
    <definedName name="oknShipVia">Invoice!#REF!</definedName>
    <definedName name="oknShipZipPostcode">Invoice!$M$13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TotalBalance">Invoice!$N$41</definedName>
    <definedName name="oknWhoAddress">Invoice!$H$11</definedName>
    <definedName name="oknWhoCityStateZip">Invoice!$H$12</definedName>
    <definedName name="oknWhoCountry">Invoice!#REF!</definedName>
    <definedName name="oknWhoID">Invoice!$H$9</definedName>
    <definedName name="oknWhoName">Invoice!$H$10</definedName>
    <definedName name="oknWhoPhone">Invoice!$H$14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Invoice!$F$3:$N$50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D34" i="1" s="1" a="1"/>
  <c r="D34" i="1" s="1"/>
  <c r="N35" i="1" s="1"/>
  <c r="N23" i="1"/>
  <c r="N25" i="1"/>
  <c r="N27" i="1"/>
  <c r="N28" i="1"/>
  <c r="N29" i="1"/>
  <c r="N30" i="1"/>
  <c r="N31" i="1"/>
  <c r="N32" i="1"/>
  <c r="N33" i="1"/>
  <c r="N36" i="1"/>
  <c r="N34" i="1" l="1"/>
  <c r="N38" i="1" s="1"/>
  <c r="R41" i="1" s="1"/>
  <c r="N41" i="1" s="1"/>
</calcChain>
</file>

<file path=xl/sharedStrings.xml><?xml version="1.0" encoding="utf-8"?>
<sst xmlns="http://schemas.openxmlformats.org/spreadsheetml/2006/main" count="60" uniqueCount="54">
  <si>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</si>
  <si>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</si>
  <si>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</si>
  <si>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</si>
  <si>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</si>
  <si>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</si>
  <si>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</si>
  <si>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</si>
  <si>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</si>
  <si>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</si>
  <si>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</si>
  <si>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</si>
  <si>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</si>
  <si>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</si>
  <si>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Description</t>
  </si>
  <si>
    <t>Line Total</t>
  </si>
  <si>
    <t>INVOICE #: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</si>
  <si>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</si>
  <si>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</si>
  <si>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</si>
  <si>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</si>
  <si>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</si>
  <si>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</si>
  <si>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</si>
  <si>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</si>
  <si>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</si>
  <si>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</si>
  <si>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</si>
  <si>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</si>
  <si>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</si>
  <si>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r>
      <t>C</t>
    </r>
    <r>
      <rPr>
        <sz val="10"/>
        <rFont val="Arial"/>
        <family val="2"/>
      </rPr>
      <t>urrent Invoice Balance</t>
    </r>
    <phoneticPr fontId="7" type="noConversion"/>
  </si>
  <si>
    <t>PREVIOUS BALANCE</t>
    <phoneticPr fontId="7" type="noConversion"/>
  </si>
  <si>
    <t>Attention:</t>
  </si>
  <si>
    <t>HST</t>
  </si>
  <si>
    <t>Pending</t>
  </si>
  <si>
    <t>Address</t>
    <phoneticPr fontId="7" type="noConversion"/>
  </si>
  <si>
    <t>City, state, postcode</t>
    <phoneticPr fontId="7" type="noConversion"/>
  </si>
  <si>
    <t>Phone, email, web site address</t>
    <phoneticPr fontId="7" type="noConversion"/>
  </si>
  <si>
    <t>GST/HST #xxxxx xxxx xxxxxx</t>
    <phoneticPr fontId="7" type="noConversion"/>
  </si>
  <si>
    <t>#</t>
    <phoneticPr fontId="7" type="noConversion"/>
  </si>
  <si>
    <t>Environmental Consulting Firm Name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</si>
  <si>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</si>
  <si>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</si>
  <si>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</si>
  <si>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</si>
  <si>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</si>
  <si>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</si>
  <si>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</si>
  <si>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c5024</t>
  </si>
  <si>
    <t>Net 60</t>
  </si>
  <si>
    <t>Environmental Consulting Billing Form</t>
  </si>
  <si>
    <t>Environmental Consulting Invoice Templatec5024</t>
  </si>
  <si>
    <t>Environmental Consulting Billing Form - 197, Waco, Texas, 134432, 124805, 7000771363326789790?+7.71%, 89.0 sq mi, 230.5 km2, 1,510/sq mi, 580/km2, 31°33′36″N 97°11′10″W? / ?31.5601°N 97.1860°W? / 31.5601; -97.1860? (Waco)</t>
  </si>
  <si>
    <t>Environmental Consulting Invoice Templatec5024 - 197, Waco, Texas, 134432, 124805, 7000771363326789790?+7.71%, 89.0 sq mi, 230.5 km2, 1,510/sq mi, 580/km2, 31°33′36″N 97°11′10″W? / ?31.5601°N 97.1860°W? / 31.5601; -97.1860? (Waco)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</si>
</sst>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8"/>
      <color indexed="6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b/>
      <sz val="12"/>
      <color theme="4" tint="-0.499984740745262"/>
      <name val="Arial Black"/>
      <family val="2"/>
    </font>
    <font>
      <sz val="10"/>
      <color theme="4" tint="-0.499984740745262"/>
      <name val="Arial"/>
      <family val="2"/>
    </font>
    <font>
      <sz val="22"/>
      <color theme="4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1"/>
    </xf>
    <xf numFmtId="0" fontId="13" fillId="0" borderId="0" xfId="0" applyFont="1" applyProtection="1">
      <protection locked="0" hidden="1"/>
    </xf>
    <xf numFmtId="0" fontId="13" fillId="0" borderId="0" xfId="0" applyFont="1"/>
    <xf numFmtId="0" fontId="13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4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49" fontId="8" fillId="0" borderId="3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>
      <alignment vertical="center"/>
    </xf>
    <xf numFmtId="168" fontId="8" fillId="0" borderId="4" xfId="0" applyNumberFormat="1" applyFont="1" applyBorder="1" applyAlignment="1" applyProtection="1">
      <alignment horizontal="right" vertical="center" indent="1"/>
      <protection locked="0"/>
    </xf>
    <xf numFmtId="170" fontId="8" fillId="0" borderId="4" xfId="0" applyNumberFormat="1" applyFont="1" applyBorder="1" applyAlignment="1" applyProtection="1">
      <alignment horizontal="left" vertical="center"/>
      <protection hidden="1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indent="1"/>
    </xf>
    <xf numFmtId="43" fontId="8" fillId="0" borderId="8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>
      <alignment vertical="top" wrapText="1"/>
    </xf>
    <xf numFmtId="10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3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/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3" fontId="8" fillId="0" borderId="8" xfId="0" applyNumberFormat="1" applyFont="1" applyBorder="1" applyAlignment="1" applyProtection="1">
      <alignment horizontal="right" vertical="center"/>
      <protection locked="0" hidden="1"/>
    </xf>
    <xf numFmtId="0" fontId="7" fillId="0" borderId="0" xfId="0" applyFont="1" applyAlignment="1">
      <alignment vertical="center"/>
    </xf>
    <xf numFmtId="172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43" fontId="8" fillId="0" borderId="1" xfId="0" applyNumberFormat="1" applyFont="1" applyBorder="1" applyAlignment="1" applyProtection="1">
      <alignment horizontal="right" vertical="center"/>
      <protection locked="0" hidden="1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9" fontId="0" fillId="0" borderId="0" xfId="0" applyNumberFormat="1" applyAlignment="1" applyProtection="1">
      <alignment horizontal="left" vertical="center"/>
      <protection locked="0"/>
    </xf>
    <xf numFmtId="0" fontId="13" fillId="0" borderId="0" xfId="0" applyFont="1" applyProtection="1">
      <protection locked="0"/>
    </xf>
    <xf numFmtId="0" fontId="0" fillId="3" borderId="0" xfId="0" applyFill="1"/>
    <xf numFmtId="0" fontId="16" fillId="3" borderId="0" xfId="0" applyFont="1" applyFill="1"/>
    <xf numFmtId="0" fontId="13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vertical="center"/>
    </xf>
    <xf numFmtId="0" fontId="18" fillId="5" borderId="0" xfId="0" applyFont="1" applyFill="1"/>
    <xf numFmtId="0" fontId="19" fillId="5" borderId="0" xfId="0" applyFont="1" applyFill="1"/>
    <xf numFmtId="10" fontId="20" fillId="5" borderId="0" xfId="0" applyNumberFormat="1" applyFont="1" applyFill="1" applyAlignment="1">
      <alignment vertical="top" wrapText="1"/>
    </xf>
    <xf numFmtId="164" fontId="20" fillId="5" borderId="0" xfId="0" applyNumberFormat="1" applyFont="1" applyFill="1" applyAlignment="1">
      <alignment horizontal="right" vertical="center"/>
    </xf>
    <xf numFmtId="169" fontId="20" fillId="5" borderId="0" xfId="0" applyNumberFormat="1" applyFont="1" applyFill="1" applyAlignment="1">
      <alignment horizontal="right" vertical="center"/>
    </xf>
    <xf numFmtId="0" fontId="21" fillId="5" borderId="0" xfId="1" applyFont="1" applyFill="1" applyAlignment="1" applyProtection="1"/>
    <xf numFmtId="0" fontId="21" fillId="5" borderId="0" xfId="1" applyFont="1" applyFill="1" applyAlignment="1" applyProtection="1">
      <alignment wrapText="1"/>
    </xf>
    <xf numFmtId="0" fontId="18" fillId="5" borderId="0" xfId="0" applyFont="1" applyFill="1" applyAlignment="1">
      <alignment vertical="center"/>
    </xf>
    <xf numFmtId="0" fontId="19" fillId="5" borderId="0" xfId="0" applyFont="1" applyFill="1" applyAlignment="1">
      <alignment horizontal="right" vertical="center"/>
    </xf>
    <xf numFmtId="49" fontId="8" fillId="3" borderId="5" xfId="0" applyNumberFormat="1" applyFont="1" applyFill="1" applyBorder="1" applyAlignment="1" applyProtection="1">
      <alignment horizontal="left" vertical="center"/>
      <protection locked="0"/>
    </xf>
    <xf numFmtId="1" fontId="8" fillId="3" borderId="6" xfId="0" applyNumberFormat="1" applyFont="1" applyFill="1" applyBorder="1" applyAlignment="1">
      <alignment horizontal="center" vertical="center"/>
    </xf>
    <xf numFmtId="168" fontId="8" fillId="3" borderId="7" xfId="0" applyNumberFormat="1" applyFont="1" applyFill="1" applyBorder="1" applyAlignment="1" applyProtection="1">
      <alignment horizontal="right" vertical="center" indent="1"/>
      <protection locked="0"/>
    </xf>
    <xf numFmtId="170" fontId="8" fillId="3" borderId="7" xfId="0" applyNumberFormat="1" applyFont="1" applyFill="1" applyBorder="1" applyAlignment="1" applyProtection="1">
      <alignment horizontal="left" vertical="center"/>
      <protection hidden="1"/>
    </xf>
    <xf numFmtId="49" fontId="8" fillId="3" borderId="3" xfId="0" applyNumberFormat="1" applyFont="1" applyFill="1" applyBorder="1" applyAlignment="1" applyProtection="1">
      <alignment horizontal="left" vertical="center"/>
      <protection locked="0"/>
    </xf>
    <xf numFmtId="1" fontId="8" fillId="3" borderId="0" xfId="0" applyNumberFormat="1" applyFont="1" applyFill="1" applyAlignment="1">
      <alignment horizontal="center" vertical="center"/>
    </xf>
    <xf numFmtId="168" fontId="8" fillId="3" borderId="4" xfId="0" applyNumberFormat="1" applyFont="1" applyFill="1" applyBorder="1" applyAlignment="1" applyProtection="1">
      <alignment horizontal="right" vertical="center" indent="1"/>
      <protection locked="0"/>
    </xf>
    <xf numFmtId="170" fontId="8" fillId="3" borderId="4" xfId="0" applyNumberFormat="1" applyFont="1" applyFill="1" applyBorder="1" applyAlignment="1" applyProtection="1">
      <alignment horizontal="left" vertical="center"/>
      <protection hidden="1"/>
    </xf>
    <xf numFmtId="1" fontId="8" fillId="3" borderId="0" xfId="0" applyNumberFormat="1" applyFont="1" applyFill="1" applyAlignment="1">
      <alignment vertical="center"/>
    </xf>
    <xf numFmtId="14" fontId="0" fillId="0" borderId="7" xfId="0" applyNumberFormat="1" applyBorder="1" applyAlignment="1" applyProtection="1">
      <alignment horizontal="center" vertical="center"/>
      <protection locked="0"/>
    </xf>
    <xf numFmtId="0" fontId="7" fillId="6" borderId="19" xfId="0" applyFont="1" applyFill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18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14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right"/>
    </xf>
    <xf numFmtId="0" fontId="18" fillId="8" borderId="0" xfId="0" applyFont="1" applyFill="1" applyAlignment="1">
      <alignment horizontal="center" vertical="center"/>
    </xf>
    <xf numFmtId="0" fontId="11" fillId="5" borderId="0" xfId="1" applyFill="1" applyAlignment="1" applyProtection="1"/>
    <xf numFmtId="0" fontId="11" fillId="4" borderId="0" xfId="1" applyFill="1" applyAlignment="1" applyProtection="1"/>
    <xf numFmtId="43" fontId="14" fillId="2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4" fillId="2" borderId="1" xfId="0" applyFont="1" applyFill="1" applyBorder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7" fillId="6" borderId="19" xfId="0" applyFont="1" applyFill="1" applyBorder="1" applyAlignment="1">
      <alignment horizontal="center" vertical="center"/>
    </xf>
    <xf numFmtId="171" fontId="14" fillId="2" borderId="9" xfId="0" applyNumberFormat="1" applyFont="1" applyFill="1" applyBorder="1" applyAlignment="1" applyProtection="1">
      <alignment horizontal="center" vertical="center"/>
      <protection locked="0"/>
    </xf>
    <xf numFmtId="171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4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8" fillId="3" borderId="3" xfId="0" applyFont="1" applyFill="1" applyBorder="1" applyAlignment="1" applyProtection="1">
      <alignment horizontal="left" vertical="center"/>
      <protection locked="0"/>
    </xf>
    <xf numFmtId="0" fontId="8" fillId="3" borderId="5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19" fillId="5" borderId="0" xfId="0" applyFont="1" applyFill="1" applyAlignment="1">
      <alignment horizontal="center"/>
    </xf>
    <xf numFmtId="0" fontId="18" fillId="4" borderId="0" xfId="0" applyFont="1" applyFill="1" applyAlignment="1" applyProtection="1">
      <alignment horizontal="center"/>
      <protection locked="0"/>
    </xf>
    <xf numFmtId="166" fontId="8" fillId="3" borderId="3" xfId="0" applyNumberFormat="1" applyFont="1" applyFill="1" applyBorder="1" applyAlignment="1" applyProtection="1">
      <alignment horizontal="right" vertical="center" indent="1"/>
      <protection locked="0"/>
    </xf>
    <xf numFmtId="166" fontId="8" fillId="3" borderId="4" xfId="0" applyNumberFormat="1" applyFont="1" applyFill="1" applyBorder="1" applyAlignment="1" applyProtection="1">
      <alignment horizontal="right" vertical="center" indent="1"/>
      <protection locked="0"/>
    </xf>
    <xf numFmtId="166" fontId="8" fillId="0" borderId="3" xfId="0" applyNumberFormat="1" applyFont="1" applyBorder="1" applyAlignment="1" applyProtection="1">
      <alignment horizontal="right" vertical="center" indent="1"/>
      <protection locked="0"/>
    </xf>
    <xf numFmtId="166" fontId="8" fillId="0" borderId="4" xfId="0" applyNumberFormat="1" applyFont="1" applyBorder="1" applyAlignment="1" applyProtection="1">
      <alignment horizontal="right" vertical="center" indent="1"/>
      <protection locked="0"/>
    </xf>
    <xf numFmtId="1" fontId="0" fillId="0" borderId="5" xfId="0" applyNumberFormat="1" applyBorder="1" applyAlignment="1" applyProtection="1">
      <alignment horizontal="center" vertical="center"/>
      <protection locked="0"/>
    </xf>
    <xf numFmtId="1" fontId="0" fillId="0" borderId="6" xfId="0" applyNumberFormat="1" applyBorder="1" applyAlignment="1" applyProtection="1">
      <alignment horizontal="center" vertical="center"/>
      <protection locked="0"/>
    </xf>
    <xf numFmtId="1" fontId="0" fillId="0" borderId="7" xfId="0" applyNumberFormat="1" applyBorder="1" applyAlignment="1" applyProtection="1">
      <alignment horizontal="center" vertical="center"/>
      <protection locked="0"/>
    </xf>
    <xf numFmtId="1" fontId="8" fillId="0" borderId="7" xfId="0" applyNumberFormat="1" applyFont="1" applyBorder="1" applyAlignment="1" applyProtection="1">
      <alignment horizontal="center" vertical="center"/>
      <protection locked="0"/>
    </xf>
    <xf numFmtId="167" fontId="8" fillId="0" borderId="0" xfId="0" applyNumberFormat="1" applyFont="1" applyAlignment="1" applyProtection="1">
      <alignment horizontal="center" vertical="center" shrinkToFit="1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17" fillId="0" borderId="0" xfId="0" applyFont="1" applyAlignment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166" fontId="8" fillId="3" borderId="5" xfId="0" applyNumberFormat="1" applyFont="1" applyFill="1" applyBorder="1" applyAlignment="1" applyProtection="1">
      <alignment horizontal="right" vertical="center" indent="1"/>
      <protection locked="0"/>
    </xf>
    <xf numFmtId="166" fontId="8" fillId="3" borderId="7" xfId="0" applyNumberFormat="1" applyFont="1" applyFill="1" applyBorder="1" applyAlignment="1" applyProtection="1">
      <alignment horizontal="right" vertical="center" indent="1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center" vertical="center"/>
      <protection locked="0"/>
    </xf>
    <xf numFmtId="0" fontId="11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0" fontId="18" fillId="8" borderId="0" xfId="0" applyFont="1" applyFill="1" applyAlignment="1">
      <alignment horizontal="center" vertical="center"/>
    </xf>
    <xf numFmtId="0" fontId="0" fillId="9" borderId="0" xfId="0" applyFill="1" applyAlignment="1">
      <alignment horizontal="left" vertical="center" wrapText="1"/>
    </xf>
    <xf numFmtId="0" fontId="26" fillId="8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left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ED597C10-AF21-408F-9E92-A6F57E089743}"/>
    <cellStyle name="Normal 8" xfId="9" xr:uid="{7F51A1CF-EFF6-45A5-8D22-7BEB2F92086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environmental-consulting.html" TargetMode="External"/><Relationship Id="rId1" Type="http://schemas.openxmlformats.org/officeDocument/2006/relationships/hyperlink" Target="https://www.boostexcel.com/template/environmental-consul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95250</xdr:rowOff>
    </xdr:from>
    <xdr:to>
      <xdr:col>14</xdr:col>
      <xdr:colOff>0</xdr:colOff>
      <xdr:row>7</xdr:row>
      <xdr:rowOff>104775</xdr:rowOff>
    </xdr:to>
    <xdr:sp macro="" textlink="">
      <xdr:nvSpPr>
        <xdr:cNvPr id="1353" name="oknWidget_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ShapeType="1"/>
        </xdr:cNvSpPr>
      </xdr:nvSpPr>
      <xdr:spPr bwMode="auto">
        <a:xfrm>
          <a:off x="1266825" y="2219325"/>
          <a:ext cx="63246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21</xdr:row>
          <xdr:rowOff>28575</xdr:rowOff>
        </xdr:from>
        <xdr:to>
          <xdr:col>1</xdr:col>
          <xdr:colOff>476250</xdr:colOff>
          <xdr:row>21</xdr:row>
          <xdr:rowOff>238125</xdr:rowOff>
        </xdr:to>
        <xdr:sp macro="" textlink="">
          <xdr:nvSpPr>
            <xdr:cNvPr id="1388" name="oknWidget_taxable1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22</xdr:row>
          <xdr:rowOff>19050</xdr:rowOff>
        </xdr:from>
        <xdr:to>
          <xdr:col>1</xdr:col>
          <xdr:colOff>476250</xdr:colOff>
          <xdr:row>22</xdr:row>
          <xdr:rowOff>228600</xdr:rowOff>
        </xdr:to>
        <xdr:sp macro="" textlink="">
          <xdr:nvSpPr>
            <xdr:cNvPr id="1389" name="oknWidget_taxable2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23</xdr:row>
          <xdr:rowOff>28575</xdr:rowOff>
        </xdr:from>
        <xdr:to>
          <xdr:col>1</xdr:col>
          <xdr:colOff>476250</xdr:colOff>
          <xdr:row>23</xdr:row>
          <xdr:rowOff>238125</xdr:rowOff>
        </xdr:to>
        <xdr:sp macro="" textlink="">
          <xdr:nvSpPr>
            <xdr:cNvPr id="1390" name="oknWidget_taxable3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24</xdr:row>
          <xdr:rowOff>38100</xdr:rowOff>
        </xdr:from>
        <xdr:to>
          <xdr:col>1</xdr:col>
          <xdr:colOff>476250</xdr:colOff>
          <xdr:row>25</xdr:row>
          <xdr:rowOff>0</xdr:rowOff>
        </xdr:to>
        <xdr:sp macro="" textlink="">
          <xdr:nvSpPr>
            <xdr:cNvPr id="1391" name="oknWidget_taxable4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25</xdr:row>
          <xdr:rowOff>19050</xdr:rowOff>
        </xdr:from>
        <xdr:to>
          <xdr:col>1</xdr:col>
          <xdr:colOff>476250</xdr:colOff>
          <xdr:row>25</xdr:row>
          <xdr:rowOff>228600</xdr:rowOff>
        </xdr:to>
        <xdr:sp macro="" textlink="">
          <xdr:nvSpPr>
            <xdr:cNvPr id="1392" name="oknWidget_taxable5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26</xdr:row>
          <xdr:rowOff>19050</xdr:rowOff>
        </xdr:from>
        <xdr:to>
          <xdr:col>1</xdr:col>
          <xdr:colOff>476250</xdr:colOff>
          <xdr:row>26</xdr:row>
          <xdr:rowOff>228600</xdr:rowOff>
        </xdr:to>
        <xdr:sp macro="" textlink="">
          <xdr:nvSpPr>
            <xdr:cNvPr id="1393" name="oknWidget_taxable6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27</xdr:row>
          <xdr:rowOff>28575</xdr:rowOff>
        </xdr:from>
        <xdr:to>
          <xdr:col>1</xdr:col>
          <xdr:colOff>476250</xdr:colOff>
          <xdr:row>27</xdr:row>
          <xdr:rowOff>238125</xdr:rowOff>
        </xdr:to>
        <xdr:sp macro="" textlink="">
          <xdr:nvSpPr>
            <xdr:cNvPr id="1394" name="oknWidget_taxable7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28</xdr:row>
          <xdr:rowOff>19050</xdr:rowOff>
        </xdr:from>
        <xdr:to>
          <xdr:col>1</xdr:col>
          <xdr:colOff>476250</xdr:colOff>
          <xdr:row>28</xdr:row>
          <xdr:rowOff>228600</xdr:rowOff>
        </xdr:to>
        <xdr:sp macro="" textlink="">
          <xdr:nvSpPr>
            <xdr:cNvPr id="1395" name="oknWidget_taxable8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28</xdr:row>
          <xdr:rowOff>238125</xdr:rowOff>
        </xdr:from>
        <xdr:to>
          <xdr:col>1</xdr:col>
          <xdr:colOff>476250</xdr:colOff>
          <xdr:row>29</xdr:row>
          <xdr:rowOff>200025</xdr:rowOff>
        </xdr:to>
        <xdr:sp macro="" textlink="">
          <xdr:nvSpPr>
            <xdr:cNvPr id="1396" name="oknWidget_taxable9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30</xdr:row>
          <xdr:rowOff>0</xdr:rowOff>
        </xdr:from>
        <xdr:to>
          <xdr:col>1</xdr:col>
          <xdr:colOff>476250</xdr:colOff>
          <xdr:row>30</xdr:row>
          <xdr:rowOff>209550</xdr:rowOff>
        </xdr:to>
        <xdr:sp macro="" textlink="">
          <xdr:nvSpPr>
            <xdr:cNvPr id="1397" name="oknWidget_taxable10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31</xdr:row>
          <xdr:rowOff>0</xdr:rowOff>
        </xdr:from>
        <xdr:to>
          <xdr:col>1</xdr:col>
          <xdr:colOff>476250</xdr:colOff>
          <xdr:row>31</xdr:row>
          <xdr:rowOff>209550</xdr:rowOff>
        </xdr:to>
        <xdr:sp macro="" textlink="">
          <xdr:nvSpPr>
            <xdr:cNvPr id="1398" name="oknWidget_taxable11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32</xdr:row>
          <xdr:rowOff>9525</xdr:rowOff>
        </xdr:from>
        <xdr:to>
          <xdr:col>1</xdr:col>
          <xdr:colOff>476250</xdr:colOff>
          <xdr:row>32</xdr:row>
          <xdr:rowOff>219075</xdr:rowOff>
        </xdr:to>
        <xdr:sp macro="" textlink="">
          <xdr:nvSpPr>
            <xdr:cNvPr id="1399" name="oknWidget_taxable12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876425" y="24288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333500" y="2619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333500" y="2809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57150</xdr:colOff>
      <xdr:row>11</xdr:row>
      <xdr:rowOff>47625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323975" y="3048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57150</xdr:colOff>
      <xdr:row>13</xdr:row>
      <xdr:rowOff>47625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23975" y="3248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848225" y="2609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848225" y="28194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Title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848225" y="30194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10</xdr:row>
      <xdr:rowOff>130175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c5024.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15875</xdr:colOff>
      <xdr:row>33</xdr:row>
      <xdr:rowOff>88900</xdr:rowOff>
    </xdr:from>
    <xdr:to>
      <xdr:col>7</xdr:col>
      <xdr:colOff>739775</xdr:colOff>
      <xdr:row>34</xdr:row>
      <xdr:rowOff>168275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7670800"/>
          <a:ext cx="1524000" cy="317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nvironmental-consulting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environmental-consulting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environmental-consulting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environmental-consulting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environmental-consulting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environmental-consulting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environmental-consulting.html" TargetMode="External"/><Relationship Id="rId9" Type="http://schemas.openxmlformats.org/officeDocument/2006/relationships/hyperlink" Target="http://www.invoicingtemplate.com/environmental-consulting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79"/>
  <sheetViews>
    <sheetView showGridLines="0" showRowColHeaders="0" showZeros="0" tabSelected="1" showOutlineSymbols="0" zoomScaleNormal="100" workbookViewId="0">
      <selection activeCell="H12" sqref="H12:J12"/>
    </sheetView>
  </sheetViews>
  <sheetFormatPr defaultRowHeight="12.75" x14ac:dyDescent="0.2"/>
  <cols>
    <col min="1" max="1" width="9.85546875" style="51" customWidth="1"/>
    <col min="2" max="2" width="8.5703125" style="51" customWidth="1"/>
    <col min="3" max="3" width="10.28515625" style="5" hidden="1" customWidth="1"/>
    <col min="4" max="4" width="16" style="5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46" customWidth="1"/>
    <col min="17" max="17" width="5" customWidth="1"/>
    <col min="18" max="18" width="10" customWidth="1"/>
    <col min="19" max="19" width="7.28515625" customWidth="1"/>
  </cols>
  <sheetData>
    <row r="1" spans="1:980" s="74" customFormat="1" ht="57" customHeight="1" x14ac:dyDescent="0.2">
      <c r="A1" s="72"/>
      <c r="B1" s="72"/>
      <c r="C1" s="73"/>
      <c r="D1" s="73"/>
      <c r="Q1" s="75"/>
      <c r="R1" s="76"/>
      <c r="S1" s="76"/>
      <c r="AIZ1" s="82" t="s">
        <v>51</v>
      </c>
      <c r="AJP1" s="82" t="s">
        <v>53</v>
      </c>
      <c r="AKM1" s="82" t="s">
        <v>53</v>
      </c>
      <c r="AKR1" s="82" t="s">
        <v>53</v>
      </c>
    </row>
    <row r="2" spans="1:980" ht="3.75" customHeight="1" x14ac:dyDescent="0.2">
      <c r="Q2" s="137" t="s">
        <v>41</v>
      </c>
      <c r="R2" s="137"/>
      <c r="S2" s="137"/>
      <c r="T2" s="137"/>
      <c r="U2" s="137"/>
    </row>
    <row r="3" spans="1:980" s="34" customFormat="1" ht="41.25" customHeight="1" x14ac:dyDescent="0.65">
      <c r="A3" s="108" t="s">
        <v>8</v>
      </c>
      <c r="B3" s="108"/>
      <c r="C3" s="8"/>
      <c r="D3" s="8"/>
      <c r="E3" s="9"/>
      <c r="F3" s="77" t="s">
        <v>40</v>
      </c>
      <c r="G3" s="9"/>
      <c r="I3" s="1"/>
      <c r="J3" s="11"/>
      <c r="K3" s="11"/>
      <c r="L3" s="11"/>
      <c r="M3" s="11"/>
      <c r="N3" s="79" t="s">
        <v>22</v>
      </c>
      <c r="O3" s="33"/>
      <c r="P3" s="47"/>
      <c r="Q3" s="137"/>
      <c r="R3" s="137"/>
      <c r="S3" s="137"/>
      <c r="T3" s="137"/>
      <c r="U3" s="137"/>
    </row>
    <row r="4" spans="1:980" s="9" customFormat="1" ht="12.75" customHeight="1" x14ac:dyDescent="0.2">
      <c r="A4" s="109" t="s">
        <v>48</v>
      </c>
      <c r="B4" s="109"/>
      <c r="C4" s="8"/>
      <c r="D4" s="8"/>
      <c r="F4" s="78" t="s">
        <v>35</v>
      </c>
      <c r="P4" s="48"/>
      <c r="Q4" s="80">
        <v>1</v>
      </c>
      <c r="R4" s="138" t="s">
        <v>42</v>
      </c>
      <c r="S4" s="138"/>
      <c r="T4" s="138"/>
      <c r="U4" s="138"/>
    </row>
    <row r="5" spans="1:980" s="11" customFormat="1" ht="15.95" customHeight="1" x14ac:dyDescent="0.2">
      <c r="A5" s="108" t="s">
        <v>9</v>
      </c>
      <c r="B5" s="108"/>
      <c r="C5" s="8"/>
      <c r="D5" s="8"/>
      <c r="E5" s="9"/>
      <c r="F5" s="78" t="s">
        <v>36</v>
      </c>
      <c r="G5" s="9"/>
      <c r="I5" s="9"/>
      <c r="J5" s="9"/>
      <c r="K5" s="9"/>
      <c r="L5" s="6" t="s">
        <v>0</v>
      </c>
      <c r="M5" s="118"/>
      <c r="N5" s="118"/>
      <c r="O5" s="35"/>
      <c r="P5" s="49"/>
      <c r="Q5" s="139">
        <v>2</v>
      </c>
      <c r="R5" s="140" t="s">
        <v>43</v>
      </c>
      <c r="S5" s="140"/>
      <c r="T5" s="140"/>
      <c r="U5" s="140"/>
    </row>
    <row r="6" spans="1:980" s="11" customFormat="1" ht="15.95" customHeight="1" x14ac:dyDescent="0.2">
      <c r="A6" s="109" t="s">
        <v>34</v>
      </c>
      <c r="B6" s="109"/>
      <c r="C6" s="8"/>
      <c r="D6" s="8"/>
      <c r="E6" s="9"/>
      <c r="F6" s="78" t="s">
        <v>37</v>
      </c>
      <c r="G6" s="9"/>
      <c r="I6" s="9"/>
      <c r="J6" s="9"/>
      <c r="K6" s="9"/>
      <c r="L6" s="6" t="s">
        <v>16</v>
      </c>
      <c r="M6" s="119"/>
      <c r="N6" s="119"/>
      <c r="O6" s="36"/>
      <c r="P6" s="49"/>
      <c r="Q6" s="139"/>
      <c r="R6" s="140"/>
      <c r="S6" s="140"/>
      <c r="T6" s="140"/>
      <c r="U6" s="140"/>
    </row>
    <row r="7" spans="1:980" s="11" customFormat="1" ht="21" customHeight="1" x14ac:dyDescent="0.2">
      <c r="A7" s="51"/>
      <c r="B7" s="51"/>
      <c r="C7" s="16"/>
      <c r="D7" s="16"/>
      <c r="F7" s="78" t="s">
        <v>38</v>
      </c>
      <c r="H7"/>
      <c r="M7" s="2"/>
      <c r="N7" s="36"/>
      <c r="O7" s="36"/>
      <c r="P7" s="49"/>
      <c r="Q7" s="139"/>
      <c r="R7" s="140"/>
      <c r="S7" s="140"/>
      <c r="T7" s="140"/>
      <c r="U7" s="140"/>
    </row>
    <row r="8" spans="1:980" s="9" customFormat="1" ht="21.75" customHeight="1" thickBot="1" x14ac:dyDescent="0.25">
      <c r="A8" s="52"/>
      <c r="B8" s="52"/>
      <c r="C8" s="8" t="s">
        <v>20</v>
      </c>
      <c r="D8" s="8"/>
      <c r="P8" s="48"/>
      <c r="Q8" s="139"/>
      <c r="R8" s="140"/>
      <c r="S8" s="140"/>
      <c r="T8" s="140"/>
      <c r="U8" s="140"/>
    </row>
    <row r="9" spans="1:980" s="9" customFormat="1" ht="15.95" customHeight="1" thickTop="1" x14ac:dyDescent="0.2">
      <c r="A9" s="51"/>
      <c r="B9" s="51"/>
      <c r="C9" s="8">
        <v>1</v>
      </c>
      <c r="D9" s="10"/>
      <c r="F9" s="70" t="s">
        <v>1</v>
      </c>
      <c r="G9" s="11"/>
      <c r="H9" s="44"/>
      <c r="I9" s="11"/>
      <c r="J9" s="11"/>
      <c r="K9" s="11"/>
      <c r="L9" s="11"/>
      <c r="M9" s="70" t="s">
        <v>32</v>
      </c>
      <c r="N9" s="11"/>
      <c r="O9" s="11"/>
      <c r="P9" s="49"/>
      <c r="Q9" s="139"/>
      <c r="R9" s="140"/>
      <c r="S9" s="140"/>
      <c r="T9" s="140"/>
      <c r="U9" s="140"/>
    </row>
    <row r="10" spans="1:980" s="9" customFormat="1" ht="15.95" customHeight="1" x14ac:dyDescent="0.2">
      <c r="A10" s="53"/>
      <c r="B10" s="53"/>
      <c r="C10" s="8">
        <v>0</v>
      </c>
      <c r="D10" s="10"/>
      <c r="G10" s="1"/>
      <c r="H10" s="90"/>
      <c r="I10" s="91"/>
      <c r="J10" s="91"/>
      <c r="K10" s="11"/>
      <c r="L10" s="11"/>
      <c r="M10" s="90"/>
      <c r="N10" s="91"/>
      <c r="O10" s="11"/>
      <c r="P10" s="49"/>
      <c r="Q10" s="139">
        <v>3</v>
      </c>
      <c r="R10" s="140" t="s">
        <v>44</v>
      </c>
      <c r="S10" s="140"/>
      <c r="T10" s="140"/>
      <c r="U10" s="140"/>
    </row>
    <row r="11" spans="1:980" s="9" customFormat="1" ht="15.95" customHeight="1" x14ac:dyDescent="0.2">
      <c r="A11" s="53"/>
      <c r="B11" s="53"/>
      <c r="C11" s="8">
        <v>0</v>
      </c>
      <c r="D11" s="10"/>
      <c r="H11" s="92"/>
      <c r="I11" s="93"/>
      <c r="J11" s="93"/>
      <c r="M11" s="92"/>
      <c r="N11" s="93"/>
      <c r="P11" s="48"/>
      <c r="Q11" s="139"/>
      <c r="R11" s="140"/>
      <c r="S11" s="140"/>
      <c r="T11" s="140"/>
      <c r="U11" s="140"/>
    </row>
    <row r="12" spans="1:980" s="9" customFormat="1" ht="15.95" customHeight="1" x14ac:dyDescent="0.2">
      <c r="A12" s="53"/>
      <c r="B12" s="53"/>
      <c r="C12" s="8">
        <v>0.13</v>
      </c>
      <c r="D12" s="10"/>
      <c r="H12" s="90"/>
      <c r="I12" s="94"/>
      <c r="J12" s="94"/>
      <c r="M12" s="90"/>
      <c r="N12" s="94"/>
      <c r="P12" s="48"/>
      <c r="Q12" s="139"/>
      <c r="R12" s="140"/>
      <c r="S12" s="140"/>
      <c r="T12" s="140"/>
      <c r="U12" s="140"/>
    </row>
    <row r="13" spans="1:980" s="9" customFormat="1" ht="15.95" hidden="1" customHeight="1" x14ac:dyDescent="0.2">
      <c r="A13" s="54"/>
      <c r="B13" s="55"/>
      <c r="C13" s="8"/>
      <c r="D13" s="10"/>
      <c r="H13" s="94"/>
      <c r="I13" s="94"/>
      <c r="J13" s="94"/>
      <c r="M13" s="94"/>
      <c r="N13" s="94"/>
      <c r="P13" s="48"/>
      <c r="Q13" s="139"/>
      <c r="R13" s="140"/>
      <c r="S13" s="140"/>
      <c r="T13" s="140"/>
      <c r="U13" s="140"/>
    </row>
    <row r="14" spans="1:980" s="9" customFormat="1" ht="15.95" customHeight="1" x14ac:dyDescent="0.2">
      <c r="A14" s="56"/>
      <c r="B14" s="55"/>
      <c r="C14" s="8">
        <v>0.05</v>
      </c>
      <c r="D14" s="10"/>
      <c r="H14" s="94"/>
      <c r="I14" s="94"/>
      <c r="J14" s="94"/>
      <c r="M14" s="94"/>
      <c r="N14" s="94"/>
      <c r="P14" s="48"/>
      <c r="Q14" s="139"/>
      <c r="R14" s="140"/>
      <c r="S14" s="140"/>
      <c r="T14" s="140"/>
      <c r="U14" s="140"/>
    </row>
    <row r="15" spans="1:980" s="9" customFormat="1" ht="14.1" customHeight="1" x14ac:dyDescent="0.2">
      <c r="A15" s="57"/>
      <c r="B15" s="57"/>
      <c r="C15" s="8"/>
      <c r="D15" s="8"/>
      <c r="M15" s="45"/>
      <c r="N15" s="45"/>
      <c r="P15" s="48"/>
      <c r="Q15" s="141">
        <v>4</v>
      </c>
      <c r="R15" s="142" t="s">
        <v>45</v>
      </c>
      <c r="S15" s="142"/>
      <c r="T15" s="142"/>
      <c r="U15" s="142"/>
    </row>
    <row r="16" spans="1:980" s="9" customFormat="1" ht="19.5" customHeight="1" thickBot="1" x14ac:dyDescent="0.25">
      <c r="A16" s="57"/>
      <c r="B16" s="57"/>
      <c r="C16" s="8"/>
      <c r="D16" s="8"/>
      <c r="P16" s="48"/>
      <c r="Q16" s="141"/>
      <c r="R16" s="142"/>
      <c r="S16" s="142"/>
      <c r="T16" s="142"/>
      <c r="U16" s="142"/>
    </row>
    <row r="17" spans="1:21" s="14" customFormat="1" ht="20.100000000000001" customHeight="1" thickTop="1" x14ac:dyDescent="0.2">
      <c r="A17" s="58"/>
      <c r="B17" s="58"/>
      <c r="C17" s="12"/>
      <c r="D17" s="12"/>
      <c r="E17" s="13"/>
      <c r="H17" s="95" t="s">
        <v>17</v>
      </c>
      <c r="I17" s="95"/>
      <c r="J17" s="95" t="s">
        <v>12</v>
      </c>
      <c r="K17" s="95"/>
      <c r="L17" s="95"/>
      <c r="M17" s="95"/>
      <c r="N17" s="70" t="s">
        <v>11</v>
      </c>
      <c r="O17" s="3"/>
      <c r="P17" s="50"/>
      <c r="Q17" s="141">
        <v>5</v>
      </c>
      <c r="R17" s="142" t="s">
        <v>46</v>
      </c>
      <c r="S17" s="142"/>
      <c r="T17" s="142"/>
      <c r="U17" s="142"/>
    </row>
    <row r="18" spans="1:21" s="14" customFormat="1" ht="20.100000000000001" customHeight="1" x14ac:dyDescent="0.2">
      <c r="A18" s="58"/>
      <c r="B18" s="58"/>
      <c r="C18" s="15"/>
      <c r="D18" s="15"/>
      <c r="H18" s="114"/>
      <c r="I18" s="117"/>
      <c r="J18" s="114" t="s">
        <v>49</v>
      </c>
      <c r="K18" s="115"/>
      <c r="L18" s="115"/>
      <c r="M18" s="116"/>
      <c r="N18" s="69"/>
      <c r="O18" s="4"/>
      <c r="P18" s="50"/>
      <c r="Q18" s="141"/>
      <c r="R18" s="142"/>
      <c r="S18" s="142"/>
      <c r="T18" s="142"/>
      <c r="U18" s="142"/>
    </row>
    <row r="19" spans="1:21" s="11" customFormat="1" ht="14.1" hidden="1" customHeight="1" x14ac:dyDescent="0.2">
      <c r="A19" s="51"/>
      <c r="B19" s="51"/>
      <c r="C19" s="16"/>
      <c r="D19" s="16"/>
      <c r="P19" s="49"/>
      <c r="Q19" s="141"/>
      <c r="R19" s="142"/>
      <c r="S19" s="142"/>
      <c r="T19" s="142"/>
      <c r="U19" s="142"/>
    </row>
    <row r="20" spans="1:21" s="11" customFormat="1" ht="3.75" customHeight="1" thickBot="1" x14ac:dyDescent="0.25">
      <c r="A20" s="51"/>
      <c r="B20" s="51"/>
      <c r="C20" s="16"/>
      <c r="D20" s="16"/>
      <c r="P20" s="49"/>
      <c r="Q20" s="141"/>
      <c r="R20" s="142"/>
      <c r="S20" s="142"/>
      <c r="T20" s="142"/>
      <c r="U20" s="142"/>
    </row>
    <row r="21" spans="1:21" s="14" customFormat="1" ht="20.100000000000001" customHeight="1" thickTop="1" x14ac:dyDescent="0.2">
      <c r="A21" s="58"/>
      <c r="B21" s="59" t="s">
        <v>10</v>
      </c>
      <c r="C21" s="12" t="s">
        <v>10</v>
      </c>
      <c r="D21" s="12" t="s">
        <v>19</v>
      </c>
      <c r="E21" s="13"/>
      <c r="F21" s="95" t="s">
        <v>39</v>
      </c>
      <c r="G21" s="95"/>
      <c r="H21" s="95" t="s">
        <v>14</v>
      </c>
      <c r="I21" s="95"/>
      <c r="J21" s="95"/>
      <c r="K21" s="95" t="s">
        <v>4</v>
      </c>
      <c r="L21" s="95"/>
      <c r="M21" s="70" t="s">
        <v>18</v>
      </c>
      <c r="N21" s="70" t="s">
        <v>15</v>
      </c>
      <c r="O21" s="3"/>
      <c r="P21" s="50"/>
      <c r="Q21" s="141"/>
      <c r="R21" s="142"/>
      <c r="S21" s="142"/>
      <c r="T21" s="142"/>
      <c r="U21" s="142"/>
    </row>
    <row r="22" spans="1:21" s="14" customFormat="1" ht="20.100000000000001" customHeight="1" x14ac:dyDescent="0.2">
      <c r="A22" s="58"/>
      <c r="B22" s="58"/>
      <c r="C22" s="17">
        <v>0</v>
      </c>
      <c r="D22" s="17">
        <v>0</v>
      </c>
      <c r="F22" s="20"/>
      <c r="G22" s="21"/>
      <c r="H22" s="103"/>
      <c r="I22" s="91"/>
      <c r="J22" s="99"/>
      <c r="K22" s="112">
        <v>0</v>
      </c>
      <c r="L22" s="113"/>
      <c r="M22" s="22">
        <v>0</v>
      </c>
      <c r="N22" s="23">
        <f>ROUND(oknQuantity_1*oknPrice_1,2)</f>
        <v>0</v>
      </c>
      <c r="O22" s="18"/>
      <c r="P22" s="50"/>
      <c r="Q22" s="139">
        <v>6</v>
      </c>
      <c r="R22" s="142" t="s">
        <v>47</v>
      </c>
      <c r="S22" s="142"/>
      <c r="T22" s="142"/>
      <c r="U22" s="142"/>
    </row>
    <row r="23" spans="1:21" s="14" customFormat="1" ht="20.100000000000001" customHeight="1" x14ac:dyDescent="0.2">
      <c r="A23" s="58"/>
      <c r="B23" s="58"/>
      <c r="C23" s="17">
        <v>0</v>
      </c>
      <c r="D23" s="17">
        <v>0</v>
      </c>
      <c r="F23" s="64"/>
      <c r="G23" s="68"/>
      <c r="H23" s="100"/>
      <c r="I23" s="101"/>
      <c r="J23" s="102"/>
      <c r="K23" s="110">
        <v>0</v>
      </c>
      <c r="L23" s="111"/>
      <c r="M23" s="66">
        <v>0</v>
      </c>
      <c r="N23" s="67">
        <f>ROUND(oknQuantity_2*oknPrice_2,2)</f>
        <v>0</v>
      </c>
      <c r="O23" s="19"/>
      <c r="P23" s="50"/>
      <c r="Q23" s="139"/>
      <c r="R23" s="142"/>
      <c r="S23" s="142"/>
      <c r="T23" s="142"/>
      <c r="U23" s="142"/>
    </row>
    <row r="24" spans="1:21" s="14" customFormat="1" ht="20.100000000000001" customHeight="1" x14ac:dyDescent="0.2">
      <c r="A24" s="58"/>
      <c r="B24" s="58"/>
      <c r="C24" s="17">
        <v>0</v>
      </c>
      <c r="D24" s="17">
        <v>0</v>
      </c>
      <c r="F24" s="20"/>
      <c r="G24" s="21"/>
      <c r="H24" s="103"/>
      <c r="I24" s="91"/>
      <c r="J24" s="99"/>
      <c r="K24" s="112">
        <v>0</v>
      </c>
      <c r="L24" s="113"/>
      <c r="M24" s="22">
        <v>0</v>
      </c>
      <c r="N24" s="23">
        <v>0</v>
      </c>
      <c r="O24" s="19"/>
      <c r="P24" s="50"/>
      <c r="Q24" s="139"/>
      <c r="R24" s="142"/>
      <c r="S24" s="142"/>
      <c r="T24" s="142"/>
      <c r="U24" s="142"/>
    </row>
    <row r="25" spans="1:21" s="14" customFormat="1" ht="20.100000000000001" customHeight="1" x14ac:dyDescent="0.2">
      <c r="A25" s="58"/>
      <c r="B25" s="58"/>
      <c r="C25" s="17">
        <v>0</v>
      </c>
      <c r="D25" s="17">
        <v>0</v>
      </c>
      <c r="F25" s="64"/>
      <c r="G25" s="68"/>
      <c r="H25" s="100"/>
      <c r="I25" s="101"/>
      <c r="J25" s="102"/>
      <c r="K25" s="110">
        <v>0</v>
      </c>
      <c r="L25" s="111"/>
      <c r="M25" s="66">
        <v>0</v>
      </c>
      <c r="N25" s="67">
        <f>ROUND(oknQuantity_4*oknPrice_4,2)</f>
        <v>0</v>
      </c>
      <c r="O25" s="19"/>
      <c r="P25" s="50"/>
      <c r="Q25" s="139"/>
      <c r="R25" s="142"/>
      <c r="S25" s="142"/>
      <c r="T25" s="142"/>
      <c r="U25" s="142"/>
    </row>
    <row r="26" spans="1:21" s="14" customFormat="1" ht="20.100000000000001" customHeight="1" x14ac:dyDescent="0.2">
      <c r="A26" s="58"/>
      <c r="B26" s="58"/>
      <c r="C26" s="17">
        <v>0</v>
      </c>
      <c r="D26" s="17">
        <v>0</v>
      </c>
      <c r="F26" s="20"/>
      <c r="G26" s="21"/>
      <c r="H26" s="98"/>
      <c r="I26" s="91"/>
      <c r="J26" s="99"/>
      <c r="K26" s="112">
        <v>0</v>
      </c>
      <c r="L26" s="113"/>
      <c r="M26" s="22">
        <v>0</v>
      </c>
      <c r="N26" s="23">
        <v>0</v>
      </c>
      <c r="O26" s="19"/>
      <c r="P26" s="50"/>
      <c r="Q26" s="71"/>
      <c r="R26" s="71"/>
      <c r="S26" s="71"/>
    </row>
    <row r="27" spans="1:21" s="14" customFormat="1" ht="20.100000000000001" customHeight="1" x14ac:dyDescent="0.2">
      <c r="A27" s="58"/>
      <c r="B27" s="58"/>
      <c r="C27" s="17">
        <v>0</v>
      </c>
      <c r="D27" s="17">
        <v>0</v>
      </c>
      <c r="F27" s="64"/>
      <c r="G27" s="68"/>
      <c r="H27" s="100"/>
      <c r="I27" s="101"/>
      <c r="J27" s="102"/>
      <c r="K27" s="110">
        <v>0</v>
      </c>
      <c r="L27" s="111"/>
      <c r="M27" s="66">
        <v>0</v>
      </c>
      <c r="N27" s="67">
        <f>ROUND(oknQuantity_6*oknPrice_6,2)</f>
        <v>0</v>
      </c>
      <c r="O27" s="19"/>
      <c r="P27" s="50"/>
      <c r="Q27" s="71"/>
      <c r="R27" s="71"/>
      <c r="S27" s="71"/>
    </row>
    <row r="28" spans="1:21" s="14" customFormat="1" ht="20.100000000000001" customHeight="1" x14ac:dyDescent="0.2">
      <c r="A28" s="58"/>
      <c r="B28" s="58"/>
      <c r="C28" s="17">
        <v>0</v>
      </c>
      <c r="D28" s="17">
        <v>0</v>
      </c>
      <c r="F28" s="20"/>
      <c r="G28" s="21"/>
      <c r="H28" s="98"/>
      <c r="I28" s="91"/>
      <c r="J28" s="99"/>
      <c r="K28" s="112">
        <v>0</v>
      </c>
      <c r="L28" s="113"/>
      <c r="M28" s="22">
        <v>0</v>
      </c>
      <c r="N28" s="23">
        <f>ROUND(oknQuantity_7*oknPrice_7,2)</f>
        <v>0</v>
      </c>
      <c r="O28" s="19"/>
      <c r="P28" s="50"/>
    </row>
    <row r="29" spans="1:21" s="14" customFormat="1" ht="20.100000000000001" customHeight="1" x14ac:dyDescent="0.2">
      <c r="A29" s="58"/>
      <c r="B29" s="58"/>
      <c r="C29" s="17">
        <v>0</v>
      </c>
      <c r="D29" s="17">
        <v>0</v>
      </c>
      <c r="F29" s="64"/>
      <c r="G29" s="68"/>
      <c r="H29" s="104"/>
      <c r="I29" s="101"/>
      <c r="J29" s="102"/>
      <c r="K29" s="110">
        <v>0</v>
      </c>
      <c r="L29" s="111"/>
      <c r="M29" s="66">
        <v>0</v>
      </c>
      <c r="N29" s="67">
        <f>ROUND(oknQuantity_8*oknPrice_8,2)</f>
        <v>0</v>
      </c>
      <c r="O29" s="19"/>
      <c r="P29" s="50"/>
    </row>
    <row r="30" spans="1:21" s="14" customFormat="1" ht="20.100000000000001" customHeight="1" x14ac:dyDescent="0.2">
      <c r="A30" s="58"/>
      <c r="B30" s="58"/>
      <c r="C30" s="17">
        <v>0</v>
      </c>
      <c r="D30" s="17">
        <v>0</v>
      </c>
      <c r="F30" s="20"/>
      <c r="G30" s="24"/>
      <c r="H30" s="98"/>
      <c r="I30" s="91"/>
      <c r="J30" s="99"/>
      <c r="K30" s="112">
        <v>0</v>
      </c>
      <c r="L30" s="113"/>
      <c r="M30" s="22">
        <v>0</v>
      </c>
      <c r="N30" s="23">
        <f>ROUND(oknQuantity_9*oknPrice_9,2)</f>
        <v>0</v>
      </c>
      <c r="O30" s="19"/>
      <c r="P30" s="50"/>
    </row>
    <row r="31" spans="1:21" s="14" customFormat="1" ht="20.100000000000001" customHeight="1" x14ac:dyDescent="0.2">
      <c r="A31" s="58"/>
      <c r="B31" s="58"/>
      <c r="C31" s="17">
        <v>0</v>
      </c>
      <c r="D31" s="17">
        <v>0</v>
      </c>
      <c r="F31" s="64"/>
      <c r="G31" s="65"/>
      <c r="H31" s="104"/>
      <c r="I31" s="101"/>
      <c r="J31" s="102"/>
      <c r="K31" s="110">
        <v>0</v>
      </c>
      <c r="L31" s="111"/>
      <c r="M31" s="66">
        <v>0</v>
      </c>
      <c r="N31" s="67">
        <f>ROUND(oknQuantity_10*oknPrice_10,2)</f>
        <v>0</v>
      </c>
      <c r="O31" s="19"/>
      <c r="P31" s="50"/>
    </row>
    <row r="32" spans="1:21" s="14" customFormat="1" ht="20.100000000000001" customHeight="1" x14ac:dyDescent="0.2">
      <c r="A32" s="58"/>
      <c r="B32" s="58"/>
      <c r="C32" s="17">
        <v>0</v>
      </c>
      <c r="D32" s="17">
        <v>0</v>
      </c>
      <c r="F32" s="20"/>
      <c r="G32" s="24"/>
      <c r="H32" s="98"/>
      <c r="I32" s="91"/>
      <c r="J32" s="99"/>
      <c r="K32" s="112">
        <v>0</v>
      </c>
      <c r="L32" s="113"/>
      <c r="M32" s="22">
        <v>0</v>
      </c>
      <c r="N32" s="23">
        <f>ROUND(oknQuantity_11*oknPrice_11,2)</f>
        <v>0</v>
      </c>
      <c r="O32" s="19"/>
      <c r="P32" s="50"/>
    </row>
    <row r="33" spans="1:18" s="14" customFormat="1" ht="20.100000000000001" customHeight="1" x14ac:dyDescent="0.2">
      <c r="A33" s="58"/>
      <c r="B33" s="58"/>
      <c r="C33" s="17">
        <v>0</v>
      </c>
      <c r="D33" s="17">
        <v>0</v>
      </c>
      <c r="F33" s="60"/>
      <c r="G33" s="61"/>
      <c r="H33" s="105"/>
      <c r="I33" s="106"/>
      <c r="J33" s="107"/>
      <c r="K33" s="133">
        <v>0</v>
      </c>
      <c r="L33" s="134"/>
      <c r="M33" s="62">
        <v>0</v>
      </c>
      <c r="N33" s="63">
        <f>ROUND(oknQuantity_12*oknPrice_12,2)</f>
        <v>0</v>
      </c>
      <c r="O33" s="19"/>
      <c r="P33" s="50"/>
    </row>
    <row r="34" spans="1:18" s="14" customFormat="1" ht="18.75" customHeight="1" x14ac:dyDescent="0.2">
      <c r="A34" s="58"/>
      <c r="B34" s="58"/>
      <c r="C34" s="15"/>
      <c r="D34" s="25">
        <f t="array" ref="D34">SUM(oknTaxable_1:oknTaxable_12*oknLineTotal_1:oknLineTotal_12)</f>
        <v>0</v>
      </c>
      <c r="F34" s="26"/>
      <c r="G34" s="26"/>
      <c r="H34" s="26"/>
      <c r="I34" s="26"/>
      <c r="J34" s="26"/>
      <c r="K34" s="26"/>
      <c r="M34" s="27" t="s">
        <v>5</v>
      </c>
      <c r="N34" s="28">
        <f>SUM(oknLineTotal_1:oknLineTotal_12)</f>
        <v>0</v>
      </c>
      <c r="O34" s="18"/>
      <c r="P34" s="50"/>
    </row>
    <row r="35" spans="1:18" s="14" customFormat="1" ht="18.75" customHeight="1" x14ac:dyDescent="0.2">
      <c r="A35" s="58"/>
      <c r="B35" s="58"/>
      <c r="C35" s="15"/>
      <c r="D35" s="15"/>
      <c r="G35" s="29"/>
      <c r="H35" s="26"/>
      <c r="I35" s="26"/>
      <c r="J35" s="26"/>
      <c r="K35" s="26"/>
      <c r="L35" s="87" t="s">
        <v>33</v>
      </c>
      <c r="M35" s="41">
        <v>0.13</v>
      </c>
      <c r="N35" s="28">
        <f>ROUND(IF(oknTaxType=0,0, oknTax1Rate*(oknLineTotalTaxable+IF(oknTaxTotalIncludingShippingCost=0,0,oknShippingCost))),2)</f>
        <v>0</v>
      </c>
      <c r="O35" s="18"/>
      <c r="P35" s="50"/>
    </row>
    <row r="36" spans="1:18" s="14" customFormat="1" ht="18.75" hidden="1" customHeight="1" x14ac:dyDescent="0.2">
      <c r="A36" s="58"/>
      <c r="B36" s="58"/>
      <c r="C36" s="15"/>
      <c r="D36" s="15"/>
      <c r="G36" s="29"/>
      <c r="H36" s="29"/>
      <c r="I36" s="29"/>
      <c r="J36" s="29"/>
      <c r="K36" s="26"/>
      <c r="L36" s="88" t="s">
        <v>13</v>
      </c>
      <c r="M36" s="41">
        <v>0.05</v>
      </c>
      <c r="N36" s="28">
        <f>ROUND(IF(oknTaxType&lt;&gt;2,0,oknTax2Rate*(oknLineTotalTaxable+IF(oknTaxTotalIncludingShippingCost=0,0,oknShippingCost)+IF(oknTax2IsAppliedToTax1=0,0,oknTax1))),2)</f>
        <v>0</v>
      </c>
      <c r="O36" s="30"/>
      <c r="P36" s="50"/>
    </row>
    <row r="37" spans="1:18" s="14" customFormat="1" ht="18.75" customHeight="1" x14ac:dyDescent="0.2">
      <c r="A37" s="58"/>
      <c r="B37" s="58"/>
      <c r="C37" s="15"/>
      <c r="D37" s="15"/>
      <c r="F37" s="31" t="s">
        <v>28</v>
      </c>
      <c r="G37" s="29"/>
      <c r="H37" s="29"/>
      <c r="I37" s="29"/>
      <c r="J37" s="29"/>
      <c r="K37" s="26"/>
      <c r="M37" s="27" t="s">
        <v>2</v>
      </c>
      <c r="N37" s="37">
        <v>0</v>
      </c>
      <c r="O37" s="32"/>
      <c r="P37" s="50"/>
    </row>
    <row r="38" spans="1:18" s="14" customFormat="1" ht="18.75" customHeight="1" x14ac:dyDescent="0.2">
      <c r="A38" s="58"/>
      <c r="B38" s="58"/>
      <c r="C38" s="15"/>
      <c r="D38" s="15"/>
      <c r="F38" s="124"/>
      <c r="G38" s="125"/>
      <c r="H38" s="125"/>
      <c r="I38" s="125"/>
      <c r="J38" s="125"/>
      <c r="K38" s="126"/>
      <c r="M38" s="7" t="s">
        <v>3</v>
      </c>
      <c r="N38" s="28">
        <f>ROUND(oknSubTotal + oknShippingCost + IF(oknTaxType=0,0,IF(oknTaxType=1,oknTax1,oknTax1+oknTax2)),2)</f>
        <v>0</v>
      </c>
      <c r="O38" s="18"/>
      <c r="P38" s="50"/>
    </row>
    <row r="39" spans="1:18" s="11" customFormat="1" ht="18.75" customHeight="1" x14ac:dyDescent="0.2">
      <c r="A39" s="51"/>
      <c r="B39" s="51"/>
      <c r="C39" s="16"/>
      <c r="D39" s="16"/>
      <c r="F39" s="127"/>
      <c r="G39" s="128"/>
      <c r="H39" s="128"/>
      <c r="I39" s="128"/>
      <c r="J39" s="128"/>
      <c r="K39" s="129"/>
      <c r="M39" s="7" t="s">
        <v>6</v>
      </c>
      <c r="N39" s="37">
        <v>0</v>
      </c>
      <c r="P39" s="49"/>
      <c r="R39" s="14"/>
    </row>
    <row r="40" spans="1:18" s="11" customFormat="1" ht="18.75" customHeight="1" x14ac:dyDescent="0.2">
      <c r="A40" s="51"/>
      <c r="B40" s="51"/>
      <c r="C40" s="16"/>
      <c r="D40" s="16"/>
      <c r="F40" s="127"/>
      <c r="G40" s="128"/>
      <c r="H40" s="128"/>
      <c r="I40" s="128"/>
      <c r="J40" s="128"/>
      <c r="K40" s="129"/>
      <c r="M40" s="7" t="s">
        <v>31</v>
      </c>
      <c r="N40" s="42">
        <v>0</v>
      </c>
      <c r="P40" s="49"/>
      <c r="R40" s="11" t="s">
        <v>30</v>
      </c>
    </row>
    <row r="41" spans="1:18" s="11" customFormat="1" ht="18.75" customHeight="1" x14ac:dyDescent="0.2">
      <c r="A41" s="51"/>
      <c r="B41" s="51"/>
      <c r="C41" s="16"/>
      <c r="D41" s="16"/>
      <c r="F41" s="130"/>
      <c r="G41" s="131"/>
      <c r="H41" s="131"/>
      <c r="I41" s="131"/>
      <c r="J41" s="131"/>
      <c r="K41" s="132"/>
      <c r="M41" s="7" t="s">
        <v>7</v>
      </c>
      <c r="N41" s="28">
        <f>oknBalanceDue+oknAccountBalance</f>
        <v>0</v>
      </c>
      <c r="P41" s="49"/>
      <c r="R41" s="43">
        <f>ROUND(oknTotal-oknPayments,2)</f>
        <v>0</v>
      </c>
    </row>
    <row r="42" spans="1:18" s="11" customFormat="1" ht="18.75" hidden="1" customHeight="1" x14ac:dyDescent="0.2">
      <c r="A42" s="51"/>
      <c r="B42" s="51"/>
      <c r="C42" s="16"/>
      <c r="D42" s="16"/>
      <c r="F42" s="38" t="s">
        <v>27</v>
      </c>
      <c r="P42" s="49"/>
    </row>
    <row r="43" spans="1:18" s="11" customFormat="1" ht="18.75" hidden="1" customHeight="1" x14ac:dyDescent="0.2">
      <c r="A43" s="51"/>
      <c r="B43" s="51"/>
      <c r="C43" s="16"/>
      <c r="D43" s="16"/>
      <c r="F43" s="96" t="s">
        <v>23</v>
      </c>
      <c r="G43" s="97"/>
      <c r="H43" s="83" t="s">
        <v>3</v>
      </c>
      <c r="I43" s="83" t="s">
        <v>29</v>
      </c>
      <c r="J43" s="83" t="s">
        <v>26</v>
      </c>
      <c r="K43" s="121" t="s">
        <v>25</v>
      </c>
      <c r="L43" s="122"/>
      <c r="M43" s="123"/>
      <c r="N43" s="86" t="s">
        <v>24</v>
      </c>
      <c r="P43" s="49"/>
    </row>
    <row r="44" spans="1:18" s="11" customFormat="1" ht="18.75" hidden="1" customHeight="1" x14ac:dyDescent="0.2">
      <c r="A44" s="51"/>
      <c r="B44" s="51"/>
      <c r="C44" s="16"/>
      <c r="D44" s="16"/>
      <c r="F44" s="39"/>
      <c r="G44" s="39"/>
      <c r="H44" s="40"/>
      <c r="I44" s="40"/>
      <c r="J44" s="40"/>
      <c r="K44" s="40"/>
      <c r="L44" s="40"/>
      <c r="M44" s="40"/>
      <c r="N44" s="40"/>
      <c r="P44" s="49"/>
    </row>
    <row r="45" spans="1:18" s="11" customFormat="1" ht="18.75" hidden="1" customHeight="1" x14ac:dyDescent="0.2">
      <c r="A45" s="51"/>
      <c r="B45" s="51"/>
      <c r="C45" s="16"/>
      <c r="D45" s="16"/>
      <c r="F45" s="39"/>
      <c r="G45" s="39"/>
      <c r="H45" s="40"/>
      <c r="I45" s="40"/>
      <c r="J45" s="40"/>
      <c r="K45" s="40"/>
      <c r="L45" s="40"/>
      <c r="M45" s="40"/>
      <c r="N45" s="40"/>
      <c r="P45" s="49"/>
    </row>
    <row r="46" spans="1:18" s="11" customFormat="1" ht="6" customHeight="1" x14ac:dyDescent="0.2">
      <c r="A46" s="51"/>
      <c r="B46" s="51"/>
      <c r="C46" s="16"/>
      <c r="D46" s="16"/>
      <c r="F46" s="84"/>
      <c r="G46" s="84"/>
      <c r="H46" s="84"/>
      <c r="I46" s="84"/>
      <c r="J46" s="84"/>
      <c r="K46" s="84"/>
      <c r="L46" s="84"/>
      <c r="M46" s="84"/>
      <c r="N46" s="84"/>
      <c r="P46" s="49"/>
    </row>
    <row r="47" spans="1:18" ht="22.5" customHeight="1" x14ac:dyDescent="0.2">
      <c r="F47" s="135" t="s">
        <v>21</v>
      </c>
      <c r="G47" s="136"/>
      <c r="H47" s="136"/>
      <c r="I47" s="136"/>
      <c r="J47" s="136"/>
      <c r="K47" s="136"/>
      <c r="L47" s="136"/>
      <c r="M47" s="136"/>
      <c r="N47" s="136"/>
    </row>
    <row r="48" spans="1:18" ht="13.15" customHeight="1" x14ac:dyDescent="0.2">
      <c r="F48" s="85"/>
      <c r="G48" s="85"/>
      <c r="H48" s="85"/>
      <c r="I48" s="85"/>
      <c r="J48" s="85"/>
      <c r="K48" s="85"/>
      <c r="L48" s="85"/>
      <c r="M48" s="85"/>
      <c r="N48" s="85"/>
    </row>
    <row r="49" spans="6:14" x14ac:dyDescent="0.2">
      <c r="F49" s="120"/>
      <c r="G49" s="120"/>
      <c r="H49" s="120"/>
      <c r="I49" s="120"/>
      <c r="J49" s="120"/>
      <c r="K49" s="120"/>
      <c r="L49" s="120"/>
      <c r="M49" s="120"/>
      <c r="N49" s="120"/>
    </row>
    <row r="921" spans="1:1" hidden="1" x14ac:dyDescent="0.2">
      <c r="A921" s="81" t="s">
        <v>52</v>
      </c>
    </row>
    <row r="934" spans="1:1" hidden="1" x14ac:dyDescent="0.2">
      <c r="A934" s="81" t="s">
        <v>50</v>
      </c>
    </row>
    <row r="976" spans="1:1" hidden="1" x14ac:dyDescent="0.2">
      <c r="A976" s="81" t="s">
        <v>52</v>
      </c>
    </row>
    <row r="979" spans="1:1" hidden="1" x14ac:dyDescent="0.2">
      <c r="A979" s="81" t="s">
        <v>52</v>
      </c>
    </row>
  </sheetData>
  <sheetProtection sheet="1" objects="1" scenarios="1" selectLockedCells="1"/>
  <dataConsolidate/>
  <mergeCells count="64">
    <mergeCell ref="Q15:Q16"/>
    <mergeCell ref="R15:U16"/>
    <mergeCell ref="Q17:Q21"/>
    <mergeCell ref="R17:U21"/>
    <mergeCell ref="Q22:Q25"/>
    <mergeCell ref="R22:U25"/>
    <mergeCell ref="Q2:U3"/>
    <mergeCell ref="R4:U4"/>
    <mergeCell ref="Q5:Q9"/>
    <mergeCell ref="R5:U9"/>
    <mergeCell ref="Q10:Q14"/>
    <mergeCell ref="R10:U14"/>
    <mergeCell ref="F49:N49"/>
    <mergeCell ref="K43:M43"/>
    <mergeCell ref="K22:L22"/>
    <mergeCell ref="F38:K41"/>
    <mergeCell ref="K33:L33"/>
    <mergeCell ref="H27:J27"/>
    <mergeCell ref="H29:J29"/>
    <mergeCell ref="K29:L29"/>
    <mergeCell ref="K32:L32"/>
    <mergeCell ref="K30:L30"/>
    <mergeCell ref="F47:N47"/>
    <mergeCell ref="H30:J30"/>
    <mergeCell ref="H32:J32"/>
    <mergeCell ref="K26:L26"/>
    <mergeCell ref="K31:L31"/>
    <mergeCell ref="K28:L28"/>
    <mergeCell ref="A3:B3"/>
    <mergeCell ref="A4:B4"/>
    <mergeCell ref="A5:B5"/>
    <mergeCell ref="A6:B6"/>
    <mergeCell ref="K27:L27"/>
    <mergeCell ref="F21:G21"/>
    <mergeCell ref="K24:L24"/>
    <mergeCell ref="K25:L25"/>
    <mergeCell ref="J17:M17"/>
    <mergeCell ref="J18:M18"/>
    <mergeCell ref="K23:L23"/>
    <mergeCell ref="H18:I18"/>
    <mergeCell ref="H21:J21"/>
    <mergeCell ref="H17:I17"/>
    <mergeCell ref="M5:N5"/>
    <mergeCell ref="M6:N6"/>
    <mergeCell ref="F43:G43"/>
    <mergeCell ref="H28:J28"/>
    <mergeCell ref="H25:J25"/>
    <mergeCell ref="H26:J26"/>
    <mergeCell ref="H22:J22"/>
    <mergeCell ref="H31:J31"/>
    <mergeCell ref="H33:J33"/>
    <mergeCell ref="H24:J24"/>
    <mergeCell ref="H23:J23"/>
    <mergeCell ref="K21:L21"/>
    <mergeCell ref="H10:J10"/>
    <mergeCell ref="H13:J13"/>
    <mergeCell ref="H11:J11"/>
    <mergeCell ref="H12:J12"/>
    <mergeCell ref="H14:J14"/>
    <mergeCell ref="M10:N10"/>
    <mergeCell ref="M11:N11"/>
    <mergeCell ref="M12:N12"/>
    <mergeCell ref="M14:N14"/>
    <mergeCell ref="M13:N13"/>
  </mergeCells>
  <phoneticPr fontId="7" type="noConversion"/>
  <dataValidations count="8">
    <dataValidation type="textLength" allowBlank="1" showInputMessage="1" showErrorMessage="1" sqref="H18:I18 M14:N14 M6 N18 F22:F33 H9 H12:J12 H14:J14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9 K22:M33 M35:M36 N37" xr:uid="{00000000-0002-0000-0000-000001000000}">
      <formula1>999999999.99</formula1>
    </dataValidation>
    <dataValidation type="textLength" allowBlank="1" showInputMessage="1" showErrorMessage="1" sqref="G35 F38:K41 G36:J37" xr:uid="{00000000-0002-0000-0000-000002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28:J33 H27:H33 H22:J24" xr:uid="{00000000-0002-0000-0000-000003000000}">
      <formula1>100</formula1>
    </dataValidation>
    <dataValidation type="date" allowBlank="1" showErrorMessage="1" errorTitle="Invalid Input" error="Please enter a valid date." sqref="M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M12:N13 H10:J10 M10:N10 H12:J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M11:N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34" r:id="rId2" tooltip="Environmental Consulting Billing Form" display="http://www.invoicingtemplate.com/environmental-consulting.html" xr:uid="{00000000-0004-0000-0000-000001000000}"/>
    <hyperlink ref="AIZ1" r:id="rId3" tooltip="Environmental Consulting Invoice Template" display="http://www.invoicingtemplate.com/environmental-consulting.html" xr:uid="{00000000-0004-0000-0000-000002000000}"/>
    <hyperlink ref="A979" r:id="rId4" tooltip="Environmental Consulting Billing Form" display="http://www.invoicingtemplate.com/environmental-consulting.html" xr:uid="{00000000-0004-0000-0000-000003000000}"/>
    <hyperlink ref="AKM1" r:id="rId5" tooltip="Environmental Consulting Invoice Template" display="http://www.invoicingtemplate.com/environmental-consulting.html" xr:uid="{00000000-0004-0000-0000-000004000000}"/>
    <hyperlink ref="A976" r:id="rId6" tooltip="Environmental Consulting Billing Form" display="http://www.invoicingtemplate.com/environmental-consulting.html" xr:uid="{00000000-0004-0000-0000-000005000000}"/>
    <hyperlink ref="AJP1" r:id="rId7" tooltip="Environmental Consulting Invoice Template" display="http://www.invoicingtemplate.com/environmental-consulting.html" xr:uid="{00000000-0004-0000-0000-000006000000}"/>
    <hyperlink ref="A921" r:id="rId8" tooltip="Environmental Consulting Billing Form" display="http://www.invoicingtemplate.com/environmental-consulting.html" xr:uid="{00000000-0004-0000-0000-000007000000}"/>
    <hyperlink ref="AKR1" r:id="rId9" tooltip="Environmental Consulting Invoice Template" display="http://www.invoicingtemplate.com/environmental-consult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88" r:id="rId13" name="oknWidget_taxable1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21</xdr:row>
                    <xdr:rowOff>28575</xdr:rowOff>
                  </from>
                  <to>
                    <xdr:col>1</xdr:col>
                    <xdr:colOff>476250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4" name="oknWidget_taxable2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22</xdr:row>
                    <xdr:rowOff>19050</xdr:rowOff>
                  </from>
                  <to>
                    <xdr:col>1</xdr:col>
                    <xdr:colOff>476250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5" name="oknWidget_taxable3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23</xdr:row>
                    <xdr:rowOff>28575</xdr:rowOff>
                  </from>
                  <to>
                    <xdr:col>1</xdr:col>
                    <xdr:colOff>476250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6" name="oknWidget_taxable4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24</xdr:row>
                    <xdr:rowOff>38100</xdr:rowOff>
                  </from>
                  <to>
                    <xdr:col>1</xdr:col>
                    <xdr:colOff>476250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7" name="oknWidget_taxable5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25</xdr:row>
                    <xdr:rowOff>19050</xdr:rowOff>
                  </from>
                  <to>
                    <xdr:col>1</xdr:col>
                    <xdr:colOff>476250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8" name="oknWidget_taxable6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26</xdr:row>
                    <xdr:rowOff>19050</xdr:rowOff>
                  </from>
                  <to>
                    <xdr:col>1</xdr:col>
                    <xdr:colOff>476250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19" name="oknWidget_taxable7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27</xdr:row>
                    <xdr:rowOff>28575</xdr:rowOff>
                  </from>
                  <to>
                    <xdr:col>1</xdr:col>
                    <xdr:colOff>476250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20" name="oknWidget_taxable8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28</xdr:row>
                    <xdr:rowOff>19050</xdr:rowOff>
                  </from>
                  <to>
                    <xdr:col>1</xdr:col>
                    <xdr:colOff>476250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21" name="oknWidget_taxable9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28</xdr:row>
                    <xdr:rowOff>238125</xdr:rowOff>
                  </from>
                  <to>
                    <xdr:col>1</xdr:col>
                    <xdr:colOff>476250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22" name="oknWidget_taxable10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30</xdr:row>
                    <xdr:rowOff>0</xdr:rowOff>
                  </from>
                  <to>
                    <xdr:col>1</xdr:col>
                    <xdr:colOff>476250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23" name="oknWidget_taxable11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31</xdr:row>
                    <xdr:rowOff>0</xdr:rowOff>
                  </from>
                  <to>
                    <xdr:col>1</xdr:col>
                    <xdr:colOff>476250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24" name="oknWidget_taxable12">
              <controlPr defaultSize="0" autoFill="0" autoLine="0" autoPict="0" altText="">
                <anchor moveWithCells="1">
                  <from>
                    <xdr:col>1</xdr:col>
                    <xdr:colOff>180975</xdr:colOff>
                    <xdr:row>32</xdr:row>
                    <xdr:rowOff>9525</xdr:rowOff>
                  </from>
                  <to>
                    <xdr:col>1</xdr:col>
                    <xdr:colOff>476250</xdr:colOff>
                    <xdr:row>32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FA7E-B630-4057-9B76-03CF879F77B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135</vt:i4>
      </vt:variant>
    </vt:vector>
  </HeadingPairs>
  <TitlesOfParts>
    <vt:vector size="137" baseType="lpstr">
      <vt:lpstr>Invoice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oknShipName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Environmental Consulting Invoice Template</dc:title>
  <dc:subject>"Environmental Consulting Invoice Template" summary: This bill form for environmental consulting companies / firms is a service invoice template. It features an &amp;quot;Attention&amp;quot; section near the &amp;quot;Bill To&amp;quot; section, and also a custom field for showing &amp;quot;Previous Balance&amp;quot; on current invoice.</dc:subject>
  <dc:creator>https://www.invoicingtemplate.com/</dc:creator>
  <cp:keywords/>
  <dc:description>https://www.invoicingtemplate.com/environmental-consulting.html</dc:description>
  <cp:lastModifiedBy>liangjun yu</cp:lastModifiedBy>
  <cp:lastPrinted>2017-04-17T22:43:55Z</cp:lastPrinted>
  <dcterms:created xsi:type="dcterms:W3CDTF">2000-07-27T22:24:14Z</dcterms:created>
  <dcterms:modified xsi:type="dcterms:W3CDTF">2024-03-08T11:27:11Z</dcterms:modified>
  <cp:category>Environmental Consulting Invoice Template, Environmental Consulting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197, Waco, Texas, 134432, 124805, 7000771363326789790?+7.71%, 89.0 sq mi, 230.5 km2, 1,510/sq mi, 580/km2, 31°33′36″N 97°11′10″W? / ?31.5601°N 97.1860°W? / 31.5601; -97.1860? (Waco)</vt:lpwstr>
  </property>
</Properties>
</file>