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3006\"/>
    </mc:Choice>
  </mc:AlternateContent>
  <xr:revisionPtr revIDLastSave="0" documentId="13_ncr:1_{62208071-2969-4142-BB7B-B8DC2EFE4381}" xr6:coauthVersionLast="47" xr6:coauthVersionMax="47" xr10:uidLastSave="{00000000-0000-0000-0000-000000000000}"/>
  <bookViews>
    <workbookView xWindow="-120" yWindow="-120" windowWidth="29040" windowHeight="15720" tabRatio="827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7" r:id="rId8"/>
    <sheet name="UniformSoftware.com" sheetId="18" r:id="rId9"/>
    <sheet name="Office-Kit.com.System" sheetId="2" state="veryHidden" r:id="rId10"/>
  </sheets>
  <definedNames>
    <definedName name="InvoicingTemplateLinkTarget" hidden="1">'Office-Kit.com.System'!$A$1</definedName>
    <definedName name="oknAccountBalance">Invoice!$N$45</definedName>
    <definedName name="oknBalanceDue">Invoice!$R$46</definedName>
    <definedName name="oknCompanyAddress">Invoice!$J$6</definedName>
    <definedName name="oknCompanyCityStateZip">Invoice!$J$7</definedName>
    <definedName name="oknCompanyContact">Invoice!$M$5</definedName>
    <definedName name="oknCompanyName">Invoice!$H$3</definedName>
    <definedName name="oknCost_1">Invoice!$D$27</definedName>
    <definedName name="oknCost_10">Invoice!$D$36</definedName>
    <definedName name="oknCost_11">Invoice!$D$37</definedName>
    <definedName name="oknCost_12">Invoice!$D$38</definedName>
    <definedName name="oknCost_2">Invoice!$D$28</definedName>
    <definedName name="oknCost_3">Invoice!$D$29</definedName>
    <definedName name="oknCost_4">Invoice!$D$30</definedName>
    <definedName name="oknCost_5">Invoice!$D$31</definedName>
    <definedName name="oknCost_6">Invoice!$D$32</definedName>
    <definedName name="oknCost_7">Invoice!$D$33</definedName>
    <definedName name="oknCost_8">Invoice!$D$34</definedName>
    <definedName name="oknCost_9">Invoice!$D$35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Invoice!$A$5</definedName>
    <definedName name="oknDueDate">Invoice!$N$23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Invoice!$N$12</definedName>
    <definedName name="oknInvoiceID">Invoice!$N$13</definedName>
    <definedName name="oknLineTotal_1">Invoice!$AK$32</definedName>
    <definedName name="oknLineTotal_10">Invoice!$AK$41</definedName>
    <definedName name="oknLineTotal_11">Invoice!$AK$42</definedName>
    <definedName name="oknLineTotal_12">Invoice!$AK$43</definedName>
    <definedName name="oknLineTotal_2">Invoice!$AK$33</definedName>
    <definedName name="oknLineTotal_3">Invoice!$AK$34</definedName>
    <definedName name="oknLineTotal_4">Invoice!$AK$35</definedName>
    <definedName name="oknLineTotal_5">Invoice!$AK$36</definedName>
    <definedName name="oknLineTotal_6">Invoice!$AK$37</definedName>
    <definedName name="oknLineTotal_7">Invoice!$AK$38</definedName>
    <definedName name="oknLineTotal_8">Invoice!$AK$39</definedName>
    <definedName name="oknLineTotal_9">Invoice!$AK$40</definedName>
    <definedName name="oknLineTotalTaxable">Invoice!$D$39</definedName>
    <definedName name="oknNotes">Invoice!$F$43</definedName>
    <definedName name="oknOrderID">Invoice!$AI$28</definedName>
    <definedName name="oknPaymentAmount">Invoice!$H$48</definedName>
    <definedName name="oknPaymentCheckNumber">Invoice!$K$48</definedName>
    <definedName name="oknPaymentCreatedDate">Invoice!$F$48</definedName>
    <definedName name="oknPaymentDetail">Invoice!$F$49:$N$56</definedName>
    <definedName name="oknPaymentNotes">Invoice!$N$48</definedName>
    <definedName name="oknPaymentPaymentTerm">Invoice!$J$48</definedName>
    <definedName name="oknPayments">Invoice!$N$44</definedName>
    <definedName name="oknPaymentTerm">Invoice!$L$23</definedName>
    <definedName name="oknPaymentTotalApplied">Invoice!$I$48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Invoice!$N$27</definedName>
    <definedName name="oknPrice_10">Invoice!$N$36</definedName>
    <definedName name="oknPrice_11">Invoice!$N$37</definedName>
    <definedName name="oknPrice_12">Invoice!$N$38</definedName>
    <definedName name="oknPrice_2">Invoice!$N$28</definedName>
    <definedName name="oknPrice_3">Invoice!$N$29</definedName>
    <definedName name="oknPrice_4">Invoice!$N$30</definedName>
    <definedName name="oknPrice_5">Invoice!$N$31</definedName>
    <definedName name="oknPrice_6">Invoice!$N$32</definedName>
    <definedName name="oknPrice_7">Invoice!$N$33</definedName>
    <definedName name="oknPrice_8">Invoice!$N$34</definedName>
    <definedName name="oknPrice_9">Invoice!$N$35</definedName>
    <definedName name="oknPrInvoiceID">'Payment Report'!$D$13</definedName>
    <definedName name="oknPrNotes">'Payment Report'!$F$13</definedName>
    <definedName name="oknProductID_1">Invoice!$A$27</definedName>
    <definedName name="oknProductID_10">Invoice!$A$36</definedName>
    <definedName name="oknProductID_11">Invoice!$A$37</definedName>
    <definedName name="oknProductID_12">Invoice!$A$38</definedName>
    <definedName name="oknProductID_2">Invoice!$A$28</definedName>
    <definedName name="oknProductID_3">Invoice!$A$29</definedName>
    <definedName name="oknProductID_4">Invoice!$A$30</definedName>
    <definedName name="oknProductID_5">Invoice!$A$31</definedName>
    <definedName name="oknProductID_6">Invoice!$A$32</definedName>
    <definedName name="oknProductID_7">Invoice!$A$33</definedName>
    <definedName name="oknProductID_8">Invoice!$A$34</definedName>
    <definedName name="oknProductID_9">Invoice!$A$35</definedName>
    <definedName name="oknProductName_1">Invoice!$F$27</definedName>
    <definedName name="oknProductName_10">Invoice!$F$36</definedName>
    <definedName name="oknProductName_11">Invoice!$F$37</definedName>
    <definedName name="oknProductName_12">Invoice!$F$38</definedName>
    <definedName name="oknProductName_2">Invoice!$F$28</definedName>
    <definedName name="oknProductName_3">Invoice!$F$29</definedName>
    <definedName name="oknProductName_4">Invoice!$F$30</definedName>
    <definedName name="oknProductName_5">Invoice!$F$31</definedName>
    <definedName name="oknProductName_6">Invoice!$F$32</definedName>
    <definedName name="oknProductName_7">Invoice!$F$33</definedName>
    <definedName name="oknProductName_8">Invoice!$F$34</definedName>
    <definedName name="oknProductName_9">Invoice!$F$35</definedName>
    <definedName name="oknProjectDescription">Invoice!$L$19</definedName>
    <definedName name="oknProjectID">Invoice!$L$16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Invoice!$AI$32</definedName>
    <definedName name="oknQuantity_10">Invoice!$AI$41</definedName>
    <definedName name="oknQuantity_11">Invoice!$AI$42</definedName>
    <definedName name="oknQuantity_12">Invoice!$AI$43</definedName>
    <definedName name="oknQuantity_2">Invoice!$AI$33</definedName>
    <definedName name="oknQuantity_3">Invoice!$AI$34</definedName>
    <definedName name="oknQuantity_4">Invoice!$AI$35</definedName>
    <definedName name="oknQuantity_5">Invoice!$AI$36</definedName>
    <definedName name="oknQuantity_6">Invoice!$AI$37</definedName>
    <definedName name="oknQuantity_7">Invoice!$AI$38</definedName>
    <definedName name="oknQuantity_8">Invoice!$AI$39</definedName>
    <definedName name="oknQuantity_9">Invoice!$AI$40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ef_1">Invoice!$J$27</definedName>
    <definedName name="oknRef_10">Invoice!$J$36</definedName>
    <definedName name="oknRef_11">Invoice!$J$37</definedName>
    <definedName name="oknRef_12">Invoice!$J$38</definedName>
    <definedName name="oknRef_2">Invoice!$J$28</definedName>
    <definedName name="oknRef_3">Invoice!$J$29</definedName>
    <definedName name="oknRef_4">Invoice!$J$30</definedName>
    <definedName name="oknRef_5">Invoice!$J$31</definedName>
    <definedName name="oknRef_6">Invoice!$J$32</definedName>
    <definedName name="oknRef_7">Invoice!$J$33</definedName>
    <definedName name="oknRef_8">Invoice!$J$34</definedName>
    <definedName name="oknRef_9">Invoice!$J$35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Invoice!$AK$28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Invoice!$AJ$19</definedName>
    <definedName name="oknShipCityStateZip">Invoice!$AJ$20</definedName>
    <definedName name="oknShipContact">Invoice!$AJ$23</definedName>
    <definedName name="oknShipCountry">Invoice!$AJ$22</definedName>
    <definedName name="oknShipDate">Invoice!$AM$28</definedName>
    <definedName name="oknShipName">Invoice!$AJ$18</definedName>
    <definedName name="oknShippingCost">Invoice!$N$42</definedName>
    <definedName name="oknShipVia">Invoice!$AN$28</definedName>
    <definedName name="oknShipZipPostcode">Invoice!$AJ$21</definedName>
    <definedName name="oknStatus">Invoice!$A$7</definedName>
    <definedName name="oknSubTotal">Invoice!$N$39</definedName>
    <definedName name="oknTax1">Invoice!$N$40</definedName>
    <definedName name="oknTax1Name">Invoice!$L$40</definedName>
    <definedName name="oknTax1Rate">Invoice!$R$40</definedName>
    <definedName name="oknTax1RateDefault">Invoice!$C$17</definedName>
    <definedName name="oknTax2">Invoice!$N$41</definedName>
    <definedName name="oknTax2IsAppliedToTax1">Invoice!$C$15</definedName>
    <definedName name="oknTax2Name">Invoice!$L$41</definedName>
    <definedName name="oknTax2Rate">Invoice!$M$41</definedName>
    <definedName name="oknTax2RateDefault">Invoice!$C$19</definedName>
    <definedName name="oknTaxable_1">Invoice!$C$27</definedName>
    <definedName name="oknTaxable_10">Invoice!$C$36</definedName>
    <definedName name="oknTaxable_11">Invoice!$C$37</definedName>
    <definedName name="oknTaxable_12">Invoice!$C$38</definedName>
    <definedName name="oknTaxable_2">Invoice!$C$28</definedName>
    <definedName name="oknTaxable_3">Invoice!$C$29</definedName>
    <definedName name="oknTaxable_4">Invoice!$C$30</definedName>
    <definedName name="oknTaxable_5">Invoice!$C$31</definedName>
    <definedName name="oknTaxable_6">Invoice!$C$32</definedName>
    <definedName name="oknTaxable_7">Invoice!$C$33</definedName>
    <definedName name="oknTaxable_8">Invoice!$C$34</definedName>
    <definedName name="oknTaxable_9">Invoice!$C$35</definedName>
    <definedName name="oknTaxTotalIncludingShippingCost">Invoice!$C$16</definedName>
    <definedName name="oknTaxType">Invoice!$C$14</definedName>
    <definedName name="oknTotal">Invoice!$N$43</definedName>
    <definedName name="oknTotalBalance">Invoice!$N$46</definedName>
    <definedName name="oknWhoAddress">Invoice!$F$16</definedName>
    <definedName name="oknWhoCityStateZip">Invoice!$F$17</definedName>
    <definedName name="oknWhoCountry">Invoice!$F$19</definedName>
    <definedName name="oknWhoID">Invoice!$F$14</definedName>
    <definedName name="oknWhoName">Invoice!$F$15</definedName>
    <definedName name="oknWhoPhone">Invoice!$F$20</definedName>
    <definedName name="oknWhoZipPostcode">Invoice!$F$18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Invoice!$E$3:$N$58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Invoice!$3:$26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K43" i="1" l="1"/>
  <c r="AK42" i="1"/>
  <c r="AK40" i="1"/>
  <c r="AK39" i="1"/>
  <c r="AK38" i="1"/>
  <c r="AK37" i="1"/>
  <c r="AK36" i="1"/>
  <c r="AK35" i="1"/>
  <c r="AK34" i="1"/>
  <c r="AK33" i="1"/>
  <c r="AK32" i="1"/>
  <c r="N39" i="1" l="1"/>
  <c r="B3" i="14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AK41" i="1"/>
  <c r="N41" i="1"/>
  <c r="D39" i="1" l="1" a="1"/>
  <c r="D39" i="1" s="1"/>
  <c r="N40" i="1" s="1"/>
  <c r="N43" i="1" s="1"/>
  <c r="R46" i="1" s="1"/>
  <c r="N46" i="1" s="1"/>
</calcChain>
</file>

<file path=xl/sharedStrings.xml><?xml version="1.0" encoding="utf-8"?>
<sst xmlns="http://schemas.openxmlformats.org/spreadsheetml/2006/main" count="218" uniqueCount="147">
  <si>
    <t>DATE:</t>
  </si>
  <si>
    <t>Bill To:</t>
  </si>
  <si>
    <t>Ship To:</t>
  </si>
  <si>
    <t>SHIPPING &amp; HANDLING</t>
  </si>
  <si>
    <t>TOTAL</t>
  </si>
  <si>
    <t>SoftID</t>
    <phoneticPr fontId="6" type="noConversion"/>
  </si>
  <si>
    <t>DbPath</t>
    <phoneticPr fontId="6" type="noConversion"/>
  </si>
  <si>
    <t>Price</t>
  </si>
  <si>
    <t>Quantity</t>
  </si>
  <si>
    <t>HowToCloseBook</t>
    <phoneticPr fontId="6" type="noConversion"/>
  </si>
  <si>
    <t>Valid Value:</t>
    <phoneticPr fontId="6" type="noConversion"/>
  </si>
  <si>
    <t xml:space="preserve">0=Auto discard changes,  1=AutoSave,   2=DefaultOperation,prompt </t>
    <phoneticPr fontId="6" type="noConversion"/>
  </si>
  <si>
    <t>SavingInvoicePromptForPayment</t>
    <phoneticPr fontId="6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</si>
  <si>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</si>
  <si>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</si>
  <si>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</si>
  <si>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</si>
  <si>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</si>
  <si>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</si>
  <si>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</si>
  <si>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</si>
  <si>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</si>
  <si>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6" type="noConversion"/>
  </si>
  <si>
    <t>ExtractingInvoiceCopyPageSetup</t>
    <phoneticPr fontId="6" type="noConversion"/>
  </si>
  <si>
    <t>SUBTOTAL</t>
  </si>
  <si>
    <t>PAID</t>
  </si>
  <si>
    <t>TOTAL DUE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</si>
  <si>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</si>
  <si>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</si>
  <si>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</si>
  <si>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</si>
  <si>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</si>
  <si>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</si>
  <si>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</si>
  <si>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</si>
  <si>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</si>
  <si>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</si>
  <si>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</si>
  <si>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</si>
  <si>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</si>
  <si>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</si>
  <si>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</si>
  <si>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</si>
  <si>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</si>
  <si>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</si>
  <si>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</si>
  <si>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</si>
  <si>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</si>
  <si>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</si>
  <si>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</si>
  <si>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</si>
  <si>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</si>
  <si>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</si>
  <si>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</si>
  <si>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</si>
  <si>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</si>
  <si>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</si>
  <si>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</si>
  <si>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</si>
  <si>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</si>
  <si>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</si>
  <si>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</si>
  <si>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</si>
  <si>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INVOICE #: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</si>
  <si>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</si>
  <si>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</si>
  <si>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</si>
  <si>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</si>
  <si>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</si>
  <si>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</si>
  <si>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</si>
  <si>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</si>
  <si>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</si>
  <si>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</si>
  <si>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</si>
  <si>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</si>
  <si>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Terms</t>
  </si>
  <si>
    <t>cost</t>
  </si>
  <si>
    <t>TaxSystem</t>
  </si>
  <si>
    <t>INVOICE</t>
  </si>
  <si>
    <t>DATE</t>
    <phoneticPr fontId="6" type="noConversion"/>
  </si>
  <si>
    <t>NOTES</t>
    <phoneticPr fontId="6" type="noConversion"/>
  </si>
  <si>
    <t>CHECK/MONEY ORDER#</t>
    <phoneticPr fontId="6" type="noConversion"/>
  </si>
  <si>
    <t>TYPE</t>
    <phoneticPr fontId="6" type="noConversion"/>
  </si>
  <si>
    <t>PAYMENT DETAIL</t>
    <phoneticPr fontId="3" type="noConversion"/>
  </si>
  <si>
    <t>NOTES:</t>
  </si>
  <si>
    <t>$C$3</t>
  </si>
  <si>
    <t>Total Applied</t>
  </si>
  <si>
    <t>APPLIED</t>
  </si>
  <si>
    <r>
      <t>C</t>
    </r>
    <r>
      <rPr>
        <sz val="10"/>
        <rFont val="Arial"/>
        <family val="2"/>
      </rPr>
      <t>urrent Invoice Balance</t>
    </r>
    <phoneticPr fontId="3" type="noConversion"/>
  </si>
  <si>
    <t>PREVIOUS BALANCE</t>
    <phoneticPr fontId="3" type="noConversion"/>
  </si>
  <si>
    <t>Balance forward</t>
  </si>
  <si>
    <t>Current balance</t>
  </si>
  <si>
    <t>Invoice total</t>
  </si>
  <si>
    <t>Payment total</t>
  </si>
  <si>
    <t>Document#</t>
  </si>
  <si>
    <t>Status</t>
  </si>
  <si>
    <t>Balance</t>
  </si>
  <si>
    <t>Template#</t>
  </si>
  <si>
    <t>Pending</t>
  </si>
  <si>
    <t>Disallow negative stock</t>
  </si>
  <si>
    <t>Michael Georgiadis</t>
  </si>
  <si>
    <t>Reference</t>
  </si>
  <si>
    <t>Fee</t>
  </si>
  <si>
    <t>V.A.T</t>
  </si>
  <si>
    <t>Project #</t>
  </si>
  <si>
    <t>Project Description</t>
  </si>
  <si>
    <t>Filters &amp; Strainers</t>
  </si>
  <si>
    <t>47 Chelmer Road
Jacobs</t>
  </si>
  <si>
    <t>South Africa</t>
  </si>
  <si>
    <t>Durban</t>
  </si>
  <si>
    <t>Sincerely</t>
  </si>
  <si>
    <t>Bank Details</t>
  </si>
  <si>
    <t>VPE1056</t>
  </si>
  <si>
    <t>Invoice</t>
  </si>
  <si>
    <t>VPE1051</t>
  </si>
  <si>
    <t>VPE1055</t>
  </si>
  <si>
    <t xml:space="preserve">[Payment] Due on Receipt </t>
  </si>
  <si>
    <t>UPS</t>
  </si>
  <si>
    <t>Your address 1</t>
  </si>
  <si>
    <t>Your address 2</t>
  </si>
  <si>
    <t>City State ZIP</t>
  </si>
  <si>
    <t>Tel: xxx xxx xxxx</t>
  </si>
  <si>
    <t>Cell: xxx xxx xxxx</t>
  </si>
  <si>
    <t>Web Site, Email Address</t>
  </si>
  <si>
    <t>c3006</t>
  </si>
  <si>
    <t>Signature (Name)</t>
  </si>
  <si>
    <t>Handwriting Signature Image</t>
  </si>
  <si>
    <t>xxxxxxxxxxx</t>
  </si>
  <si>
    <t>A/C no. xxxxx</t>
  </si>
  <si>
    <t>c3006.mdb</t>
  </si>
  <si>
    <t>Rate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</si>
  <si>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</si>
  <si>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</si>
  <si>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</si>
  <si>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</si>
  <si>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</si>
  <si>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</si>
  <si>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</si>
  <si>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</si>
  <si>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</si>
  <si>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Engineering Service Billing Sample - c3006</t>
  </si>
  <si>
    <t>Engineering Service Billing Form - 48, Arlington, Texas, 392772, 365438, 7000747979137363930?+7.48%, 95.8 sq mi, 248.1 km2, 4,100/sq mi, 1,600/km2, 32°42′03″N 97°07′29″W? / ?32.7007°N 97.1247°W? / 32.7007; -97.1247? (Arlington)</t>
  </si>
  <si>
    <t>Engineering Service Billing Samplec3006 - 48, Arlington, Texas, 392772, 365438, 7000747979137363930?+7.48%, 95.8 sq mi, 248.1 km2, 4,100/sq mi, 1,600/km2, 32°42′03″N 97°07′29″W? / ?32.7007°N 97.1247°W? / 32.7007; -97.1247? (Arlington)</t>
  </si>
  <si>
    <t>3FI6I6I5DI1D</t>
  </si>
  <si>
    <t>a1</t>
  </si>
  <si>
    <t>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</si>
</sst>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  <numFmt numFmtId="174" formatCode="[$-409]d\-mmm\-yyyy;@"/>
  </numFmts>
  <fonts count="2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Arial Black"/>
      <family val="2"/>
    </font>
    <font>
      <b/>
      <sz val="20"/>
      <name val="Calibri"/>
      <family val="2"/>
    </font>
    <font>
      <b/>
      <sz val="10"/>
      <name val="Calibri"/>
      <family val="2"/>
    </font>
    <font>
      <sz val="10"/>
      <name val="Trebuchet MS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8"/>
      <color theme="4"/>
      <name val="Arial"/>
      <family val="2"/>
    </font>
    <font>
      <sz val="12"/>
      <color theme="4"/>
      <name val="Arial"/>
      <family val="2"/>
    </font>
    <font>
      <sz val="10"/>
      <color theme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6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24" fillId="0" borderId="0"/>
    <xf numFmtId="0" fontId="1" fillId="0" borderId="0"/>
  </cellStyleXfs>
  <cellXfs count="23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/>
    <xf numFmtId="0" fontId="0" fillId="2" borderId="0" xfId="0" applyFill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0" fillId="2" borderId="0" xfId="0" applyFill="1" applyProtection="1">
      <protection locked="0" hidden="1"/>
    </xf>
    <xf numFmtId="0" fontId="0" fillId="0" borderId="0" xfId="0" applyProtection="1">
      <protection locked="0" hidden="1"/>
    </xf>
    <xf numFmtId="0" fontId="5" fillId="0" borderId="0" xfId="0" applyFont="1" applyAlignment="1">
      <alignment horizontal="right"/>
    </xf>
    <xf numFmtId="0" fontId="2" fillId="2" borderId="0" xfId="0" applyFont="1" applyFill="1"/>
    <xf numFmtId="0" fontId="5" fillId="0" borderId="0" xfId="0" applyFont="1" applyAlignment="1">
      <alignment horizontal="center"/>
    </xf>
    <xf numFmtId="164" fontId="9" fillId="3" borderId="1" xfId="0" applyNumberFormat="1" applyFont="1" applyFill="1" applyBorder="1" applyAlignment="1">
      <alignment horizontal="center"/>
    </xf>
    <xf numFmtId="164" fontId="5" fillId="2" borderId="0" xfId="0" applyNumberFormat="1" applyFont="1" applyFill="1"/>
    <xf numFmtId="164" fontId="5" fillId="0" borderId="0" xfId="0" applyNumberFormat="1" applyFont="1"/>
    <xf numFmtId="0" fontId="5" fillId="0" borderId="0" xfId="0" applyFont="1" applyAlignment="1">
      <alignment horizontal="left" indent="1"/>
    </xf>
    <xf numFmtId="0" fontId="5" fillId="2" borderId="0" xfId="0" applyFont="1" applyFill="1"/>
    <xf numFmtId="0" fontId="9" fillId="3" borderId="1" xfId="0" applyFont="1" applyFill="1" applyBorder="1" applyAlignment="1">
      <alignment horizontal="center"/>
    </xf>
    <xf numFmtId="14" fontId="9" fillId="3" borderId="1" xfId="0" applyNumberFormat="1" applyFont="1" applyFill="1" applyBorder="1" applyAlignment="1">
      <alignment horizontal="center"/>
    </xf>
    <xf numFmtId="0" fontId="5" fillId="2" borderId="0" xfId="0" applyFont="1" applyFill="1" applyAlignment="1">
      <alignment horizontal="left" indent="1"/>
    </xf>
    <xf numFmtId="4" fontId="5" fillId="2" borderId="0" xfId="0" applyNumberFormat="1" applyFont="1" applyFill="1"/>
    <xf numFmtId="4" fontId="5" fillId="0" borderId="0" xfId="0" applyNumberFormat="1" applyFont="1"/>
    <xf numFmtId="4" fontId="9" fillId="3" borderId="1" xfId="0" applyNumberFormat="1" applyFont="1" applyFill="1" applyBorder="1" applyAlignment="1">
      <alignment horizontal="center"/>
    </xf>
    <xf numFmtId="14" fontId="5" fillId="2" borderId="0" xfId="0" applyNumberFormat="1" applyFont="1" applyFill="1"/>
    <xf numFmtId="14" fontId="5" fillId="0" borderId="0" xfId="0" applyNumberFormat="1" applyFont="1"/>
    <xf numFmtId="14" fontId="9" fillId="0" borderId="0" xfId="0" applyNumberFormat="1" applyFont="1"/>
    <xf numFmtId="14" fontId="11" fillId="0" borderId="0" xfId="0" applyNumberFormat="1" applyFont="1"/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14" fontId="11" fillId="0" borderId="0" xfId="0" applyNumberFormat="1" applyFont="1" applyAlignment="1">
      <alignment horizontal="left" indent="1"/>
    </xf>
    <xf numFmtId="0" fontId="10" fillId="0" borderId="0" xfId="0" applyFont="1" applyAlignment="1">
      <alignment horizontal="right"/>
    </xf>
    <xf numFmtId="168" fontId="5" fillId="0" borderId="0" xfId="0" applyNumberFormat="1" applyFont="1" applyAlignment="1">
      <alignment horizontal="left" shrinkToFit="1"/>
    </xf>
    <xf numFmtId="0" fontId="9" fillId="0" borderId="0" xfId="0" applyFont="1" applyAlignment="1">
      <alignment horizontal="left"/>
    </xf>
    <xf numFmtId="40" fontId="5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4" fontId="5" fillId="0" borderId="0" xfId="0" applyNumberFormat="1" applyFont="1" applyAlignment="1">
      <alignment shrinkToFit="1"/>
    </xf>
    <xf numFmtId="0" fontId="9" fillId="0" borderId="0" xfId="0" applyFont="1"/>
    <xf numFmtId="4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indent="1"/>
    </xf>
    <xf numFmtId="0" fontId="8" fillId="0" borderId="0" xfId="0" applyFont="1" applyProtection="1">
      <protection locked="0" hidden="1"/>
    </xf>
    <xf numFmtId="0" fontId="8" fillId="0" borderId="0" xfId="0" applyFont="1"/>
    <xf numFmtId="0" fontId="8" fillId="2" borderId="0" xfId="0" applyFont="1" applyFill="1"/>
    <xf numFmtId="0" fontId="8" fillId="0" borderId="0" xfId="0" applyFont="1" applyAlignment="1" applyProtection="1">
      <alignment horizontal="right"/>
      <protection locked="0" hidden="1"/>
    </xf>
    <xf numFmtId="0" fontId="4" fillId="0" borderId="0" xfId="0" applyFont="1"/>
    <xf numFmtId="0" fontId="4" fillId="2" borderId="0" xfId="0" applyFont="1" applyFill="1"/>
    <xf numFmtId="0" fontId="8" fillId="0" borderId="0" xfId="0" applyFont="1" applyAlignment="1" applyProtection="1">
      <alignment vertical="center"/>
      <protection locked="0" hidden="1"/>
    </xf>
    <xf numFmtId="0" fontId="8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 hidden="1"/>
    </xf>
    <xf numFmtId="14" fontId="4" fillId="0" borderId="2" xfId="0" applyNumberFormat="1" applyFont="1" applyBorder="1" applyAlignment="1" applyProtection="1">
      <alignment horizontal="center" vertical="center"/>
      <protection locked="0"/>
    </xf>
    <xf numFmtId="14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Protection="1">
      <protection locked="0" hidden="1"/>
    </xf>
    <xf numFmtId="0" fontId="4" fillId="0" borderId="0" xfId="0" applyFont="1" applyAlignment="1" applyProtection="1">
      <alignment vertical="center"/>
      <protection locked="0"/>
    </xf>
    <xf numFmtId="171" fontId="4" fillId="0" borderId="4" xfId="0" applyNumberFormat="1" applyFont="1" applyBorder="1" applyAlignment="1" applyProtection="1">
      <alignment horizontal="left" vertical="center"/>
      <protection hidden="1"/>
    </xf>
    <xf numFmtId="44" fontId="4" fillId="0" borderId="0" xfId="0" applyNumberFormat="1" applyFont="1" applyAlignment="1">
      <alignment horizontal="left" vertical="center"/>
    </xf>
    <xf numFmtId="171" fontId="4" fillId="4" borderId="5" xfId="0" applyNumberFormat="1" applyFont="1" applyFill="1" applyBorder="1" applyAlignment="1" applyProtection="1">
      <alignment horizontal="left" vertical="center"/>
      <protection hidden="1"/>
    </xf>
    <xf numFmtId="166" fontId="4" fillId="0" borderId="0" xfId="0" applyNumberFormat="1" applyFont="1" applyAlignment="1">
      <alignment horizontal="left" vertical="center"/>
    </xf>
    <xf numFmtId="171" fontId="4" fillId="0" borderId="5" xfId="0" applyNumberFormat="1" applyFont="1" applyBorder="1" applyAlignment="1" applyProtection="1">
      <alignment horizontal="left" vertical="center"/>
      <protection hidden="1"/>
    </xf>
    <xf numFmtId="171" fontId="4" fillId="4" borderId="6" xfId="0" applyNumberFormat="1" applyFont="1" applyFill="1" applyBorder="1" applyAlignment="1" applyProtection="1">
      <alignment horizontal="left" vertical="center"/>
      <protection hidden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 indent="1"/>
    </xf>
    <xf numFmtId="43" fontId="4" fillId="0" borderId="7" xfId="0" applyNumberFormat="1" applyFont="1" applyBorder="1" applyAlignment="1" applyProtection="1">
      <alignment horizontal="right" vertical="center"/>
      <protection hidden="1"/>
    </xf>
    <xf numFmtId="0" fontId="4" fillId="0" borderId="0" xfId="0" applyFont="1" applyAlignment="1">
      <alignment vertical="top" wrapText="1"/>
    </xf>
    <xf numFmtId="10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3" fontId="4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right"/>
    </xf>
    <xf numFmtId="0" fontId="13" fillId="2" borderId="0" xfId="0" applyFont="1" applyFill="1"/>
    <xf numFmtId="0" fontId="13" fillId="0" borderId="0" xfId="0" applyFont="1"/>
    <xf numFmtId="168" fontId="4" fillId="0" borderId="0" xfId="0" applyNumberFormat="1" applyFont="1" applyAlignment="1">
      <alignment horizontal="left" shrinkToFit="1"/>
    </xf>
    <xf numFmtId="0" fontId="4" fillId="0" borderId="0" xfId="0" applyFont="1" applyAlignment="1">
      <alignment horizontal="left"/>
    </xf>
    <xf numFmtId="0" fontId="9" fillId="3" borderId="1" xfId="0" applyFont="1" applyFill="1" applyBorder="1"/>
    <xf numFmtId="43" fontId="4" fillId="0" borderId="7" xfId="0" applyNumberFormat="1" applyFont="1" applyBorder="1" applyAlignment="1" applyProtection="1">
      <alignment horizontal="right" vertical="center"/>
      <protection locked="0" hidden="1"/>
    </xf>
    <xf numFmtId="0" fontId="3" fillId="0" borderId="0" xfId="0" applyFont="1" applyAlignment="1">
      <alignment vertical="center"/>
    </xf>
    <xf numFmtId="173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0" fontId="4" fillId="0" borderId="0" xfId="0" applyNumberFormat="1" applyFont="1" applyAlignment="1" applyProtection="1">
      <alignment horizontal="right" vertical="center" indent="1"/>
      <protection locked="0"/>
    </xf>
    <xf numFmtId="14" fontId="9" fillId="3" borderId="8" xfId="0" applyNumberFormat="1" applyFont="1" applyFill="1" applyBorder="1" applyAlignment="1">
      <alignment horizontal="left" indent="1"/>
    </xf>
    <xf numFmtId="4" fontId="5" fillId="0" borderId="0" xfId="0" applyNumberFormat="1" applyFont="1" applyAlignment="1">
      <alignment horizontal="left" indent="1"/>
    </xf>
    <xf numFmtId="14" fontId="5" fillId="0" borderId="0" xfId="0" applyNumberFormat="1" applyFont="1" applyAlignment="1">
      <alignment horizontal="right"/>
    </xf>
    <xf numFmtId="14" fontId="9" fillId="0" borderId="0" xfId="0" applyNumberFormat="1" applyFont="1" applyAlignment="1">
      <alignment horizontal="left"/>
    </xf>
    <xf numFmtId="14" fontId="9" fillId="0" borderId="0" xfId="0" applyNumberFormat="1" applyFont="1" applyAlignment="1">
      <alignment horizontal="right"/>
    </xf>
    <xf numFmtId="14" fontId="5" fillId="2" borderId="0" xfId="0" applyNumberFormat="1" applyFont="1" applyFill="1" applyAlignment="1">
      <alignment horizontal="right"/>
    </xf>
    <xf numFmtId="164" fontId="5" fillId="0" borderId="0" xfId="0" applyNumberFormat="1" applyFont="1" applyAlignment="1">
      <alignment horizontal="left" indent="1"/>
    </xf>
    <xf numFmtId="164" fontId="9" fillId="3" borderId="6" xfId="0" applyNumberFormat="1" applyFont="1" applyFill="1" applyBorder="1" applyAlignment="1">
      <alignment horizontal="left" indent="1"/>
    </xf>
    <xf numFmtId="164" fontId="5" fillId="0" borderId="9" xfId="0" applyNumberFormat="1" applyFont="1" applyBorder="1" applyProtection="1">
      <protection locked="0"/>
    </xf>
    <xf numFmtId="164" fontId="5" fillId="0" borderId="7" xfId="0" applyNumberFormat="1" applyFont="1" applyBorder="1" applyProtection="1">
      <protection locked="0"/>
    </xf>
    <xf numFmtId="0" fontId="5" fillId="0" borderId="0" xfId="0" applyFont="1" applyAlignment="1">
      <alignment wrapText="1"/>
    </xf>
    <xf numFmtId="170" fontId="14" fillId="2" borderId="0" xfId="0" applyNumberFormat="1" applyFont="1" applyFill="1" applyAlignment="1">
      <alignment horizontal="right" vertical="center"/>
    </xf>
    <xf numFmtId="165" fontId="14" fillId="2" borderId="0" xfId="0" applyNumberFormat="1" applyFont="1" applyFill="1" applyAlignment="1">
      <alignment horizontal="right" vertical="center"/>
    </xf>
    <xf numFmtId="0" fontId="15" fillId="2" borderId="0" xfId="0" applyFont="1" applyFill="1" applyAlignment="1">
      <alignment vertical="center"/>
    </xf>
    <xf numFmtId="0" fontId="15" fillId="2" borderId="0" xfId="0" applyFont="1" applyFill="1"/>
    <xf numFmtId="0" fontId="3" fillId="2" borderId="0" xfId="0" applyFont="1" applyFill="1" applyAlignment="1">
      <alignment horizontal="right" vertical="center"/>
    </xf>
    <xf numFmtId="43" fontId="4" fillId="0" borderId="1" xfId="0" applyNumberFormat="1" applyFont="1" applyBorder="1" applyAlignment="1" applyProtection="1">
      <alignment horizontal="right" vertical="center"/>
      <protection locked="0" hidden="1"/>
    </xf>
    <xf numFmtId="0" fontId="16" fillId="0" borderId="0" xfId="0" applyFont="1"/>
    <xf numFmtId="43" fontId="4" fillId="0" borderId="1" xfId="0" applyNumberFormat="1" applyFont="1" applyBorder="1" applyAlignment="1" applyProtection="1">
      <alignment horizontal="right" vertical="center"/>
      <protection hidden="1"/>
    </xf>
    <xf numFmtId="0" fontId="9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 applyProtection="1">
      <alignment horizontal="center"/>
      <protection locked="0"/>
    </xf>
    <xf numFmtId="169" fontId="4" fillId="0" borderId="9" xfId="0" applyNumberFormat="1" applyFont="1" applyBorder="1" applyAlignment="1" applyProtection="1">
      <alignment horizontal="right" vertical="center" indent="1"/>
      <protection locked="0"/>
    </xf>
    <xf numFmtId="169" fontId="4" fillId="4" borderId="10" xfId="0" applyNumberFormat="1" applyFont="1" applyFill="1" applyBorder="1" applyAlignment="1" applyProtection="1">
      <alignment horizontal="right" vertical="center" indent="1"/>
      <protection locked="0"/>
    </xf>
    <xf numFmtId="169" fontId="4" fillId="0" borderId="10" xfId="0" applyNumberFormat="1" applyFont="1" applyBorder="1" applyAlignment="1" applyProtection="1">
      <alignment horizontal="right" vertical="center" indent="1"/>
      <protection locked="0"/>
    </xf>
    <xf numFmtId="169" fontId="4" fillId="4" borderId="7" xfId="0" applyNumberFormat="1" applyFont="1" applyFill="1" applyBorder="1" applyAlignment="1" applyProtection="1">
      <alignment horizontal="right" vertical="center" indent="1"/>
      <protection locked="0"/>
    </xf>
    <xf numFmtId="0" fontId="17" fillId="0" borderId="0" xfId="0" applyFont="1" applyAlignment="1">
      <alignment horizontal="center" vertical="center"/>
    </xf>
    <xf numFmtId="173" fontId="5" fillId="0" borderId="0" xfId="0" applyNumberFormat="1" applyFont="1" applyAlignment="1" applyProtection="1">
      <alignment horizontal="left" vertical="center" indent="6"/>
      <protection locked="0"/>
    </xf>
    <xf numFmtId="0" fontId="0" fillId="0" borderId="0" xfId="0" applyAlignment="1">
      <alignment vertical="top"/>
    </xf>
    <xf numFmtId="0" fontId="18" fillId="0" borderId="0" xfId="0" applyFont="1"/>
    <xf numFmtId="0" fontId="18" fillId="0" borderId="0" xfId="0" applyFont="1" applyAlignment="1">
      <alignment vertical="top"/>
    </xf>
    <xf numFmtId="174" fontId="4" fillId="0" borderId="0" xfId="0" applyNumberFormat="1" applyFont="1" applyAlignment="1" applyProtection="1">
      <alignment horizontal="left" vertical="center" indent="1" shrinkToFit="1"/>
      <protection locked="0"/>
    </xf>
    <xf numFmtId="49" fontId="4" fillId="0" borderId="0" xfId="0" applyNumberFormat="1" applyFont="1" applyAlignment="1" applyProtection="1">
      <alignment horizontal="left" vertical="center" indent="1"/>
      <protection locked="0"/>
    </xf>
    <xf numFmtId="0" fontId="4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0" fillId="5" borderId="11" xfId="0" applyNumberFormat="1" applyFill="1" applyBorder="1" applyAlignment="1" applyProtection="1">
      <alignment horizontal="left" vertical="center"/>
      <protection locked="0"/>
    </xf>
    <xf numFmtId="49" fontId="0" fillId="5" borderId="13" xfId="0" applyNumberFormat="1" applyFill="1" applyBorder="1" applyAlignment="1" applyProtection="1">
      <alignment horizontal="left" vertical="center"/>
      <protection locked="0"/>
    </xf>
    <xf numFmtId="49" fontId="0" fillId="5" borderId="8" xfId="0" applyNumberFormat="1" applyFill="1" applyBorder="1" applyAlignment="1" applyProtection="1">
      <alignment horizontal="left" vertical="center"/>
      <protection locked="0"/>
    </xf>
    <xf numFmtId="0" fontId="0" fillId="2" borderId="0" xfId="0" applyFill="1" applyAlignment="1">
      <alignment vertical="center"/>
    </xf>
    <xf numFmtId="0" fontId="8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2" borderId="0" xfId="0" applyFill="1" applyAlignment="1">
      <alignment horizontal="right" vertical="center"/>
    </xf>
    <xf numFmtId="0" fontId="4" fillId="6" borderId="0" xfId="0" applyFont="1" applyFill="1" applyAlignment="1" applyProtection="1">
      <alignment vertical="center"/>
      <protection locked="0"/>
    </xf>
    <xf numFmtId="0" fontId="4" fillId="0" borderId="27" xfId="3" applyFont="1" applyBorder="1"/>
    <xf numFmtId="0" fontId="25" fillId="0" borderId="28" xfId="3" applyFont="1" applyBorder="1" applyAlignment="1">
      <alignment horizontal="left" vertical="center"/>
    </xf>
    <xf numFmtId="0" fontId="19" fillId="0" borderId="27" xfId="3" applyBorder="1"/>
    <xf numFmtId="0" fontId="19" fillId="0" borderId="0" xfId="3"/>
    <xf numFmtId="0" fontId="20" fillId="0" borderId="29" xfId="3" applyFont="1" applyBorder="1" applyAlignment="1">
      <alignment horizontal="left" wrapText="1" indent="1"/>
    </xf>
    <xf numFmtId="0" fontId="20" fillId="0" borderId="27" xfId="3" applyFont="1" applyBorder="1"/>
    <xf numFmtId="0" fontId="24" fillId="0" borderId="0" xfId="4"/>
    <xf numFmtId="0" fontId="20" fillId="0" borderId="27" xfId="3" applyFont="1" applyBorder="1" applyAlignment="1">
      <alignment horizontal="left" wrapText="1"/>
    </xf>
    <xf numFmtId="0" fontId="21" fillId="0" borderId="27" xfId="3" applyFont="1" applyBorder="1" applyAlignment="1">
      <alignment horizontal="left" wrapText="1"/>
    </xf>
    <xf numFmtId="0" fontId="22" fillId="0" borderId="27" xfId="2" applyBorder="1" applyAlignment="1" applyProtection="1">
      <alignment horizontal="left" wrapText="1"/>
    </xf>
    <xf numFmtId="0" fontId="20" fillId="0" borderId="27" xfId="3" applyFont="1" applyBorder="1" applyAlignment="1">
      <alignment horizontal="left"/>
    </xf>
    <xf numFmtId="0" fontId="4" fillId="0" borderId="0" xfId="3" applyFont="1"/>
    <xf numFmtId="0" fontId="7" fillId="0" borderId="0" xfId="1" applyAlignment="1" applyProtection="1"/>
    <xf numFmtId="0" fontId="7" fillId="2" borderId="0" xfId="1" applyFill="1" applyAlignment="1" applyProtection="1"/>
    <xf numFmtId="43" fontId="9" fillId="3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9" fillId="3" borderId="1" xfId="0" applyFont="1" applyFill="1" applyBorder="1" applyAlignment="1" applyProtection="1">
      <alignment horizontal="centerContinuous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0" fontId="1" fillId="0" borderId="0" xfId="5"/>
    <xf numFmtId="0" fontId="27" fillId="7" borderId="0" xfId="0" applyFont="1" applyFill="1" applyAlignment="1" applyProtection="1">
      <alignment vertical="center"/>
      <protection hidden="1"/>
    </xf>
    <xf numFmtId="14" fontId="4" fillId="0" borderId="2" xfId="0" applyNumberFormat="1" applyFont="1" applyBorder="1" applyAlignment="1" applyProtection="1">
      <alignment horizontal="center" vertical="center"/>
      <protection locked="0"/>
    </xf>
    <xf numFmtId="14" fontId="4" fillId="0" borderId="3" xfId="0" applyNumberFormat="1" applyFont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167" fontId="4" fillId="0" borderId="11" xfId="0" applyNumberFormat="1" applyFont="1" applyBorder="1" applyAlignment="1" applyProtection="1">
      <alignment horizontal="right" vertical="center" indent="1"/>
      <protection locked="0"/>
    </xf>
    <xf numFmtId="167" fontId="4" fillId="0" borderId="4" xfId="0" applyNumberFormat="1" applyFont="1" applyBorder="1" applyAlignment="1" applyProtection="1">
      <alignment horizontal="right" vertical="center" indent="1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 applyProtection="1">
      <alignment horizontal="center"/>
      <protection locked="0"/>
    </xf>
    <xf numFmtId="0" fontId="3" fillId="3" borderId="2" xfId="0" applyFont="1" applyFill="1" applyBorder="1" applyAlignment="1">
      <alignment horizontal="center"/>
    </xf>
    <xf numFmtId="0" fontId="3" fillId="3" borderId="18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18" xfId="0" applyFont="1" applyBorder="1" applyAlignment="1" applyProtection="1">
      <alignment horizontal="center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top" wrapText="1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4" fillId="0" borderId="12" xfId="0" applyFont="1" applyBorder="1" applyAlignment="1" applyProtection="1">
      <alignment horizontal="left" vertical="center"/>
      <protection locked="0"/>
    </xf>
    <xf numFmtId="0" fontId="4" fillId="0" borderId="4" xfId="0" applyFont="1" applyBorder="1" applyAlignment="1" applyProtection="1">
      <alignment horizontal="left" vertical="center"/>
      <protection locked="0"/>
    </xf>
    <xf numFmtId="0" fontId="3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top" wrapText="1"/>
    </xf>
    <xf numFmtId="0" fontId="0" fillId="4" borderId="13" xfId="0" applyFill="1" applyBorder="1" applyAlignment="1" applyProtection="1">
      <alignment horizontal="left" vertical="center"/>
      <protection locked="0"/>
    </xf>
    <xf numFmtId="0" fontId="4" fillId="4" borderId="0" xfId="0" applyFont="1" applyFill="1" applyAlignment="1" applyProtection="1">
      <alignment horizontal="left" vertical="center"/>
      <protection locked="0"/>
    </xf>
    <xf numFmtId="0" fontId="4" fillId="4" borderId="5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left" vertical="center"/>
      <protection locked="0"/>
    </xf>
    <xf numFmtId="0" fontId="3" fillId="3" borderId="1" xfId="0" applyFont="1" applyFill="1" applyBorder="1" applyAlignment="1">
      <alignment horizontal="center" vertical="center"/>
    </xf>
    <xf numFmtId="0" fontId="0" fillId="0" borderId="13" xfId="0" applyBorder="1" applyAlignment="1" applyProtection="1">
      <alignment horizontal="left" vertical="center"/>
      <protection locked="0"/>
    </xf>
    <xf numFmtId="0" fontId="4" fillId="0" borderId="5" xfId="0" applyFont="1" applyBorder="1" applyAlignment="1" applyProtection="1">
      <alignment horizontal="left" vertical="center"/>
      <protection locked="0"/>
    </xf>
    <xf numFmtId="0" fontId="9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wrapText="1"/>
    </xf>
    <xf numFmtId="167" fontId="4" fillId="4" borderId="8" xfId="0" applyNumberFormat="1" applyFont="1" applyFill="1" applyBorder="1" applyAlignment="1" applyProtection="1">
      <alignment horizontal="right" vertical="center" indent="1"/>
      <protection locked="0"/>
    </xf>
    <xf numFmtId="167" fontId="4" fillId="4" borderId="6" xfId="0" applyNumberFormat="1" applyFont="1" applyFill="1" applyBorder="1" applyAlignment="1" applyProtection="1">
      <alignment horizontal="right" vertical="center" indent="1"/>
      <protection locked="0"/>
    </xf>
    <xf numFmtId="167" fontId="4" fillId="0" borderId="13" xfId="0" applyNumberFormat="1" applyFont="1" applyBorder="1" applyAlignment="1" applyProtection="1">
      <alignment horizontal="right" vertical="center" indent="1"/>
      <protection locked="0"/>
    </xf>
    <xf numFmtId="167" fontId="4" fillId="0" borderId="5" xfId="0" applyNumberFormat="1" applyFont="1" applyBorder="1" applyAlignment="1" applyProtection="1">
      <alignment horizontal="right" vertical="center" indent="1"/>
      <protection locked="0"/>
    </xf>
    <xf numFmtId="167" fontId="4" fillId="4" borderId="13" xfId="0" applyNumberFormat="1" applyFont="1" applyFill="1" applyBorder="1" applyAlignment="1" applyProtection="1">
      <alignment horizontal="right" vertical="center" indent="1"/>
      <protection locked="0"/>
    </xf>
    <xf numFmtId="167" fontId="4" fillId="4" borderId="5" xfId="0" applyNumberFormat="1" applyFont="1" applyFill="1" applyBorder="1" applyAlignment="1" applyProtection="1">
      <alignment horizontal="right" vertical="center" indent="1"/>
      <protection locked="0"/>
    </xf>
    <xf numFmtId="0" fontId="17" fillId="0" borderId="15" xfId="0" applyFon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4" fillId="0" borderId="5" xfId="0" applyFont="1" applyBorder="1" applyAlignment="1" applyProtection="1">
      <alignment horizontal="left" vertical="top"/>
      <protection locked="0"/>
    </xf>
    <xf numFmtId="0" fontId="4" fillId="0" borderId="8" xfId="0" applyFont="1" applyBorder="1" applyAlignment="1" applyProtection="1">
      <alignment horizontal="left" vertical="top"/>
      <protection locked="0"/>
    </xf>
    <xf numFmtId="0" fontId="4" fillId="0" borderId="14" xfId="0" applyFont="1" applyBorder="1" applyAlignment="1" applyProtection="1">
      <alignment horizontal="left" vertical="top"/>
      <protection locked="0"/>
    </xf>
    <xf numFmtId="0" fontId="4" fillId="0" borderId="6" xfId="0" applyFont="1" applyBorder="1" applyAlignment="1" applyProtection="1">
      <alignment horizontal="left" vertical="top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6" fillId="0" borderId="14" xfId="0" applyFont="1" applyBorder="1" applyAlignment="1" applyProtection="1">
      <alignment horizontal="center" vertical="center" wrapText="1"/>
      <protection locked="0"/>
    </xf>
    <xf numFmtId="0" fontId="4" fillId="4" borderId="13" xfId="0" applyFont="1" applyFill="1" applyBorder="1" applyAlignment="1" applyProtection="1">
      <alignment horizontal="left" vertical="center"/>
      <protection locked="0"/>
    </xf>
    <xf numFmtId="0" fontId="4" fillId="0" borderId="19" xfId="0" applyFont="1" applyBorder="1" applyAlignment="1" applyProtection="1">
      <alignment horizontal="left" vertical="top" wrapText="1"/>
      <protection locked="0"/>
    </xf>
    <xf numFmtId="0" fontId="4" fillId="0" borderId="20" xfId="0" applyFont="1" applyBorder="1" applyAlignment="1" applyProtection="1">
      <alignment horizontal="left" vertical="top" wrapText="1"/>
      <protection locked="0"/>
    </xf>
    <xf numFmtId="0" fontId="4" fillId="0" borderId="21" xfId="0" applyFont="1" applyBorder="1" applyAlignment="1" applyProtection="1">
      <alignment horizontal="left" vertical="top" wrapText="1"/>
      <protection locked="0"/>
    </xf>
    <xf numFmtId="0" fontId="4" fillId="0" borderId="22" xfId="0" applyFont="1" applyBorder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left" vertical="top" wrapText="1"/>
      <protection locked="0"/>
    </xf>
    <xf numFmtId="0" fontId="4" fillId="0" borderId="23" xfId="0" applyFont="1" applyBorder="1" applyAlignment="1" applyProtection="1">
      <alignment horizontal="left" vertical="top" wrapText="1"/>
      <protection locked="0"/>
    </xf>
    <xf numFmtId="0" fontId="4" fillId="0" borderId="24" xfId="0" applyFont="1" applyBorder="1" applyAlignment="1" applyProtection="1">
      <alignment horizontal="left" vertical="top" wrapText="1"/>
      <protection locked="0"/>
    </xf>
    <xf numFmtId="0" fontId="4" fillId="0" borderId="25" xfId="0" applyFont="1" applyBorder="1" applyAlignment="1" applyProtection="1">
      <alignment horizontal="left" vertical="top" wrapText="1"/>
      <protection locked="0"/>
    </xf>
    <xf numFmtId="0" fontId="4" fillId="0" borderId="26" xfId="0" applyFont="1" applyBorder="1" applyAlignment="1" applyProtection="1">
      <alignment horizontal="left" vertical="top" wrapText="1"/>
      <protection locked="0"/>
    </xf>
    <xf numFmtId="0" fontId="9" fillId="3" borderId="2" xfId="0" applyFont="1" applyFill="1" applyBorder="1" applyAlignment="1" applyProtection="1">
      <alignment horizontal="center" vertical="center"/>
      <protection locked="0"/>
    </xf>
    <xf numFmtId="0" fontId="9" fillId="3" borderId="18" xfId="0" applyFont="1" applyFill="1" applyBorder="1" applyAlignment="1" applyProtection="1">
      <alignment horizontal="center" vertical="center"/>
      <protection locked="0"/>
    </xf>
    <xf numFmtId="0" fontId="9" fillId="3" borderId="3" xfId="0" applyFont="1" applyFill="1" applyBorder="1" applyAlignment="1" applyProtection="1">
      <alignment horizontal="center" vertical="center"/>
      <protection locked="0"/>
    </xf>
    <xf numFmtId="172" fontId="9" fillId="3" borderId="2" xfId="0" applyNumberFormat="1" applyFont="1" applyFill="1" applyBorder="1" applyAlignment="1" applyProtection="1">
      <alignment horizontal="center" vertical="center"/>
      <protection locked="0"/>
    </xf>
    <xf numFmtId="172" fontId="9" fillId="3" borderId="3" xfId="0" applyNumberFormat="1" applyFont="1" applyFill="1" applyBorder="1" applyAlignment="1" applyProtection="1">
      <alignment horizontal="center" vertical="center"/>
      <protection locked="0"/>
    </xf>
    <xf numFmtId="0" fontId="4" fillId="4" borderId="8" xfId="0" applyFont="1" applyFill="1" applyBorder="1" applyAlignment="1" applyProtection="1">
      <alignment horizontal="left" vertical="center"/>
      <protection locked="0"/>
    </xf>
    <xf numFmtId="0" fontId="4" fillId="4" borderId="14" xfId="0" applyFont="1" applyFill="1" applyBorder="1" applyAlignment="1" applyProtection="1">
      <alignment horizontal="left" vertical="center"/>
      <protection locked="0"/>
    </xf>
    <xf numFmtId="0" fontId="4" fillId="4" borderId="6" xfId="0" applyFont="1" applyFill="1" applyBorder="1" applyAlignment="1" applyProtection="1">
      <alignment horizontal="left" vertical="center"/>
      <protection locked="0"/>
    </xf>
    <xf numFmtId="0" fontId="4" fillId="0" borderId="13" xfId="0" applyFont="1" applyBorder="1" applyAlignment="1" applyProtection="1">
      <alignment horizontal="left" vertical="center"/>
      <protection locked="0"/>
    </xf>
    <xf numFmtId="0" fontId="4" fillId="4" borderId="10" xfId="0" applyFont="1" applyFill="1" applyBorder="1" applyAlignment="1" applyProtection="1">
      <alignment horizontal="left" vertical="center"/>
      <protection locked="0"/>
    </xf>
    <xf numFmtId="0" fontId="4" fillId="0" borderId="10" xfId="0" applyFont="1" applyBorder="1" applyAlignment="1" applyProtection="1">
      <alignment horizontal="left" vertical="center"/>
      <protection locked="0"/>
    </xf>
    <xf numFmtId="0" fontId="4" fillId="0" borderId="0" xfId="0" applyFont="1" applyAlignment="1" applyProtection="1">
      <alignment horizontal="right" vertical="center" indent="2"/>
      <protection locked="0"/>
    </xf>
    <xf numFmtId="0" fontId="4" fillId="0" borderId="5" xfId="0" applyFont="1" applyBorder="1" applyAlignment="1" applyProtection="1">
      <alignment horizontal="right" vertical="center" indent="2"/>
      <protection locked="0"/>
    </xf>
    <xf numFmtId="14" fontId="9" fillId="3" borderId="11" xfId="0" applyNumberFormat="1" applyFont="1" applyFill="1" applyBorder="1" applyAlignment="1">
      <alignment horizontal="left" indent="1"/>
    </xf>
    <xf numFmtId="14" fontId="9" fillId="3" borderId="4" xfId="0" applyNumberFormat="1" applyFont="1" applyFill="1" applyBorder="1" applyAlignment="1">
      <alignment horizontal="left" indent="1"/>
    </xf>
    <xf numFmtId="14" fontId="9" fillId="3" borderId="8" xfId="0" applyNumberFormat="1" applyFont="1" applyFill="1" applyBorder="1" applyAlignment="1">
      <alignment horizontal="left" indent="1"/>
    </xf>
    <xf numFmtId="14" fontId="9" fillId="3" borderId="6" xfId="0" applyNumberFormat="1" applyFont="1" applyFill="1" applyBorder="1" applyAlignment="1">
      <alignment horizontal="left" indent="1"/>
    </xf>
  </cellXfs>
  <cellStyles count="6">
    <cellStyle name="Hyperlink" xfId="1" builtinId="8"/>
    <cellStyle name="Hyperlink 2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37CBB796-0D81-494F-9B1E-2CBF7FDA1726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checked="Checked" fmlaLink="oknTaxable_3" lockText="1" noThreeD="1"/>
</file>

<file path=xl/ctrlProps/ctrlProp4.xml><?xml version="1.0" encoding="utf-8"?>
<formControlPr xmlns="http://schemas.microsoft.com/office/spreadsheetml/2009/9/main" objectType="CheckBox" checked="Checked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checked="Checked" fmlaLink="oknTaxable_12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engineeringserv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10</xdr:row>
      <xdr:rowOff>0</xdr:rowOff>
    </xdr:from>
    <xdr:to>
      <xdr:col>14</xdr:col>
      <xdr:colOff>0</xdr:colOff>
      <xdr:row>10</xdr:row>
      <xdr:rowOff>14859000</xdr:rowOff>
    </xdr:to>
    <xdr:sp macro="" textlink="">
      <xdr:nvSpPr>
        <xdr:cNvPr id="1640" name="Rectangle 5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>
          <a:spLocks noChangeArrowheads="1"/>
        </xdr:cNvSpPr>
      </xdr:nvSpPr>
      <xdr:spPr bwMode="auto">
        <a:xfrm>
          <a:off x="1228725" y="1914525"/>
          <a:ext cx="6438900" cy="161925"/>
        </a:xfrm>
        <a:prstGeom prst="rect">
          <a:avLst/>
        </a:prstGeom>
        <a:solidFill>
          <a:srgbClr val="000000"/>
        </a:solidFill>
        <a:ln w="9525" algn="ctr">
          <a:solidFill>
            <a:srgbClr val="000000"/>
          </a:solidFill>
          <a:round/>
          <a:headEnd/>
          <a:tailEnd/>
        </a:ln>
      </xdr:spPr>
    </xdr:sp>
    <xdr:clientData/>
  </xdr:twoCellAnchor>
  <xdr:oneCellAnchor>
    <xdr:from>
      <xdr:col>5</xdr:col>
      <xdr:colOff>9525</xdr:colOff>
      <xdr:row>0</xdr:row>
      <xdr:rowOff>95250</xdr:rowOff>
    </xdr:from>
    <xdr:ext cx="9620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9525</xdr:colOff>
      <xdr:row>0</xdr:row>
      <xdr:rowOff>400050</xdr:rowOff>
    </xdr:from>
    <xdr:ext cx="962025" cy="224998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266700</xdr:colOff>
      <xdr:row>0</xdr:row>
      <xdr:rowOff>95250</xdr:rowOff>
    </xdr:from>
    <xdr:ext cx="9620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7</xdr:col>
      <xdr:colOff>266700</xdr:colOff>
      <xdr:row>0</xdr:row>
      <xdr:rowOff>400050</xdr:rowOff>
    </xdr:from>
    <xdr:ext cx="9620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314325</xdr:colOff>
      <xdr:row>0</xdr:row>
      <xdr:rowOff>95250</xdr:rowOff>
    </xdr:from>
    <xdr:ext cx="9620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314325</xdr:colOff>
      <xdr:row>0</xdr:row>
      <xdr:rowOff>400050</xdr:rowOff>
    </xdr:from>
    <xdr:ext cx="9620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9</xdr:col>
      <xdr:colOff>695325</xdr:colOff>
      <xdr:row>0</xdr:row>
      <xdr:rowOff>95250</xdr:rowOff>
    </xdr:from>
    <xdr:ext cx="9620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44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9</xdr:col>
      <xdr:colOff>695325</xdr:colOff>
      <xdr:row>0</xdr:row>
      <xdr:rowOff>400050</xdr:rowOff>
    </xdr:from>
    <xdr:ext cx="9620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7244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123825</xdr:colOff>
      <xdr:row>0</xdr:row>
      <xdr:rowOff>95250</xdr:rowOff>
    </xdr:from>
    <xdr:ext cx="9620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573405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123825</xdr:colOff>
      <xdr:row>0</xdr:row>
      <xdr:rowOff>400050</xdr:rowOff>
    </xdr:from>
    <xdr:ext cx="9620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73405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200025</xdr:colOff>
      <xdr:row>0</xdr:row>
      <xdr:rowOff>95250</xdr:rowOff>
    </xdr:from>
    <xdr:ext cx="9620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67341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200025</xdr:colOff>
      <xdr:row>0</xdr:row>
      <xdr:rowOff>400050</xdr:rowOff>
    </xdr:from>
    <xdr:ext cx="9620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7341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5</xdr:col>
      <xdr:colOff>0</xdr:colOff>
      <xdr:row>20</xdr:row>
      <xdr:rowOff>38100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323975" y="34766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7</xdr:col>
      <xdr:colOff>847725</xdr:colOff>
      <xdr:row>20</xdr:row>
      <xdr:rowOff>38100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933700" y="3476625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5</xdr:col>
      <xdr:colOff>581025</xdr:colOff>
      <xdr:row>11</xdr:row>
      <xdr:rowOff>57150</xdr:rowOff>
    </xdr:from>
    <xdr:ext cx="295275" cy="264560"/>
    <xdr:sp macro="_xll.ExecImeCommand" textlink="">
      <xdr:nvSpPr>
        <xdr:cNvPr id="16" name="oknCboWhoID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905000" y="2133600"/>
          <a:ext cx="295275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0</xdr:col>
      <xdr:colOff>47625</xdr:colOff>
      <xdr:row>0</xdr:row>
      <xdr:rowOff>400050</xdr:rowOff>
    </xdr:from>
    <xdr:ext cx="1200150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400050"/>
          <a:ext cx="120015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oneCellAnchor>
    <xdr:from>
      <xdr:col>38</xdr:col>
      <xdr:colOff>352425</xdr:colOff>
      <xdr:row>19</xdr:row>
      <xdr:rowOff>57150</xdr:rowOff>
    </xdr:from>
    <xdr:ext cx="1724025" cy="224998"/>
    <xdr:sp macro="_xll.ExecImeCommand" textlink="">
      <xdr:nvSpPr>
        <xdr:cNvPr id="18" name="oknCmdSameAsBillTo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21412200" y="33242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oneCellAnchor>
    <xdr:from>
      <xdr:col>12</xdr:col>
      <xdr:colOff>466725</xdr:colOff>
      <xdr:row>21</xdr:row>
      <xdr:rowOff>57150</xdr:rowOff>
    </xdr:from>
    <xdr:ext cx="171450" cy="264560"/>
    <xdr:sp macro="_xll.ExecImeCommand" textlink="">
      <xdr:nvSpPr>
        <xdr:cNvPr id="19" name="oknCboPaymentTerm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6076950" y="36576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152400</xdr:colOff>
      <xdr:row>25</xdr:row>
      <xdr:rowOff>238125</xdr:rowOff>
    </xdr:from>
    <xdr:ext cx="171450" cy="264560"/>
    <xdr:sp macro="_xll.ExecImeCommand" textlink="">
      <xdr:nvSpPr>
        <xdr:cNvPr id="20" name="oknCboPID_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09625" y="43815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152400</xdr:colOff>
      <xdr:row>27</xdr:row>
      <xdr:rowOff>9525</xdr:rowOff>
    </xdr:from>
    <xdr:ext cx="171450" cy="264560"/>
    <xdr:sp macro="_xll.ExecImeCommand" textlink="">
      <xdr:nvSpPr>
        <xdr:cNvPr id="21" name="oknCboPID_2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09625" y="46482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152400</xdr:colOff>
      <xdr:row>27</xdr:row>
      <xdr:rowOff>238125</xdr:rowOff>
    </xdr:from>
    <xdr:ext cx="171450" cy="264560"/>
    <xdr:sp macro="_xll.ExecImeCommand" textlink="">
      <xdr:nvSpPr>
        <xdr:cNvPr id="22" name="oknCboPID_3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09625" y="48768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152400</xdr:colOff>
      <xdr:row>29</xdr:row>
      <xdr:rowOff>9525</xdr:rowOff>
    </xdr:from>
    <xdr:ext cx="171450" cy="264560"/>
    <xdr:sp macro="_xll.ExecImeCommand" textlink="">
      <xdr:nvSpPr>
        <xdr:cNvPr id="23" name="oknCboPID_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09625" y="5143500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152400</xdr:colOff>
      <xdr:row>30</xdr:row>
      <xdr:rowOff>19050</xdr:rowOff>
    </xdr:from>
    <xdr:ext cx="171450" cy="264560"/>
    <xdr:sp macro="_xll.ExecImeCommand" textlink="">
      <xdr:nvSpPr>
        <xdr:cNvPr id="24" name="oknCboPID_5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09625" y="54006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152400</xdr:colOff>
      <xdr:row>31</xdr:row>
      <xdr:rowOff>38100</xdr:rowOff>
    </xdr:from>
    <xdr:ext cx="171450" cy="264560"/>
    <xdr:sp macro="_xll.ExecImeCommand" textlink="">
      <xdr:nvSpPr>
        <xdr:cNvPr id="25" name="oknCboPID_6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9625" y="56673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152400</xdr:colOff>
      <xdr:row>32</xdr:row>
      <xdr:rowOff>19050</xdr:rowOff>
    </xdr:from>
    <xdr:ext cx="171450" cy="264560"/>
    <xdr:sp macro="_xll.ExecImeCommand" textlink="">
      <xdr:nvSpPr>
        <xdr:cNvPr id="26" name="oknCboPID_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09625" y="58959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152400</xdr:colOff>
      <xdr:row>33</xdr:row>
      <xdr:rowOff>38100</xdr:rowOff>
    </xdr:from>
    <xdr:ext cx="171450" cy="264560"/>
    <xdr:sp macro="_xll.ExecImeCommand" textlink="">
      <xdr:nvSpPr>
        <xdr:cNvPr id="27" name="oknCboPID_8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09625" y="616267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152400</xdr:colOff>
      <xdr:row>34</xdr:row>
      <xdr:rowOff>0</xdr:rowOff>
    </xdr:from>
    <xdr:ext cx="171450" cy="264560"/>
    <xdr:sp macro="_xll.ExecImeCommand" textlink="">
      <xdr:nvSpPr>
        <xdr:cNvPr id="28" name="oknCboPID_9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09625" y="63722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152400</xdr:colOff>
      <xdr:row>35</xdr:row>
      <xdr:rowOff>19050</xdr:rowOff>
    </xdr:from>
    <xdr:ext cx="171450" cy="264560"/>
    <xdr:sp macro="_xll.ExecImeCommand" textlink="">
      <xdr:nvSpPr>
        <xdr:cNvPr id="29" name="oknCboPID_10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09625" y="66389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152400</xdr:colOff>
      <xdr:row>36</xdr:row>
      <xdr:rowOff>0</xdr:rowOff>
    </xdr:from>
    <xdr:ext cx="171450" cy="264560"/>
    <xdr:sp macro="_xll.ExecImeCommand" textlink="">
      <xdr:nvSpPr>
        <xdr:cNvPr id="30" name="oknCboPID_11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9625" y="68675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oneCellAnchor>
    <xdr:from>
      <xdr:col>1</xdr:col>
      <xdr:colOff>152400</xdr:colOff>
      <xdr:row>37</xdr:row>
      <xdr:rowOff>19050</xdr:rowOff>
    </xdr:from>
    <xdr:ext cx="171450" cy="264560"/>
    <xdr:sp macro="_xll.ExecImeCommand" textlink="">
      <xdr:nvSpPr>
        <xdr:cNvPr id="31" name="oknCboPID_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09625" y="7134225"/>
          <a:ext cx="171450" cy="26456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vert="horz" rtlCol="0" anchor="t">
          <a:spAutoFit/>
        </a:bodyPr>
        <a:lstStyle/>
        <a:p>
          <a:endParaRPr lang="en-US"/>
        </a:p>
      </xdr:txBody>
    </xdr:sp>
    <xdr:clientData fPrintsWithSheet="0"/>
  </xdr:oneCellAnchor>
  <xdr:twoCellAnchor editAs="oneCell">
    <xdr:from>
      <xdr:col>16</xdr:col>
      <xdr:colOff>0</xdr:colOff>
      <xdr:row>2</xdr:row>
      <xdr:rowOff>0</xdr:rowOff>
    </xdr:from>
    <xdr:to>
      <xdr:col>23</xdr:col>
      <xdr:colOff>447675</xdr:colOff>
      <xdr:row>25</xdr:row>
      <xdr:rowOff>238125</xdr:rowOff>
    </xdr:to>
    <xdr:pic>
      <xdr:nvPicPr>
        <xdr:cNvPr id="57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91450" y="771525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9</xdr:col>
      <xdr:colOff>57150</xdr:colOff>
      <xdr:row>13</xdr:row>
      <xdr:rowOff>19050</xdr:rowOff>
    </xdr:from>
    <xdr:ext cx="704850" cy="264560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4086225" y="2419350"/>
          <a:ext cx="70485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l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9</xdr:col>
      <xdr:colOff>57150</xdr:colOff>
      <xdr:row>14</xdr:row>
      <xdr:rowOff>19050</xdr:rowOff>
    </xdr:from>
    <xdr:ext cx="676275" cy="264560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4086225" y="25908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l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9</xdr:col>
      <xdr:colOff>57150</xdr:colOff>
      <xdr:row>15</xdr:row>
      <xdr:rowOff>0</xdr:rowOff>
    </xdr:from>
    <xdr:ext cx="676275" cy="264560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4086225" y="27432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l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9</xdr:col>
      <xdr:colOff>47625</xdr:colOff>
      <xdr:row>15</xdr:row>
      <xdr:rowOff>171450</xdr:rowOff>
    </xdr:from>
    <xdr:ext cx="676275" cy="264560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4076700" y="29146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l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9</xdr:col>
      <xdr:colOff>47625</xdr:colOff>
      <xdr:row>17</xdr:row>
      <xdr:rowOff>0</xdr:rowOff>
    </xdr:from>
    <xdr:ext cx="676275" cy="264560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4076700" y="30956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l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9</xdr:col>
      <xdr:colOff>57150</xdr:colOff>
      <xdr:row>19</xdr:row>
      <xdr:rowOff>9525</xdr:rowOff>
    </xdr:from>
    <xdr:ext cx="676275" cy="264560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4086225" y="327660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l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37</xdr:col>
      <xdr:colOff>114300</xdr:colOff>
      <xdr:row>16</xdr:row>
      <xdr:rowOff>152400</xdr:rowOff>
    </xdr:from>
    <xdr:ext cx="685800" cy="264560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20564475" y="30765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37</xdr:col>
      <xdr:colOff>114300</xdr:colOff>
      <xdr:row>17</xdr:row>
      <xdr:rowOff>0</xdr:rowOff>
    </xdr:from>
    <xdr:ext cx="685800" cy="264560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20564475" y="309562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37</xdr:col>
      <xdr:colOff>114300</xdr:colOff>
      <xdr:row>19</xdr:row>
      <xdr:rowOff>0</xdr:rowOff>
    </xdr:from>
    <xdr:ext cx="685800" cy="264560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20564475" y="32670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37</xdr:col>
      <xdr:colOff>114300</xdr:colOff>
      <xdr:row>19</xdr:row>
      <xdr:rowOff>152400</xdr:rowOff>
    </xdr:from>
    <xdr:ext cx="685800" cy="264560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20564475" y="34194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37</xdr:col>
      <xdr:colOff>114300</xdr:colOff>
      <xdr:row>21</xdr:row>
      <xdr:rowOff>161925</xdr:rowOff>
    </xdr:from>
    <xdr:ext cx="685800" cy="264560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20564475" y="37623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361950</xdr:colOff>
          <xdr:row>25</xdr:row>
          <xdr:rowOff>200025</xdr:rowOff>
        </xdr:from>
        <xdr:to>
          <xdr:col>1</xdr:col>
          <xdr:colOff>533400</xdr:colOff>
          <xdr:row>38</xdr:row>
          <xdr:rowOff>0</xdr:rowOff>
        </xdr:to>
        <xdr:grpSp>
          <xdr:nvGrpSpPr>
            <xdr:cNvPr id="1120" name="oknWidget_taxable_group">
              <a:extLs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GrpSpPr/>
          </xdr:nvGrpSpPr>
          <xdr:grpSpPr>
            <a:xfrm>
              <a:off x="1019175" y="4505325"/>
              <a:ext cx="171450" cy="3019425"/>
              <a:chOff x="714375" y="4781551"/>
              <a:chExt cx="209550" cy="2762246"/>
            </a:xfrm>
          </xdr:grpSpPr>
          <xdr:sp macro="" textlink="">
            <xdr:nvSpPr>
              <xdr:cNvPr id="1075" name="oknWidget_taxablecheck1" hidden="1">
                <a:extLst>
                  <a:ext uri="{63B3BB69-23CF-44E3-9099-C40C66FF867C}">
                    <a14:compatExt spid="_x0000_s1075"/>
                  </a:ext>
                  <a:ext uri="{FF2B5EF4-FFF2-40B4-BE49-F238E27FC236}">
                    <a16:creationId xmlns:a16="http://schemas.microsoft.com/office/drawing/2014/main" id="{00000000-0008-0000-0000-000033040000}"/>
                  </a:ext>
                </a:extLst>
              </xdr:cNvPr>
              <xdr:cNvSpPr/>
            </xdr:nvSpPr>
            <xdr:spPr bwMode="auto">
              <a:xfrm>
                <a:off x="714375" y="4781551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6" name="oknWidget_taxablecheck2" hidden="1">
                <a:extLst>
                  <a:ext uri="{63B3BB69-23CF-44E3-9099-C40C66FF867C}">
                    <a14:compatExt spid="_x0000_s1076"/>
                  </a:ext>
                  <a:ext uri="{FF2B5EF4-FFF2-40B4-BE49-F238E27FC236}">
                    <a16:creationId xmlns:a16="http://schemas.microsoft.com/office/drawing/2014/main" id="{00000000-0008-0000-0000-000034040000}"/>
                  </a:ext>
                </a:extLst>
              </xdr:cNvPr>
              <xdr:cNvSpPr/>
            </xdr:nvSpPr>
            <xdr:spPr bwMode="auto">
              <a:xfrm>
                <a:off x="714375" y="5010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7" name="oknWidget_taxablecheck3" hidden="1">
                <a:extLst>
                  <a:ext uri="{63B3BB69-23CF-44E3-9099-C40C66FF867C}">
                    <a14:compatExt spid="_x0000_s1077"/>
                  </a:ext>
                  <a:ext uri="{FF2B5EF4-FFF2-40B4-BE49-F238E27FC236}">
                    <a16:creationId xmlns:a16="http://schemas.microsoft.com/office/drawing/2014/main" id="{00000000-0008-0000-0000-000035040000}"/>
                  </a:ext>
                </a:extLst>
              </xdr:cNvPr>
              <xdr:cNvSpPr/>
            </xdr:nvSpPr>
            <xdr:spPr bwMode="auto">
              <a:xfrm>
                <a:off x="714375" y="5238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8" name="oknWidget_taxablecheck4" hidden="1">
                <a:extLst>
                  <a:ext uri="{63B3BB69-23CF-44E3-9099-C40C66FF867C}">
                    <a14:compatExt spid="_x0000_s1078"/>
                  </a:ext>
                  <a:ext uri="{FF2B5EF4-FFF2-40B4-BE49-F238E27FC236}">
                    <a16:creationId xmlns:a16="http://schemas.microsoft.com/office/drawing/2014/main" id="{00000000-0008-0000-0000-000036040000}"/>
                  </a:ext>
                </a:extLst>
              </xdr:cNvPr>
              <xdr:cNvSpPr/>
            </xdr:nvSpPr>
            <xdr:spPr bwMode="auto">
              <a:xfrm>
                <a:off x="714375" y="5467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79" name="oknWidget_taxablecheck5" hidden="1">
                <a:extLst>
                  <a:ext uri="{63B3BB69-23CF-44E3-9099-C40C66FF867C}">
                    <a14:compatExt spid="_x0000_s1079"/>
                  </a:ext>
                  <a:ext uri="{FF2B5EF4-FFF2-40B4-BE49-F238E27FC236}">
                    <a16:creationId xmlns:a16="http://schemas.microsoft.com/office/drawing/2014/main" id="{00000000-0008-0000-0000-000037040000}"/>
                  </a:ext>
                </a:extLst>
              </xdr:cNvPr>
              <xdr:cNvSpPr/>
            </xdr:nvSpPr>
            <xdr:spPr bwMode="auto">
              <a:xfrm>
                <a:off x="714375" y="5695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0" name="oknWidget_taxablecheck6" hidden="1">
                <a:extLst>
                  <a:ext uri="{63B3BB69-23CF-44E3-9099-C40C66FF867C}">
                    <a14:compatExt spid="_x0000_s1080"/>
                  </a:ext>
                  <a:ext uri="{FF2B5EF4-FFF2-40B4-BE49-F238E27FC236}">
                    <a16:creationId xmlns:a16="http://schemas.microsoft.com/office/drawing/2014/main" id="{00000000-0008-0000-0000-000038040000}"/>
                  </a:ext>
                </a:extLst>
              </xdr:cNvPr>
              <xdr:cNvSpPr/>
            </xdr:nvSpPr>
            <xdr:spPr bwMode="auto">
              <a:xfrm>
                <a:off x="714375" y="5934075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1" name="oknWidget_taxablecheck7" hidden="1">
                <a:extLst>
                  <a:ext uri="{63B3BB69-23CF-44E3-9099-C40C66FF867C}">
                    <a14:compatExt spid="_x0000_s1081"/>
                  </a:ext>
                  <a:ext uri="{FF2B5EF4-FFF2-40B4-BE49-F238E27FC236}">
                    <a16:creationId xmlns:a16="http://schemas.microsoft.com/office/drawing/2014/main" id="{00000000-0008-0000-0000-000039040000}"/>
                  </a:ext>
                </a:extLst>
              </xdr:cNvPr>
              <xdr:cNvSpPr/>
            </xdr:nvSpPr>
            <xdr:spPr bwMode="auto">
              <a:xfrm>
                <a:off x="714375" y="61531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2" name="oknWidget_taxablecheck8" hidden="1">
                <a:extLst>
                  <a:ext uri="{63B3BB69-23CF-44E3-9099-C40C66FF867C}">
                    <a14:compatExt spid="_x0000_s1082"/>
                  </a:ext>
                  <a:ext uri="{FF2B5EF4-FFF2-40B4-BE49-F238E27FC236}">
                    <a16:creationId xmlns:a16="http://schemas.microsoft.com/office/drawing/2014/main" id="{00000000-0008-0000-0000-00003A040000}"/>
                  </a:ext>
                </a:extLst>
              </xdr:cNvPr>
              <xdr:cNvSpPr/>
            </xdr:nvSpPr>
            <xdr:spPr bwMode="auto">
              <a:xfrm>
                <a:off x="714375" y="63817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3" name="oknWidget_taxablecheck9" hidden="1">
                <a:extLst>
                  <a:ext uri="{63B3BB69-23CF-44E3-9099-C40C66FF867C}">
                    <a14:compatExt spid="_x0000_s1083"/>
                  </a:ext>
                  <a:ext uri="{FF2B5EF4-FFF2-40B4-BE49-F238E27FC236}">
                    <a16:creationId xmlns:a16="http://schemas.microsoft.com/office/drawing/2014/main" id="{00000000-0008-0000-0000-00003B040000}"/>
                  </a:ext>
                </a:extLst>
              </xdr:cNvPr>
              <xdr:cNvSpPr/>
            </xdr:nvSpPr>
            <xdr:spPr bwMode="auto">
              <a:xfrm>
                <a:off x="714375" y="66103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4" name="oknWidget_taxablecheck10" hidden="1">
                <a:extLst>
                  <a:ext uri="{63B3BB69-23CF-44E3-9099-C40C66FF867C}">
                    <a14:compatExt spid="_x0000_s1084"/>
                  </a:ext>
                  <a:ext uri="{FF2B5EF4-FFF2-40B4-BE49-F238E27FC236}">
                    <a16:creationId xmlns:a16="http://schemas.microsoft.com/office/drawing/2014/main" id="{00000000-0008-0000-0000-00003C040000}"/>
                  </a:ext>
                </a:extLst>
              </xdr:cNvPr>
              <xdr:cNvSpPr/>
            </xdr:nvSpPr>
            <xdr:spPr bwMode="auto">
              <a:xfrm>
                <a:off x="714375" y="68389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5" name="oknWidget_taxablecheck11" hidden="1">
                <a:extLst>
                  <a:ext uri="{63B3BB69-23CF-44E3-9099-C40C66FF867C}">
                    <a14:compatExt spid="_x0000_s1085"/>
                  </a:ext>
                  <a:ext uri="{FF2B5EF4-FFF2-40B4-BE49-F238E27FC236}">
                    <a16:creationId xmlns:a16="http://schemas.microsoft.com/office/drawing/2014/main" id="{00000000-0008-0000-0000-00003D040000}"/>
                  </a:ext>
                </a:extLst>
              </xdr:cNvPr>
              <xdr:cNvSpPr/>
            </xdr:nvSpPr>
            <xdr:spPr bwMode="auto">
              <a:xfrm>
                <a:off x="714375" y="7067550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  <xdr:sp macro="" textlink="">
            <xdr:nvSpPr>
              <xdr:cNvPr id="1086" name="oknWidget_taxablecheck12" hidden="1">
                <a:extLst>
                  <a:ext uri="{63B3BB69-23CF-44E3-9099-C40C66FF867C}">
                    <a14:compatExt spid="_x0000_s1086"/>
                  </a:ext>
                  <a:ext uri="{FF2B5EF4-FFF2-40B4-BE49-F238E27FC236}">
                    <a16:creationId xmlns:a16="http://schemas.microsoft.com/office/drawing/2014/main" id="{00000000-0008-0000-0000-00003E040000}"/>
                  </a:ext>
                </a:extLst>
              </xdr:cNvPr>
              <xdr:cNvSpPr/>
            </xdr:nvSpPr>
            <xdr:spPr bwMode="auto">
              <a:xfrm>
                <a:off x="714375" y="7296147"/>
                <a:ext cx="209550" cy="247650"/>
              </a:xfrm>
              <a:prstGeom prst="rect">
                <a:avLst/>
              </a:prstGeom>
              <a:noFill/>
              <a:ln>
                <a:noFill/>
              </a:ln>
              <a:extLst>
                <a:ext uri="{909E8E84-426E-40DD-AFC4-6F175D3DCCD1}">
                  <a14:hiddenFill>
                    <a:solidFill>
                      <a:srgbClr val="FFFFFF" mc:Ignorable="a14" a14:legacySpreadsheetColorIndex="65"/>
                    </a:solidFill>
                  </a14:hiddenFill>
                </a:ext>
                <a:ext uri="{91240B29-F687-4F45-9708-019B960494DF}">
                  <a14:hiddenLine w="9525">
                    <a:solidFill>
                      <a:srgbClr val="000000" mc:Ignorable="a14" a14:legacySpreadsheetColorIndex="64"/>
                    </a:solidFill>
                    <a:miter lim="800000"/>
                    <a:headEnd/>
                    <a:tailEnd/>
                  </a14:hiddenLine>
                </a:ext>
              </a:extLst>
            </xdr:spPr>
          </xdr:sp>
        </xdr:grpSp>
        <xdr:clientData fLocksWithSheet="0"/>
      </xdr:twoCellAnchor>
    </mc:Choice>
    <mc:Fallback/>
  </mc:AlternateContent>
  <xdr:twoCellAnchor editAs="oneCell">
    <xdr:from>
      <xdr:col>5</xdr:col>
      <xdr:colOff>28575</xdr:colOff>
      <xdr:row>2</xdr:row>
      <xdr:rowOff>320675</xdr:rowOff>
    </xdr:from>
    <xdr:to>
      <xdr:col>7</xdr:col>
      <xdr:colOff>66675</xdr:colOff>
      <xdr:row>9</xdr:row>
      <xdr:rowOff>101600</xdr:rowOff>
    </xdr:to>
    <xdr:pic>
      <xdr:nvPicPr>
        <xdr:cNvPr id="33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1092200"/>
          <a:ext cx="800100" cy="762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433" name="oknWidget_2">
          <a:extLst>
            <a:ext uri="{FF2B5EF4-FFF2-40B4-BE49-F238E27FC236}">
              <a16:creationId xmlns:a16="http://schemas.microsoft.com/office/drawing/2014/main" id="{00000000-0008-0000-0100-0000C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4</xdr:row>
      <xdr:rowOff>0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1">
            <a:defRPr sz="1000"/>
          </a:pPr>
          <a:r>
            <a:rPr lang="en-ZA" sz="1600" b="0" i="0" strike="noStrike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457" name="oknWidget_2">
          <a:extLst>
            <a:ext uri="{FF2B5EF4-FFF2-40B4-BE49-F238E27FC236}">
              <a16:creationId xmlns:a16="http://schemas.microsoft.com/office/drawing/2014/main" id="{00000000-0008-0000-0200-0000C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4</xdr:row>
      <xdr:rowOff>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1">
            <a:defRPr sz="1000"/>
          </a:pPr>
          <a:r>
            <a:rPr lang="en-ZA" sz="1600" b="0" i="0" strike="noStrike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481" name="oknWidget_2">
          <a:extLst>
            <a:ext uri="{FF2B5EF4-FFF2-40B4-BE49-F238E27FC236}">
              <a16:creationId xmlns:a16="http://schemas.microsoft.com/office/drawing/2014/main" id="{00000000-0008-0000-0300-0000C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4</xdr:row>
      <xdr:rowOff>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1">
            <a:defRPr sz="1000"/>
          </a:pPr>
          <a:r>
            <a:rPr lang="en-ZA" sz="1600" b="0" i="0" strike="noStrike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505" name="oknWidget_2">
          <a:extLst>
            <a:ext uri="{FF2B5EF4-FFF2-40B4-BE49-F238E27FC236}">
              <a16:creationId xmlns:a16="http://schemas.microsoft.com/office/drawing/2014/main" id="{00000000-0008-0000-0400-0000C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4</xdr:row>
      <xdr:rowOff>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1">
            <a:defRPr sz="1000"/>
          </a:pPr>
          <a:r>
            <a:rPr lang="en-ZA" sz="1600" b="0" i="0" strike="noStrike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529" name="oknWidget_2">
          <a:extLst>
            <a:ext uri="{FF2B5EF4-FFF2-40B4-BE49-F238E27FC236}">
              <a16:creationId xmlns:a16="http://schemas.microsoft.com/office/drawing/2014/main" id="{00000000-0008-0000-0500-0000C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4</xdr:row>
      <xdr:rowOff>0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1">
            <a:defRPr sz="1000"/>
          </a:pPr>
          <a:r>
            <a:rPr lang="en-ZA" sz="1600" b="0" i="0" strike="noStrike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553" name="oknWidget_PaymentReport2">
          <a:extLst>
            <a:ext uri="{FF2B5EF4-FFF2-40B4-BE49-F238E27FC236}">
              <a16:creationId xmlns:a16="http://schemas.microsoft.com/office/drawing/2014/main" id="{00000000-0008-0000-0600-0000C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4</xdr:row>
      <xdr:rowOff>0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64008" rIns="54864" bIns="0" anchor="t" upright="1"/>
        <a:lstStyle/>
        <a:p>
          <a:pPr algn="r" rtl="1">
            <a:defRPr sz="1000"/>
          </a:pPr>
          <a:r>
            <a:rPr lang="en-ZA" sz="1600" b="0" i="0" strike="noStrike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.xml"/><Relationship Id="rId13" Type="http://schemas.openxmlformats.org/officeDocument/2006/relationships/ctrlProp" Target="../ctrlProps/ctrlProp6.xml"/><Relationship Id="rId18" Type="http://schemas.openxmlformats.org/officeDocument/2006/relationships/ctrlProp" Target="../ctrlProps/ctrlProp11.xml"/><Relationship Id="rId3" Type="http://schemas.openxmlformats.org/officeDocument/2006/relationships/hyperlink" Target="https://uniformsoftware.com/template/engineeringservice" TargetMode="External"/><Relationship Id="rId7" Type="http://schemas.openxmlformats.org/officeDocument/2006/relationships/vmlDrawing" Target="../drawings/vmlDrawing1.vml"/><Relationship Id="rId12" Type="http://schemas.openxmlformats.org/officeDocument/2006/relationships/ctrlProp" Target="../ctrlProps/ctrlProp5.xml"/><Relationship Id="rId17" Type="http://schemas.openxmlformats.org/officeDocument/2006/relationships/ctrlProp" Target="../ctrlProps/ctrlProp10.xml"/><Relationship Id="rId2" Type="http://schemas.openxmlformats.org/officeDocument/2006/relationships/hyperlink" Target="https://uniformsoftware.com/template/engineeringservice" TargetMode="External"/><Relationship Id="rId16" Type="http://schemas.openxmlformats.org/officeDocument/2006/relationships/ctrlProp" Target="../ctrlProps/ctrlProp9.xml"/><Relationship Id="rId1" Type="http://schemas.openxmlformats.org/officeDocument/2006/relationships/hyperlink" Target="https://uniformsoftware.com/template/engineeringservice" TargetMode="External"/><Relationship Id="rId6" Type="http://schemas.openxmlformats.org/officeDocument/2006/relationships/drawing" Target="../drawings/drawing1.xml"/><Relationship Id="rId11" Type="http://schemas.openxmlformats.org/officeDocument/2006/relationships/ctrlProp" Target="../ctrlProps/ctrlProp4.xml"/><Relationship Id="rId5" Type="http://schemas.openxmlformats.org/officeDocument/2006/relationships/printerSettings" Target="../printerSettings/printerSettings1.bin"/><Relationship Id="rId15" Type="http://schemas.openxmlformats.org/officeDocument/2006/relationships/ctrlProp" Target="../ctrlProps/ctrlProp8.xml"/><Relationship Id="rId10" Type="http://schemas.openxmlformats.org/officeDocument/2006/relationships/ctrlProp" Target="../ctrlProps/ctrlProp3.xml"/><Relationship Id="rId19" Type="http://schemas.openxmlformats.org/officeDocument/2006/relationships/ctrlProp" Target="../ctrlProps/ctrlProp12.xml"/><Relationship Id="rId4" Type="http://schemas.openxmlformats.org/officeDocument/2006/relationships/hyperlink" Target="https://uniformsoftware.com/template/engineeringservice" TargetMode="External"/><Relationship Id="rId9" Type="http://schemas.openxmlformats.org/officeDocument/2006/relationships/ctrlProp" Target="../ctrlProps/ctrlProp2.xml"/><Relationship Id="rId14" Type="http://schemas.openxmlformats.org/officeDocument/2006/relationships/ctrlProp" Target="../ctrlProps/ctrlProp7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engineeringservice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IT981"/>
  <sheetViews>
    <sheetView showZeros="0" tabSelected="1" showOutlineSymbols="0" zoomScaleNormal="100" zoomScaleSheetLayoutView="8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F14" sqref="F14:I14"/>
    </sheetView>
  </sheetViews>
  <sheetFormatPr defaultRowHeight="12.75" x14ac:dyDescent="0.2"/>
  <cols>
    <col min="1" max="1" width="9.85546875" style="47" customWidth="1"/>
    <col min="2" max="2" width="10" style="47" customWidth="1"/>
    <col min="3" max="3" width="10.28515625" style="8" hidden="1" customWidth="1"/>
    <col min="4" max="4" width="16" style="8" hidden="1" customWidth="1"/>
    <col min="5" max="5" width="1.42578125" customWidth="1"/>
    <col min="6" max="6" width="8.85546875" customWidth="1"/>
    <col min="7" max="7" width="2.5703125" customWidth="1"/>
    <col min="8" max="8" width="14.42578125" customWidth="1"/>
    <col min="9" max="9" width="14.7109375" customWidth="1"/>
    <col min="10" max="10" width="12.28515625" customWidth="1"/>
    <col min="11" max="11" width="2.85546875" customWidth="1"/>
    <col min="12" max="12" width="8.5703125" customWidth="1"/>
    <col min="13" max="13" width="13.85546875" customWidth="1"/>
    <col min="14" max="14" width="17" customWidth="1"/>
    <col min="15" max="15" width="0.85546875" customWidth="1"/>
    <col min="16" max="16" width="1" style="3" customWidth="1"/>
    <col min="17" max="17" width="5" style="3" customWidth="1"/>
    <col min="18" max="18" width="10" style="3" customWidth="1"/>
    <col min="19" max="19" width="7.28515625" style="3" customWidth="1"/>
    <col min="20" max="22" width="9.140625" style="3"/>
    <col min="23" max="23" width="9.28515625" style="3" bestFit="1" customWidth="1"/>
    <col min="24" max="24" width="9.140625" style="3"/>
    <col min="25" max="25" width="12" style="3" bestFit="1" customWidth="1"/>
    <col min="26" max="41" width="9.140625" style="3"/>
  </cols>
  <sheetData>
    <row r="1" spans="1:254" s="3" customFormat="1" ht="57" customHeight="1" x14ac:dyDescent="0.2">
      <c r="A1" s="10"/>
      <c r="B1" s="10"/>
      <c r="C1" s="7"/>
      <c r="D1" s="7"/>
      <c r="Q1" s="180"/>
      <c r="R1" s="181"/>
      <c r="S1" s="181"/>
      <c r="IT1" s="141" t="s">
        <v>143</v>
      </c>
    </row>
    <row r="2" spans="1:254" ht="3.75" customHeight="1" thickBot="1" x14ac:dyDescent="0.25">
      <c r="A2" s="10"/>
      <c r="B2" s="10"/>
    </row>
    <row r="3" spans="1:254" s="75" customFormat="1" ht="26.25" customHeight="1" thickBot="1" x14ac:dyDescent="0.35">
      <c r="A3" s="157" t="s">
        <v>27</v>
      </c>
      <c r="B3" s="157"/>
      <c r="C3" s="42"/>
      <c r="D3" s="42"/>
      <c r="E3" s="43"/>
      <c r="F3" s="190" t="s">
        <v>79</v>
      </c>
      <c r="G3" s="191"/>
      <c r="H3" s="191"/>
      <c r="I3" s="191"/>
      <c r="J3" s="191"/>
      <c r="K3" s="191"/>
      <c r="L3" s="191"/>
      <c r="M3" s="191"/>
      <c r="N3" s="192"/>
      <c r="O3" s="73"/>
      <c r="P3" s="74"/>
      <c r="Q3" s="183"/>
      <c r="R3" s="183"/>
      <c r="S3" s="183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</row>
    <row r="4" spans="1:254" s="75" customFormat="1" ht="12.75" customHeight="1" x14ac:dyDescent="0.3">
      <c r="A4" s="104"/>
      <c r="B4" s="104"/>
      <c r="C4" s="42"/>
      <c r="D4" s="42"/>
      <c r="E4" s="43"/>
      <c r="F4" s="110"/>
      <c r="G4" s="110"/>
      <c r="H4" s="110"/>
      <c r="I4" s="110"/>
      <c r="J4" s="110"/>
      <c r="K4" s="110"/>
      <c r="L4" s="110"/>
      <c r="M4" s="110"/>
      <c r="N4" s="110"/>
      <c r="O4" s="73"/>
      <c r="P4" s="74"/>
      <c r="Q4" s="103"/>
      <c r="R4" s="103"/>
      <c r="S4" s="103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4"/>
      <c r="AN4" s="74"/>
      <c r="AO4" s="74"/>
    </row>
    <row r="5" spans="1:254" s="43" customFormat="1" ht="12.75" customHeight="1" x14ac:dyDescent="0.2">
      <c r="A5" s="158" t="s">
        <v>125</v>
      </c>
      <c r="B5" s="158"/>
      <c r="C5" s="42"/>
      <c r="D5" s="42"/>
      <c r="J5" s="113" t="s">
        <v>119</v>
      </c>
      <c r="K5" s="113"/>
      <c r="L5" s="113"/>
      <c r="M5" s="114" t="s">
        <v>122</v>
      </c>
      <c r="N5" s="112"/>
      <c r="P5" s="44"/>
      <c r="Q5" s="172"/>
      <c r="R5" s="172"/>
      <c r="S5" s="172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</row>
    <row r="6" spans="1:254" s="46" customFormat="1" x14ac:dyDescent="0.2">
      <c r="A6" s="157" t="s">
        <v>28</v>
      </c>
      <c r="B6" s="157"/>
      <c r="C6" s="42"/>
      <c r="D6" s="42"/>
      <c r="E6" s="43"/>
      <c r="F6" s="43"/>
      <c r="G6" s="43"/>
      <c r="I6" s="43"/>
      <c r="J6" s="113" t="s">
        <v>120</v>
      </c>
      <c r="K6" s="113"/>
      <c r="L6" s="113"/>
      <c r="M6" s="114" t="s">
        <v>123</v>
      </c>
      <c r="N6" s="112"/>
      <c r="O6" s="76"/>
      <c r="P6" s="47"/>
      <c r="Q6" s="172"/>
      <c r="R6" s="172"/>
      <c r="S6" s="172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</row>
    <row r="7" spans="1:254" s="46" customFormat="1" x14ac:dyDescent="0.2">
      <c r="A7" s="158" t="s">
        <v>99</v>
      </c>
      <c r="B7" s="158"/>
      <c r="C7" s="42"/>
      <c r="D7" s="42"/>
      <c r="E7" s="43"/>
      <c r="F7" s="43"/>
      <c r="G7" s="43"/>
      <c r="I7" s="43"/>
      <c r="J7" s="113" t="s">
        <v>121</v>
      </c>
      <c r="K7" s="113"/>
      <c r="L7" s="113"/>
      <c r="M7" t="s">
        <v>124</v>
      </c>
      <c r="N7" s="112"/>
      <c r="O7" s="76"/>
      <c r="P7" s="47"/>
      <c r="Q7" s="172"/>
      <c r="R7" s="172"/>
      <c r="S7" s="172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</row>
    <row r="8" spans="1:254" s="46" customFormat="1" hidden="1" x14ac:dyDescent="0.2">
      <c r="A8" s="104"/>
      <c r="B8" s="104"/>
      <c r="C8" s="42"/>
      <c r="D8" s="42"/>
      <c r="E8" s="43"/>
      <c r="F8" s="43"/>
      <c r="G8" s="43"/>
      <c r="I8" s="43"/>
      <c r="J8"/>
      <c r="K8" s="43"/>
      <c r="L8" s="43"/>
      <c r="M8" s="112"/>
      <c r="N8" s="112"/>
      <c r="O8" s="76"/>
      <c r="P8" s="47"/>
      <c r="Q8" s="172"/>
      <c r="R8" s="172"/>
      <c r="S8" s="172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</row>
    <row r="9" spans="1:254" s="46" customFormat="1" hidden="1" x14ac:dyDescent="0.2">
      <c r="A9" s="105"/>
      <c r="B9" s="105"/>
      <c r="C9" s="42"/>
      <c r="D9" s="42"/>
      <c r="E9" s="43"/>
      <c r="F9" s="43"/>
      <c r="G9" s="43"/>
      <c r="I9" s="43"/>
      <c r="O9" s="77"/>
      <c r="P9" s="47"/>
      <c r="Q9" s="172"/>
      <c r="R9" s="172"/>
      <c r="S9" s="172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</row>
    <row r="10" spans="1:254" s="46" customFormat="1" x14ac:dyDescent="0.2">
      <c r="A10" s="105"/>
      <c r="B10" s="105"/>
      <c r="C10" s="42"/>
      <c r="D10" s="42"/>
      <c r="E10" s="43"/>
      <c r="F10" s="43"/>
      <c r="G10" s="43"/>
      <c r="I10" s="43"/>
      <c r="O10" s="77"/>
      <c r="P10" s="47"/>
      <c r="Q10" s="172"/>
      <c r="R10" s="172"/>
      <c r="S10" s="172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</row>
    <row r="11" spans="1:254" s="46" customFormat="1" x14ac:dyDescent="0.2">
      <c r="A11" s="96"/>
      <c r="B11" s="95"/>
      <c r="C11" s="42"/>
      <c r="D11" s="42"/>
      <c r="E11" s="43"/>
      <c r="F11" s="43"/>
      <c r="G11" s="43"/>
      <c r="I11" s="43"/>
      <c r="O11" s="77"/>
      <c r="P11" s="47"/>
      <c r="Q11" s="172"/>
      <c r="R11" s="172"/>
      <c r="S11" s="172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</row>
    <row r="12" spans="1:254" s="46" customFormat="1" ht="12.75" customHeight="1" x14ac:dyDescent="0.2">
      <c r="A12" s="97"/>
      <c r="B12" s="97"/>
      <c r="C12" s="58"/>
      <c r="D12" s="58"/>
      <c r="M12" s="40" t="s">
        <v>0</v>
      </c>
      <c r="N12" s="115"/>
      <c r="O12" s="77"/>
      <c r="P12" s="47"/>
      <c r="Q12" s="172"/>
      <c r="R12" s="172"/>
      <c r="S12" s="172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</row>
    <row r="13" spans="1:254" s="43" customFormat="1" ht="12.75" customHeight="1" x14ac:dyDescent="0.2">
      <c r="A13" s="96"/>
      <c r="B13" s="95"/>
      <c r="C13" s="42" t="s">
        <v>78</v>
      </c>
      <c r="D13" s="42"/>
      <c r="F13" s="2" t="s">
        <v>1</v>
      </c>
      <c r="M13" s="40" t="s">
        <v>63</v>
      </c>
      <c r="N13" s="116"/>
      <c r="P13" s="44"/>
      <c r="Q13" s="172"/>
      <c r="R13" s="172"/>
      <c r="S13" s="172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</row>
    <row r="14" spans="1:254" s="43" customFormat="1" ht="15.95" customHeight="1" x14ac:dyDescent="0.2">
      <c r="A14" s="97"/>
      <c r="B14" s="97"/>
      <c r="C14" s="42">
        <v>1</v>
      </c>
      <c r="D14" s="45"/>
      <c r="F14" s="165"/>
      <c r="G14" s="165"/>
      <c r="H14" s="165"/>
      <c r="I14" s="165"/>
      <c r="K14" s="46"/>
      <c r="O14" s="46"/>
      <c r="P14" s="47"/>
      <c r="Q14" s="53"/>
      <c r="R14" s="53"/>
      <c r="S14" s="53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</row>
    <row r="15" spans="1:254" s="43" customFormat="1" ht="15.95" customHeight="1" x14ac:dyDescent="0.2">
      <c r="A15" s="96"/>
      <c r="B15" s="95"/>
      <c r="C15" s="42">
        <v>0</v>
      </c>
      <c r="D15" s="45"/>
      <c r="F15" s="165"/>
      <c r="G15" s="165"/>
      <c r="H15" s="165"/>
      <c r="I15" s="165"/>
      <c r="K15" s="46"/>
      <c r="L15" s="159" t="s">
        <v>105</v>
      </c>
      <c r="M15" s="160"/>
      <c r="N15" s="161"/>
      <c r="O15" s="46"/>
      <c r="P15" s="47"/>
      <c r="Q15" s="183"/>
      <c r="R15" s="183"/>
      <c r="S15" s="183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</row>
    <row r="16" spans="1:254" s="43" customFormat="1" ht="15.95" customHeight="1" x14ac:dyDescent="0.2">
      <c r="A16" s="96"/>
      <c r="B16" s="95"/>
      <c r="C16" s="42">
        <v>0</v>
      </c>
      <c r="D16" s="45"/>
      <c r="F16" s="165"/>
      <c r="G16" s="165"/>
      <c r="H16" s="165"/>
      <c r="I16" s="165"/>
      <c r="L16" s="162"/>
      <c r="M16" s="163"/>
      <c r="N16" s="164"/>
      <c r="P16" s="44"/>
      <c r="Q16" s="182"/>
      <c r="R16" s="182"/>
      <c r="S16" s="182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</row>
    <row r="17" spans="1:41" s="43" customFormat="1" ht="15.95" customHeight="1" x14ac:dyDescent="0.2">
      <c r="A17" s="96"/>
      <c r="B17" s="95"/>
      <c r="C17" s="42">
        <v>0</v>
      </c>
      <c r="D17" s="45"/>
      <c r="F17" s="166"/>
      <c r="G17" s="165"/>
      <c r="H17" s="165"/>
      <c r="I17" s="165"/>
      <c r="L17" s="159" t="s">
        <v>106</v>
      </c>
      <c r="M17" s="160"/>
      <c r="N17" s="161"/>
      <c r="P17" s="44"/>
      <c r="Q17" s="182"/>
      <c r="R17" s="182"/>
      <c r="S17" s="182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6"/>
      <c r="AJ17" s="2" t="s">
        <v>2</v>
      </c>
      <c r="AK17" s="46"/>
      <c r="AL17" s="44"/>
      <c r="AM17" s="44"/>
      <c r="AN17" s="44"/>
      <c r="AO17" s="44"/>
    </row>
    <row r="18" spans="1:41" s="43" customFormat="1" ht="14.1" hidden="1" customHeight="1" x14ac:dyDescent="0.2">
      <c r="A18" s="97"/>
      <c r="B18" s="97"/>
      <c r="C18" s="42"/>
      <c r="D18" s="45"/>
      <c r="F18" s="124"/>
      <c r="G18" s="124"/>
      <c r="H18" s="124"/>
      <c r="L18" s="117"/>
      <c r="M18" s="118"/>
      <c r="N18" s="119"/>
      <c r="P18" s="44"/>
      <c r="Q18" s="182"/>
      <c r="R18" s="182"/>
      <c r="S18" s="182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6"/>
      <c r="AJ18" s="165"/>
      <c r="AK18" s="165"/>
      <c r="AL18" s="44"/>
      <c r="AM18" s="44"/>
      <c r="AN18" s="44"/>
      <c r="AO18" s="44"/>
    </row>
    <row r="19" spans="1:41" s="43" customFormat="1" ht="15.95" customHeight="1" x14ac:dyDescent="0.2">
      <c r="A19" s="96"/>
      <c r="B19" s="95"/>
      <c r="C19" s="42">
        <v>0</v>
      </c>
      <c r="D19" s="45"/>
      <c r="F19" s="165"/>
      <c r="G19" s="165"/>
      <c r="H19" s="165"/>
      <c r="I19" s="165"/>
      <c r="L19" s="195"/>
      <c r="M19" s="196"/>
      <c r="N19" s="197"/>
      <c r="P19" s="44"/>
      <c r="Q19" s="182"/>
      <c r="R19" s="182"/>
      <c r="S19" s="182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J19" s="167"/>
      <c r="AK19" s="167"/>
      <c r="AL19" s="44"/>
      <c r="AM19" s="44"/>
      <c r="AN19" s="44"/>
      <c r="AO19" s="44"/>
    </row>
    <row r="20" spans="1:41" s="43" customFormat="1" ht="15.95" customHeight="1" x14ac:dyDescent="0.2">
      <c r="A20" s="96"/>
      <c r="B20" s="95"/>
      <c r="C20" s="42"/>
      <c r="D20" s="42"/>
      <c r="F20" s="165"/>
      <c r="G20" s="165"/>
      <c r="H20" s="165"/>
      <c r="I20" s="165"/>
      <c r="L20" s="198"/>
      <c r="M20" s="199"/>
      <c r="N20" s="200"/>
      <c r="P20" s="44"/>
      <c r="Q20" s="182"/>
      <c r="R20" s="182"/>
      <c r="S20" s="182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J20" s="176"/>
      <c r="AK20" s="176"/>
      <c r="AL20" s="44"/>
      <c r="AM20" s="44"/>
      <c r="AN20" s="44"/>
      <c r="AO20" s="44"/>
    </row>
    <row r="21" spans="1:41" s="43" customFormat="1" ht="12.75" customHeight="1" x14ac:dyDescent="0.2">
      <c r="A21" s="97"/>
      <c r="B21" s="97"/>
      <c r="C21" s="42"/>
      <c r="D21" s="42"/>
      <c r="P21" s="44"/>
      <c r="Q21" s="182"/>
      <c r="R21" s="182"/>
      <c r="S21" s="182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J21" s="176"/>
      <c r="AK21" s="176"/>
      <c r="AL21" s="44"/>
      <c r="AM21" s="44"/>
      <c r="AN21" s="44"/>
      <c r="AO21" s="44"/>
    </row>
    <row r="22" spans="1:41" s="54" customFormat="1" ht="20.100000000000001" customHeight="1" x14ac:dyDescent="0.2">
      <c r="A22" s="97"/>
      <c r="B22" s="97"/>
      <c r="C22" s="48"/>
      <c r="D22" s="48"/>
      <c r="E22" s="49"/>
      <c r="L22" s="177" t="s">
        <v>76</v>
      </c>
      <c r="M22" s="177"/>
      <c r="N22" s="51" t="s">
        <v>42</v>
      </c>
      <c r="O22" s="4"/>
      <c r="P22" s="53"/>
      <c r="Q22" s="182"/>
      <c r="R22" s="182"/>
      <c r="S22" s="182"/>
      <c r="T22" s="53"/>
      <c r="U22" s="53"/>
      <c r="V22" s="53"/>
      <c r="W22" s="53"/>
      <c r="X22" s="53"/>
      <c r="Y22" s="44"/>
      <c r="Z22" s="44"/>
      <c r="AA22" s="44"/>
      <c r="AB22" s="44"/>
      <c r="AC22" s="44"/>
      <c r="AD22" s="44"/>
      <c r="AE22" s="44"/>
      <c r="AF22" s="53"/>
      <c r="AG22" s="53"/>
      <c r="AH22" s="53"/>
      <c r="AI22" s="43"/>
      <c r="AJ22" s="176"/>
      <c r="AK22" s="176"/>
      <c r="AL22" s="44"/>
      <c r="AM22" s="44"/>
      <c r="AN22" s="44"/>
      <c r="AO22" s="44"/>
    </row>
    <row r="23" spans="1:41" s="54" customFormat="1" ht="20.100000000000001" customHeight="1" x14ac:dyDescent="0.2">
      <c r="A23" s="97"/>
      <c r="B23" s="97"/>
      <c r="C23" s="55"/>
      <c r="D23" s="55"/>
      <c r="L23" s="194"/>
      <c r="M23" s="194"/>
      <c r="N23" s="57"/>
      <c r="O23" s="5"/>
      <c r="P23" s="53"/>
      <c r="Q23" s="53"/>
      <c r="R23" s="53"/>
      <c r="S23" s="53"/>
      <c r="T23" s="53"/>
      <c r="U23" s="53"/>
      <c r="V23" s="53"/>
      <c r="W23" s="53"/>
      <c r="X23" s="53"/>
      <c r="Y23" s="44"/>
      <c r="Z23" s="44"/>
      <c r="AA23" s="44"/>
      <c r="AB23" s="44"/>
      <c r="AC23" s="44"/>
      <c r="AD23" s="44"/>
      <c r="AE23" s="44"/>
      <c r="AF23" s="53"/>
      <c r="AG23" s="53"/>
      <c r="AH23" s="53"/>
      <c r="AI23" s="43"/>
      <c r="AJ23" s="176"/>
      <c r="AK23" s="176"/>
      <c r="AL23" s="44"/>
      <c r="AM23" s="44"/>
      <c r="AN23" s="44"/>
      <c r="AO23" s="44"/>
    </row>
    <row r="24" spans="1:41" s="46" customFormat="1" ht="14.1" hidden="1" customHeight="1" x14ac:dyDescent="0.2">
      <c r="A24" s="98"/>
      <c r="B24" s="98"/>
      <c r="C24" s="58"/>
      <c r="D24" s="58"/>
      <c r="P24" s="47"/>
      <c r="Q24" s="47"/>
      <c r="R24" s="47"/>
      <c r="S24" s="47"/>
      <c r="T24" s="47"/>
      <c r="U24" s="47"/>
      <c r="V24" s="47"/>
      <c r="W24" s="47"/>
      <c r="X24" s="47"/>
      <c r="Y24" s="44"/>
      <c r="Z24" s="44"/>
      <c r="AA24" s="44"/>
      <c r="AB24" s="44"/>
      <c r="AC24" s="44"/>
      <c r="AD24" s="44"/>
      <c r="AE24" s="44"/>
      <c r="AF24" s="47"/>
      <c r="AG24" s="47"/>
      <c r="AH24" s="47"/>
      <c r="AI24" s="47"/>
      <c r="AJ24" s="47"/>
      <c r="AK24" s="47"/>
      <c r="AL24" s="47"/>
      <c r="AM24" s="47"/>
      <c r="AN24" s="47"/>
      <c r="AO24" s="47"/>
    </row>
    <row r="25" spans="1:41" s="46" customFormat="1" ht="3.75" customHeight="1" x14ac:dyDescent="0.2">
      <c r="A25" s="98"/>
      <c r="B25" s="98"/>
      <c r="C25" s="58"/>
      <c r="D25" s="58"/>
      <c r="P25" s="47"/>
      <c r="Q25" s="47"/>
      <c r="R25" s="47"/>
      <c r="S25" s="47"/>
      <c r="T25" s="47"/>
      <c r="U25" s="47"/>
      <c r="V25" s="47"/>
      <c r="W25" s="47"/>
      <c r="X25" s="47"/>
      <c r="Y25" s="44"/>
      <c r="Z25" s="44"/>
      <c r="AA25" s="44"/>
      <c r="AB25" s="44"/>
      <c r="AC25" s="44"/>
      <c r="AD25" s="44"/>
      <c r="AE25" s="44"/>
      <c r="AF25" s="47"/>
      <c r="AG25" s="47"/>
      <c r="AH25" s="47"/>
      <c r="AI25" s="47"/>
      <c r="AJ25" s="47"/>
      <c r="AK25" s="47"/>
      <c r="AL25" s="47"/>
      <c r="AM25" s="47"/>
      <c r="AN25" s="47"/>
      <c r="AO25" s="47"/>
    </row>
    <row r="26" spans="1:41" s="54" customFormat="1" ht="20.100000000000001" customHeight="1" x14ac:dyDescent="0.2">
      <c r="A26" s="97"/>
      <c r="B26" s="99" t="s">
        <v>29</v>
      </c>
      <c r="C26" s="48" t="s">
        <v>29</v>
      </c>
      <c r="D26" s="48" t="s">
        <v>77</v>
      </c>
      <c r="E26" s="49"/>
      <c r="F26" s="151" t="s">
        <v>59</v>
      </c>
      <c r="G26" s="193"/>
      <c r="H26" s="193"/>
      <c r="I26" s="152"/>
      <c r="J26" s="151" t="s">
        <v>102</v>
      </c>
      <c r="K26" s="193"/>
      <c r="L26" s="193"/>
      <c r="M26" s="193"/>
      <c r="N26" s="52" t="s">
        <v>103</v>
      </c>
      <c r="O26" s="4"/>
      <c r="P26" s="53"/>
      <c r="Q26" s="171"/>
      <c r="R26" s="171"/>
      <c r="S26" s="171"/>
      <c r="T26" s="53"/>
      <c r="U26" s="53"/>
      <c r="V26" s="53"/>
      <c r="W26" s="53"/>
      <c r="X26" s="53"/>
      <c r="Y26" s="44"/>
      <c r="Z26" s="44"/>
      <c r="AA26" s="44"/>
      <c r="AB26" s="44"/>
      <c r="AC26" s="44"/>
      <c r="AD26" s="44"/>
      <c r="AE26" s="44"/>
      <c r="AF26" s="53"/>
      <c r="AG26" s="53"/>
      <c r="AH26" s="53"/>
      <c r="AI26" s="53"/>
      <c r="AJ26" s="53"/>
      <c r="AK26" s="53"/>
      <c r="AL26" s="53"/>
      <c r="AM26" s="53"/>
      <c r="AN26" s="53"/>
      <c r="AO26" s="53"/>
    </row>
    <row r="27" spans="1:41" s="54" customFormat="1" ht="20.100000000000001" customHeight="1" x14ac:dyDescent="0.2">
      <c r="A27" s="120"/>
      <c r="B27" s="53"/>
      <c r="C27" s="59" t="b">
        <v>1</v>
      </c>
      <c r="D27" s="59">
        <v>0</v>
      </c>
      <c r="F27" s="178" t="s">
        <v>145</v>
      </c>
      <c r="G27" s="165"/>
      <c r="H27" s="165"/>
      <c r="I27" s="179"/>
      <c r="J27" s="168" t="s">
        <v>146</v>
      </c>
      <c r="K27" s="169"/>
      <c r="L27" s="169"/>
      <c r="M27" s="170"/>
      <c r="N27" s="106">
        <v>100</v>
      </c>
      <c r="O27" s="61"/>
      <c r="P27" s="53"/>
      <c r="Q27" s="172"/>
      <c r="R27" s="172"/>
      <c r="S27" s="172"/>
      <c r="T27" s="53"/>
      <c r="U27" s="53"/>
      <c r="V27" s="53"/>
      <c r="W27" s="53"/>
      <c r="X27" s="53"/>
      <c r="Y27" s="44"/>
      <c r="Z27" s="44"/>
      <c r="AA27" s="44"/>
      <c r="AB27" s="44"/>
      <c r="AC27" s="44"/>
      <c r="AD27" s="44"/>
      <c r="AE27" s="44"/>
      <c r="AF27" s="53"/>
      <c r="AG27" s="53"/>
      <c r="AH27" s="53"/>
      <c r="AI27" s="151" t="s">
        <v>43</v>
      </c>
      <c r="AJ27" s="152"/>
      <c r="AK27" s="151" t="s">
        <v>73</v>
      </c>
      <c r="AL27" s="152"/>
      <c r="AM27" s="50" t="s">
        <v>74</v>
      </c>
      <c r="AN27" s="151" t="s">
        <v>75</v>
      </c>
      <c r="AO27" s="152"/>
    </row>
    <row r="28" spans="1:41" s="54" customFormat="1" ht="20.100000000000001" customHeight="1" x14ac:dyDescent="0.2">
      <c r="A28" s="121"/>
      <c r="B28" s="53"/>
      <c r="C28" s="59" t="b">
        <v>0</v>
      </c>
      <c r="D28" s="59">
        <v>0</v>
      </c>
      <c r="F28" s="173"/>
      <c r="G28" s="174"/>
      <c r="H28" s="174"/>
      <c r="I28" s="175"/>
      <c r="J28" s="173"/>
      <c r="K28" s="174"/>
      <c r="L28" s="174"/>
      <c r="M28" s="175"/>
      <c r="N28" s="107">
        <v>0</v>
      </c>
      <c r="O28" s="63"/>
      <c r="P28" s="53"/>
      <c r="Q28" s="172"/>
      <c r="R28" s="172"/>
      <c r="S28" s="172"/>
      <c r="T28" s="53"/>
      <c r="U28" s="53"/>
      <c r="V28" s="53"/>
      <c r="W28" s="53"/>
      <c r="X28" s="53"/>
      <c r="Y28" s="44"/>
      <c r="Z28" s="44"/>
      <c r="AA28" s="44"/>
      <c r="AB28" s="44"/>
      <c r="AC28" s="44"/>
      <c r="AD28" s="44"/>
      <c r="AE28" s="44"/>
      <c r="AF28" s="53"/>
      <c r="AG28" s="53"/>
      <c r="AH28" s="53"/>
      <c r="AI28" s="155"/>
      <c r="AJ28" s="156"/>
      <c r="AK28" s="155" t="s">
        <v>101</v>
      </c>
      <c r="AL28" s="156"/>
      <c r="AM28" s="56">
        <v>41701</v>
      </c>
      <c r="AN28" s="149" t="s">
        <v>118</v>
      </c>
      <c r="AO28" s="150"/>
    </row>
    <row r="29" spans="1:41" s="54" customFormat="1" ht="20.100000000000001" customHeight="1" x14ac:dyDescent="0.2">
      <c r="A29" s="121"/>
      <c r="B29" s="53"/>
      <c r="C29" s="59" t="b">
        <v>1</v>
      </c>
      <c r="D29" s="59">
        <v>0</v>
      </c>
      <c r="F29" s="178"/>
      <c r="G29" s="165"/>
      <c r="H29" s="165"/>
      <c r="I29" s="179"/>
      <c r="J29" s="178"/>
      <c r="K29" s="165"/>
      <c r="L29" s="165"/>
      <c r="M29" s="179"/>
      <c r="N29" s="108">
        <v>0</v>
      </c>
      <c r="O29" s="63"/>
      <c r="P29" s="53"/>
      <c r="Q29" s="172"/>
      <c r="R29" s="172"/>
      <c r="S29" s="172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47"/>
      <c r="AJ29" s="47"/>
      <c r="AK29" s="47"/>
      <c r="AL29" s="47"/>
      <c r="AM29" s="47"/>
      <c r="AN29" s="47"/>
      <c r="AO29" s="47"/>
    </row>
    <row r="30" spans="1:41" s="54" customFormat="1" ht="20.100000000000001" customHeight="1" x14ac:dyDescent="0.2">
      <c r="A30" s="121"/>
      <c r="B30" s="53"/>
      <c r="C30" s="59" t="b">
        <v>1</v>
      </c>
      <c r="D30" s="59">
        <v>0</v>
      </c>
      <c r="F30" s="173"/>
      <c r="G30" s="174"/>
      <c r="H30" s="174"/>
      <c r="I30" s="175"/>
      <c r="J30" s="173"/>
      <c r="K30" s="174"/>
      <c r="L30" s="174"/>
      <c r="M30" s="175"/>
      <c r="N30" s="107">
        <v>0</v>
      </c>
      <c r="O30" s="63"/>
      <c r="P30" s="53"/>
      <c r="Q30" s="172"/>
      <c r="R30" s="172"/>
      <c r="S30" s="172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47"/>
      <c r="AJ30" s="47"/>
      <c r="AK30" s="47"/>
      <c r="AL30" s="47"/>
      <c r="AM30" s="47"/>
      <c r="AN30" s="47"/>
      <c r="AO30" s="47"/>
    </row>
    <row r="31" spans="1:41" s="54" customFormat="1" ht="20.100000000000001" customHeight="1" x14ac:dyDescent="0.2">
      <c r="A31" s="121"/>
      <c r="B31" s="53"/>
      <c r="C31" s="59">
        <v>0</v>
      </c>
      <c r="D31" s="59">
        <v>0</v>
      </c>
      <c r="F31" s="178"/>
      <c r="G31" s="165"/>
      <c r="H31" s="165"/>
      <c r="I31" s="179"/>
      <c r="J31" s="178"/>
      <c r="K31" s="165"/>
      <c r="L31" s="165"/>
      <c r="M31" s="179"/>
      <c r="N31" s="108">
        <v>0</v>
      </c>
      <c r="O31" s="63"/>
      <c r="P31" s="53"/>
      <c r="Q31" s="47"/>
      <c r="R31" s="47"/>
      <c r="S31" s="47"/>
      <c r="T31" s="47"/>
      <c r="U31" s="47"/>
      <c r="V31" s="47"/>
      <c r="W31" s="47"/>
      <c r="X31" s="53"/>
      <c r="Y31" s="47"/>
      <c r="Z31" s="47"/>
      <c r="AA31" s="47"/>
      <c r="AB31" s="47"/>
      <c r="AC31" s="47"/>
      <c r="AD31" s="47"/>
      <c r="AE31" s="47"/>
      <c r="AF31" s="53"/>
      <c r="AG31" s="53"/>
      <c r="AH31" s="53"/>
      <c r="AI31" s="151" t="s">
        <v>8</v>
      </c>
      <c r="AJ31" s="152"/>
      <c r="AK31" s="51" t="s">
        <v>60</v>
      </c>
      <c r="AL31" s="53"/>
      <c r="AM31" s="151" t="s">
        <v>58</v>
      </c>
      <c r="AN31" s="152"/>
      <c r="AO31" s="53"/>
    </row>
    <row r="32" spans="1:41" s="54" customFormat="1" ht="20.100000000000001" customHeight="1" x14ac:dyDescent="0.2">
      <c r="A32" s="121"/>
      <c r="B32" s="53"/>
      <c r="C32" s="59">
        <v>0</v>
      </c>
      <c r="D32" s="59">
        <v>0</v>
      </c>
      <c r="F32" s="173"/>
      <c r="G32" s="174"/>
      <c r="H32" s="174"/>
      <c r="I32" s="175"/>
      <c r="J32" s="173"/>
      <c r="K32" s="174"/>
      <c r="L32" s="174"/>
      <c r="M32" s="175"/>
      <c r="N32" s="107">
        <v>0</v>
      </c>
      <c r="O32" s="63"/>
      <c r="P32" s="53"/>
      <c r="Q32" s="47"/>
      <c r="R32" s="47"/>
      <c r="S32" s="47"/>
      <c r="T32" s="47"/>
      <c r="U32" s="47"/>
      <c r="V32" s="47"/>
      <c r="W32" s="47"/>
      <c r="X32" s="53"/>
      <c r="Y32" s="47"/>
      <c r="Z32" s="47"/>
      <c r="AA32" s="47"/>
      <c r="AB32" s="47"/>
      <c r="AC32" s="47"/>
      <c r="AD32" s="47"/>
      <c r="AE32" s="47"/>
      <c r="AF32" s="53"/>
      <c r="AG32" s="53"/>
      <c r="AH32" s="53"/>
      <c r="AI32" s="153">
        <v>0</v>
      </c>
      <c r="AJ32" s="154"/>
      <c r="AK32" s="60">
        <f>ROUND(oknPrice_1,2)</f>
        <v>100</v>
      </c>
      <c r="AL32" s="53"/>
      <c r="AO32" s="53"/>
    </row>
    <row r="33" spans="1:41" s="54" customFormat="1" ht="20.100000000000001" customHeight="1" x14ac:dyDescent="0.2">
      <c r="A33" s="121"/>
      <c r="B33" s="53"/>
      <c r="C33" s="59">
        <v>0</v>
      </c>
      <c r="D33" s="59">
        <v>0</v>
      </c>
      <c r="F33" s="178"/>
      <c r="G33" s="165"/>
      <c r="H33" s="165"/>
      <c r="I33" s="179"/>
      <c r="J33" s="178"/>
      <c r="K33" s="165"/>
      <c r="L33" s="165"/>
      <c r="M33" s="179"/>
      <c r="N33" s="108">
        <v>0</v>
      </c>
      <c r="O33" s="6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188">
        <v>0</v>
      </c>
      <c r="AJ33" s="189"/>
      <c r="AK33" s="62">
        <f>ROUND(oknPrice_2,2)</f>
        <v>0</v>
      </c>
      <c r="AL33" s="53"/>
      <c r="AO33" s="53"/>
    </row>
    <row r="34" spans="1:41" s="54" customFormat="1" ht="20.100000000000001" customHeight="1" x14ac:dyDescent="0.2">
      <c r="A34" s="121"/>
      <c r="B34" s="53"/>
      <c r="C34" s="59">
        <v>0</v>
      </c>
      <c r="D34" s="59">
        <v>0</v>
      </c>
      <c r="F34" s="203"/>
      <c r="G34" s="174"/>
      <c r="H34" s="174"/>
      <c r="I34" s="175"/>
      <c r="J34" s="222"/>
      <c r="K34" s="175"/>
      <c r="L34" s="175"/>
      <c r="M34" s="175"/>
      <c r="N34" s="107">
        <v>0</v>
      </c>
      <c r="O34" s="6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186">
        <v>0</v>
      </c>
      <c r="AJ34" s="187"/>
      <c r="AK34" s="64">
        <f>ROUND(oknPrice_3,2)</f>
        <v>0</v>
      </c>
      <c r="AL34" s="53"/>
      <c r="AO34" s="53"/>
    </row>
    <row r="35" spans="1:41" s="54" customFormat="1" ht="20.100000000000001" customHeight="1" x14ac:dyDescent="0.2">
      <c r="A35" s="121"/>
      <c r="B35" s="53"/>
      <c r="C35" s="59">
        <v>0</v>
      </c>
      <c r="D35" s="59">
        <v>0</v>
      </c>
      <c r="F35" s="221"/>
      <c r="G35" s="165"/>
      <c r="H35" s="165"/>
      <c r="I35" s="179"/>
      <c r="J35" s="223"/>
      <c r="K35" s="179"/>
      <c r="L35" s="179"/>
      <c r="M35" s="179"/>
      <c r="N35" s="108">
        <v>0</v>
      </c>
      <c r="O35" s="6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188">
        <v>0</v>
      </c>
      <c r="AJ35" s="189"/>
      <c r="AK35" s="62">
        <f>ROUND(oknPrice_4,2)</f>
        <v>0</v>
      </c>
      <c r="AL35" s="53"/>
      <c r="AO35" s="53"/>
    </row>
    <row r="36" spans="1:41" s="54" customFormat="1" ht="20.100000000000001" customHeight="1" x14ac:dyDescent="0.2">
      <c r="A36" s="121"/>
      <c r="B36" s="53"/>
      <c r="C36" s="59">
        <v>0</v>
      </c>
      <c r="D36" s="59">
        <v>0</v>
      </c>
      <c r="F36" s="203"/>
      <c r="G36" s="174"/>
      <c r="H36" s="174"/>
      <c r="I36" s="175"/>
      <c r="J36" s="222"/>
      <c r="K36" s="175"/>
      <c r="L36" s="175"/>
      <c r="M36" s="175"/>
      <c r="N36" s="107">
        <v>0</v>
      </c>
      <c r="O36" s="6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186">
        <v>0</v>
      </c>
      <c r="AJ36" s="187"/>
      <c r="AK36" s="64">
        <f>ROUND(oknPrice_5,2)</f>
        <v>0</v>
      </c>
      <c r="AL36" s="53"/>
      <c r="AO36" s="53"/>
    </row>
    <row r="37" spans="1:41" s="54" customFormat="1" ht="20.100000000000001" customHeight="1" x14ac:dyDescent="0.2">
      <c r="A37" s="121"/>
      <c r="B37" s="53"/>
      <c r="C37" s="59">
        <v>0</v>
      </c>
      <c r="D37" s="59">
        <v>0</v>
      </c>
      <c r="F37" s="221"/>
      <c r="G37" s="165"/>
      <c r="H37" s="165"/>
      <c r="I37" s="179"/>
      <c r="J37" s="223"/>
      <c r="K37" s="179"/>
      <c r="L37" s="179"/>
      <c r="M37" s="179"/>
      <c r="N37" s="108">
        <v>0</v>
      </c>
      <c r="O37" s="6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188">
        <v>0</v>
      </c>
      <c r="AJ37" s="189"/>
      <c r="AK37" s="62">
        <f>ROUND(oknPrice_6,2)</f>
        <v>0</v>
      </c>
      <c r="AL37" s="53"/>
      <c r="AO37" s="53"/>
    </row>
    <row r="38" spans="1:41" s="54" customFormat="1" ht="20.100000000000001" customHeight="1" x14ac:dyDescent="0.2">
      <c r="A38" s="122"/>
      <c r="B38" s="53"/>
      <c r="C38" s="59" t="b">
        <v>1</v>
      </c>
      <c r="D38" s="59">
        <v>0</v>
      </c>
      <c r="F38" s="218"/>
      <c r="G38" s="219"/>
      <c r="H38" s="219"/>
      <c r="I38" s="220"/>
      <c r="J38" s="218"/>
      <c r="K38" s="219"/>
      <c r="L38" s="219"/>
      <c r="M38" s="220"/>
      <c r="N38" s="109">
        <v>0</v>
      </c>
      <c r="O38" s="6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186">
        <v>0</v>
      </c>
      <c r="AJ38" s="187"/>
      <c r="AK38" s="64">
        <f>ROUND(oknPrice_7,2)</f>
        <v>0</v>
      </c>
      <c r="AL38" s="53"/>
      <c r="AO38" s="53"/>
    </row>
    <row r="39" spans="1:41" s="54" customFormat="1" ht="18.75" customHeight="1" x14ac:dyDescent="0.2">
      <c r="A39" s="53"/>
      <c r="B39" s="53"/>
      <c r="C39" s="55"/>
      <c r="D39" s="148">
        <f t="array" ref="D39">SUM(oknTaxable_1:oknTaxable_12*oknLineTotal_1:oknLineTotal_12)</f>
        <v>100</v>
      </c>
      <c r="F39" s="66"/>
      <c r="G39" s="66"/>
      <c r="H39" s="66"/>
      <c r="I39" s="66"/>
      <c r="J39" s="66"/>
      <c r="K39" s="66"/>
      <c r="M39" s="67" t="s">
        <v>24</v>
      </c>
      <c r="N39" s="68">
        <f>SUM(oknPrice_1:oknPrice_12)</f>
        <v>100</v>
      </c>
      <c r="O39" s="61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188">
        <v>0</v>
      </c>
      <c r="AJ39" s="189"/>
      <c r="AK39" s="62">
        <f>ROUND(oknPrice_8,2)</f>
        <v>0</v>
      </c>
      <c r="AL39" s="53"/>
      <c r="AO39" s="53"/>
    </row>
    <row r="40" spans="1:41" s="54" customFormat="1" ht="18.75" customHeight="1" x14ac:dyDescent="0.2">
      <c r="A40" s="53" t="s">
        <v>98</v>
      </c>
      <c r="B40" s="123" t="s">
        <v>125</v>
      </c>
      <c r="C40" s="55"/>
      <c r="D40" s="55"/>
      <c r="G40" s="69"/>
      <c r="H40" s="66"/>
      <c r="I40" s="66"/>
      <c r="J40" s="66"/>
      <c r="K40" s="66"/>
      <c r="L40" s="224" t="s">
        <v>104</v>
      </c>
      <c r="M40" s="225"/>
      <c r="N40" s="68">
        <f>ROUND(IF(oknTaxType=0,0, oknTax1Rate*(oknLineTotalTaxable+IF(oknTaxTotalIncludingShippingCost=0,0,oknShippingCost))),2)</f>
        <v>0</v>
      </c>
      <c r="O40" s="61"/>
      <c r="P40" s="53"/>
      <c r="Q40" s="126" t="s">
        <v>131</v>
      </c>
      <c r="R40" s="127">
        <v>0</v>
      </c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186">
        <v>0</v>
      </c>
      <c r="AJ40" s="187"/>
      <c r="AK40" s="64">
        <f>ROUND(oknPrice_9,2)</f>
        <v>0</v>
      </c>
      <c r="AL40" s="53"/>
      <c r="AO40" s="53"/>
    </row>
    <row r="41" spans="1:41" s="54" customFormat="1" ht="18.75" hidden="1" customHeight="1" x14ac:dyDescent="0.2">
      <c r="A41" s="53"/>
      <c r="B41" s="53"/>
      <c r="C41" s="55"/>
      <c r="D41" s="55"/>
      <c r="G41" s="69"/>
      <c r="H41" s="69"/>
      <c r="I41" s="69"/>
      <c r="J41" s="69"/>
      <c r="K41" s="66"/>
      <c r="L41" s="146" t="s">
        <v>51</v>
      </c>
      <c r="M41" s="83">
        <v>0</v>
      </c>
      <c r="N41" s="68">
        <f>ROUND(IF(oknTaxType&lt;&gt;2,0,oknTax2Rate*(oknLineTotalTaxable+IF(oknTaxTotalIncludingShippingCost=0,0,oknShippingCost)+IF(oknTax2IsAppliedToTax1=0,0,oknTax1))),2)</f>
        <v>0</v>
      </c>
      <c r="O41" s="70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188">
        <v>0</v>
      </c>
      <c r="AJ41" s="189"/>
      <c r="AK41" s="62">
        <f>ROUND(oknQuantity_10*oknPrice_10,2)</f>
        <v>0</v>
      </c>
      <c r="AL41" s="53"/>
      <c r="AO41" s="53"/>
    </row>
    <row r="42" spans="1:41" s="54" customFormat="1" ht="18.75" customHeight="1" x14ac:dyDescent="0.2">
      <c r="A42" s="53"/>
      <c r="B42" s="53"/>
      <c r="C42" s="55"/>
      <c r="D42" s="55"/>
      <c r="F42" s="71" t="s">
        <v>85</v>
      </c>
      <c r="G42" s="69"/>
      <c r="H42" s="69"/>
      <c r="I42" s="69"/>
      <c r="J42" s="69"/>
      <c r="K42" s="66"/>
      <c r="M42" s="67" t="s">
        <v>3</v>
      </c>
      <c r="N42" s="79">
        <v>0</v>
      </c>
      <c r="O42" s="72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186">
        <v>0</v>
      </c>
      <c r="AJ42" s="187"/>
      <c r="AK42" s="64">
        <f>ROUND(oknPrice_11,2)</f>
        <v>0</v>
      </c>
      <c r="AL42" s="53"/>
      <c r="AO42" s="53"/>
    </row>
    <row r="43" spans="1:41" s="54" customFormat="1" ht="18.75" customHeight="1" x14ac:dyDescent="0.2">
      <c r="A43" s="53"/>
      <c r="B43" s="53"/>
      <c r="C43" s="55"/>
      <c r="D43" s="55"/>
      <c r="F43" s="204"/>
      <c r="G43" s="205"/>
      <c r="H43" s="205"/>
      <c r="I43" s="205"/>
      <c r="J43" s="205"/>
      <c r="K43" s="206"/>
      <c r="M43" s="41" t="s">
        <v>4</v>
      </c>
      <c r="N43" s="68">
        <f>ROUND(oknSubTotal + oknShippingCost + IF(oknTaxType=0,0,IF(oknTaxType=1,oknTax1,oknTax1+oknTax2)),2)</f>
        <v>100</v>
      </c>
      <c r="O43" s="61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184">
        <v>0</v>
      </c>
      <c r="AJ43" s="185"/>
      <c r="AK43" s="65">
        <f>ROUND(oknPrice_12,2)</f>
        <v>0</v>
      </c>
      <c r="AL43" s="53"/>
      <c r="AO43" s="53"/>
    </row>
    <row r="44" spans="1:41" s="46" customFormat="1" ht="18.75" customHeight="1" x14ac:dyDescent="0.2">
      <c r="A44" s="47"/>
      <c r="B44" s="47"/>
      <c r="C44" s="58"/>
      <c r="D44" s="58"/>
      <c r="F44" s="207"/>
      <c r="G44" s="208"/>
      <c r="H44" s="208"/>
      <c r="I44" s="208"/>
      <c r="J44" s="208"/>
      <c r="K44" s="209"/>
      <c r="M44" s="41" t="s">
        <v>25</v>
      </c>
      <c r="N44" s="79">
        <v>0</v>
      </c>
      <c r="P44" s="47"/>
      <c r="Q44" s="47"/>
      <c r="R44" s="53"/>
      <c r="S44" s="47"/>
      <c r="T44" s="47"/>
      <c r="U44" s="47"/>
      <c r="V44" s="47"/>
      <c r="W44" s="47"/>
      <c r="X44" s="47"/>
      <c r="Y44" s="53"/>
      <c r="Z44" s="53"/>
      <c r="AA44" s="53"/>
      <c r="AB44" s="53"/>
      <c r="AC44" s="53"/>
      <c r="AD44" s="53"/>
      <c r="AE44" s="53"/>
      <c r="AF44" s="47"/>
      <c r="AG44" s="47"/>
      <c r="AH44" s="47"/>
      <c r="AI44" s="47"/>
      <c r="AJ44" s="47"/>
      <c r="AK44" s="47"/>
      <c r="AL44" s="47"/>
      <c r="AM44" s="47"/>
      <c r="AN44" s="47"/>
      <c r="AO44" s="47"/>
    </row>
    <row r="45" spans="1:41" s="46" customFormat="1" ht="18.75" customHeight="1" x14ac:dyDescent="0.2">
      <c r="A45" s="47"/>
      <c r="B45" s="47"/>
      <c r="C45" s="58"/>
      <c r="D45" s="58"/>
      <c r="F45" s="207"/>
      <c r="G45" s="208"/>
      <c r="H45" s="208"/>
      <c r="I45" s="208"/>
      <c r="J45" s="208"/>
      <c r="K45" s="209"/>
      <c r="M45" s="41" t="s">
        <v>90</v>
      </c>
      <c r="N45" s="100"/>
      <c r="P45" s="47"/>
      <c r="Q45" s="47"/>
      <c r="R45" s="47" t="s">
        <v>89</v>
      </c>
      <c r="S45" s="47"/>
      <c r="T45" s="47"/>
      <c r="U45" s="47"/>
      <c r="V45" s="47"/>
      <c r="W45" s="47"/>
      <c r="X45" s="47"/>
      <c r="Y45" s="53"/>
      <c r="Z45" s="53"/>
      <c r="AA45" s="53"/>
      <c r="AB45" s="53"/>
      <c r="AC45" s="53"/>
      <c r="AD45" s="53"/>
      <c r="AE45" s="53"/>
      <c r="AF45" s="47"/>
      <c r="AG45" s="47"/>
      <c r="AH45" s="47"/>
      <c r="AI45" s="47"/>
      <c r="AJ45" s="47"/>
      <c r="AK45" s="47"/>
      <c r="AL45" s="47"/>
      <c r="AM45" s="47"/>
      <c r="AN45" s="47"/>
      <c r="AO45" s="47"/>
    </row>
    <row r="46" spans="1:41" s="46" customFormat="1" ht="18.75" customHeight="1" x14ac:dyDescent="0.2">
      <c r="A46" s="47"/>
      <c r="B46" s="47"/>
      <c r="C46" s="58"/>
      <c r="D46" s="58"/>
      <c r="F46" s="210"/>
      <c r="G46" s="211"/>
      <c r="H46" s="211"/>
      <c r="I46" s="211"/>
      <c r="J46" s="211"/>
      <c r="K46" s="212"/>
      <c r="M46" s="41" t="s">
        <v>26</v>
      </c>
      <c r="N46" s="68">
        <f>oknBalanceDue+oknAccountBalance</f>
        <v>100</v>
      </c>
      <c r="P46" s="47"/>
      <c r="Q46" s="47"/>
      <c r="R46" s="102">
        <f>ROUND(oknTotal-oknPayments,2)</f>
        <v>100</v>
      </c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7"/>
      <c r="AK46" s="47"/>
      <c r="AL46" s="47"/>
      <c r="AM46" s="47"/>
      <c r="AN46" s="47"/>
      <c r="AO46" s="47"/>
    </row>
    <row r="47" spans="1:41" s="46" customFormat="1" ht="18.75" hidden="1" customHeight="1" x14ac:dyDescent="0.2">
      <c r="A47" s="47"/>
      <c r="B47" s="47"/>
      <c r="C47" s="58"/>
      <c r="D47" s="58"/>
      <c r="F47" s="80" t="s">
        <v>84</v>
      </c>
      <c r="P47" s="47"/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</row>
    <row r="48" spans="1:41" s="46" customFormat="1" ht="18.75" hidden="1" customHeight="1" x14ac:dyDescent="0.2">
      <c r="A48" s="47"/>
      <c r="B48" s="47"/>
      <c r="C48" s="58"/>
      <c r="D48" s="58"/>
      <c r="F48" s="216" t="s">
        <v>80</v>
      </c>
      <c r="G48" s="217"/>
      <c r="H48" s="142" t="s">
        <v>4</v>
      </c>
      <c r="I48" s="142" t="s">
        <v>88</v>
      </c>
      <c r="J48" s="142" t="s">
        <v>83</v>
      </c>
      <c r="K48" s="213" t="s">
        <v>82</v>
      </c>
      <c r="L48" s="214"/>
      <c r="M48" s="215"/>
      <c r="N48" s="145" t="s">
        <v>81</v>
      </c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</row>
    <row r="49" spans="1:41" s="46" customFormat="1" ht="18.75" hidden="1" customHeight="1" x14ac:dyDescent="0.2">
      <c r="A49" s="47"/>
      <c r="B49" s="47"/>
      <c r="C49" s="58"/>
      <c r="D49" s="58"/>
      <c r="F49" s="81"/>
      <c r="G49" s="81"/>
      <c r="H49" s="82"/>
      <c r="I49" s="82"/>
      <c r="J49" s="82"/>
      <c r="K49" s="82"/>
      <c r="L49" s="82"/>
      <c r="M49" s="82"/>
      <c r="N49" s="82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</row>
    <row r="50" spans="1:41" s="46" customFormat="1" ht="18.75" hidden="1" customHeight="1" x14ac:dyDescent="0.2">
      <c r="A50" s="47"/>
      <c r="B50" s="47"/>
      <c r="C50" s="58"/>
      <c r="D50" s="58"/>
      <c r="F50" s="81"/>
      <c r="G50" s="81"/>
      <c r="H50" s="82"/>
      <c r="I50" s="82"/>
      <c r="J50" s="82"/>
      <c r="K50" s="82"/>
      <c r="L50" s="82"/>
      <c r="M50" s="82"/>
      <c r="N50" s="82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</row>
    <row r="51" spans="1:41" s="46" customFormat="1" ht="18.75" customHeight="1" x14ac:dyDescent="0.2">
      <c r="A51" s="47"/>
      <c r="B51" s="47"/>
      <c r="C51" s="58"/>
      <c r="D51" s="58"/>
      <c r="F51" s="81"/>
      <c r="G51" s="81"/>
      <c r="H51" s="82"/>
      <c r="I51" s="82"/>
      <c r="J51" s="82"/>
      <c r="K51" s="82"/>
      <c r="L51" s="82"/>
      <c r="M51" s="82"/>
      <c r="N51" s="82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7"/>
      <c r="AG51" s="47"/>
      <c r="AH51" s="47"/>
      <c r="AI51" s="47"/>
      <c r="AJ51" s="47"/>
      <c r="AK51" s="47"/>
      <c r="AL51" s="47"/>
      <c r="AM51" s="47"/>
      <c r="AN51" s="47"/>
      <c r="AO51" s="47"/>
    </row>
    <row r="52" spans="1:41" s="46" customFormat="1" ht="18.75" customHeight="1" x14ac:dyDescent="0.2">
      <c r="A52" s="47"/>
      <c r="B52" s="47"/>
      <c r="C52" s="58"/>
      <c r="D52" s="58"/>
      <c r="F52" s="81"/>
      <c r="G52" s="81"/>
      <c r="H52" s="82"/>
      <c r="I52" s="82"/>
      <c r="J52" s="82"/>
      <c r="K52" s="82"/>
      <c r="L52" s="82"/>
      <c r="M52" s="82"/>
      <c r="N52" s="82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</row>
    <row r="53" spans="1:41" s="46" customFormat="1" ht="12.75" customHeight="1" x14ac:dyDescent="0.2">
      <c r="A53" s="47"/>
      <c r="B53" s="47"/>
      <c r="C53" s="58"/>
      <c r="D53" s="58"/>
      <c r="F53" s="143" t="s">
        <v>111</v>
      </c>
      <c r="G53" s="143"/>
      <c r="H53" s="144"/>
      <c r="I53" s="143"/>
      <c r="J53" s="143"/>
      <c r="K53" s="143"/>
      <c r="L53" s="143"/>
      <c r="M53" s="111" t="s">
        <v>112</v>
      </c>
      <c r="N53" s="143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</row>
    <row r="54" spans="1:41" s="46" customFormat="1" ht="12.75" customHeight="1" x14ac:dyDescent="0.2">
      <c r="A54" s="47"/>
      <c r="B54" s="47"/>
      <c r="C54" s="58"/>
      <c r="D54" s="58"/>
      <c r="F54" s="201" t="s">
        <v>127</v>
      </c>
      <c r="G54" s="201"/>
      <c r="H54" s="201"/>
      <c r="I54" s="143"/>
      <c r="J54" s="143"/>
      <c r="K54" s="143"/>
      <c r="L54" s="143"/>
      <c r="M54" s="111" t="s">
        <v>128</v>
      </c>
      <c r="N54" s="143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</row>
    <row r="55" spans="1:41" s="46" customFormat="1" ht="12.75" customHeight="1" x14ac:dyDescent="0.2">
      <c r="A55" s="47"/>
      <c r="B55" s="47"/>
      <c r="C55" s="58"/>
      <c r="D55" s="58"/>
      <c r="F55" s="201"/>
      <c r="G55" s="201"/>
      <c r="H55" s="201"/>
      <c r="I55" s="143"/>
      <c r="J55" s="143"/>
      <c r="K55" s="143"/>
      <c r="L55" s="143"/>
      <c r="M55" s="111" t="s">
        <v>128</v>
      </c>
      <c r="N55" s="143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47"/>
      <c r="AD55" s="47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</row>
    <row r="56" spans="1:41" s="46" customFormat="1" ht="12.75" customHeight="1" x14ac:dyDescent="0.2">
      <c r="A56" s="47"/>
      <c r="B56" s="47"/>
      <c r="C56" s="58"/>
      <c r="D56" s="58"/>
      <c r="F56" s="201"/>
      <c r="G56" s="201"/>
      <c r="H56" s="201"/>
      <c r="I56" s="143"/>
      <c r="J56" s="143"/>
      <c r="K56" s="143"/>
      <c r="L56" s="143"/>
      <c r="M56" s="111" t="s">
        <v>128</v>
      </c>
      <c r="N56" s="143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</row>
    <row r="57" spans="1:41" ht="12.75" customHeight="1" x14ac:dyDescent="0.2">
      <c r="F57" s="202"/>
      <c r="G57" s="202"/>
      <c r="H57" s="202"/>
      <c r="I57" s="143"/>
      <c r="J57" s="143"/>
      <c r="K57" s="143"/>
      <c r="L57" s="143"/>
      <c r="M57" s="111" t="s">
        <v>129</v>
      </c>
      <c r="N57" s="143"/>
    </row>
    <row r="58" spans="1:41" ht="12.75" customHeight="1" x14ac:dyDescent="0.2">
      <c r="F58" s="125" t="s">
        <v>126</v>
      </c>
    </row>
    <row r="59" spans="1:41" x14ac:dyDescent="0.2">
      <c r="F59" s="1"/>
      <c r="G59" s="1"/>
      <c r="H59" s="1"/>
      <c r="I59" s="1"/>
      <c r="J59" s="1"/>
      <c r="K59" s="1"/>
    </row>
    <row r="945" spans="1:1" hidden="1" x14ac:dyDescent="0.2">
      <c r="A945" s="141" t="s">
        <v>142</v>
      </c>
    </row>
    <row r="980" spans="1:1" hidden="1" x14ac:dyDescent="0.2">
      <c r="A980" s="141" t="s">
        <v>142</v>
      </c>
    </row>
    <row r="981" spans="1:1" hidden="1" x14ac:dyDescent="0.2">
      <c r="A981" s="141" t="s">
        <v>142</v>
      </c>
    </row>
  </sheetData>
  <sheetProtection sheet="1" objects="1" scenarios="1" selectLockedCells="1"/>
  <dataConsolidate/>
  <mergeCells count="81">
    <mergeCell ref="F54:H57"/>
    <mergeCell ref="F33:I33"/>
    <mergeCell ref="F34:I34"/>
    <mergeCell ref="F43:K46"/>
    <mergeCell ref="K48:M48"/>
    <mergeCell ref="F48:G48"/>
    <mergeCell ref="F38:I38"/>
    <mergeCell ref="F36:I36"/>
    <mergeCell ref="F37:I37"/>
    <mergeCell ref="J36:M36"/>
    <mergeCell ref="J35:M35"/>
    <mergeCell ref="J37:M37"/>
    <mergeCell ref="J38:M38"/>
    <mergeCell ref="L40:M40"/>
    <mergeCell ref="F35:I35"/>
    <mergeCell ref="J34:M34"/>
    <mergeCell ref="F31:I31"/>
    <mergeCell ref="J29:M29"/>
    <mergeCell ref="J32:M32"/>
    <mergeCell ref="F32:I32"/>
    <mergeCell ref="F3:N3"/>
    <mergeCell ref="L15:N15"/>
    <mergeCell ref="F14:I14"/>
    <mergeCell ref="F15:I15"/>
    <mergeCell ref="F26:I26"/>
    <mergeCell ref="L23:M23"/>
    <mergeCell ref="J26:M26"/>
    <mergeCell ref="F29:I29"/>
    <mergeCell ref="F30:I30"/>
    <mergeCell ref="F19:I19"/>
    <mergeCell ref="L19:N20"/>
    <mergeCell ref="J33:M33"/>
    <mergeCell ref="J30:M30"/>
    <mergeCell ref="AI43:AJ43"/>
    <mergeCell ref="AI42:AJ42"/>
    <mergeCell ref="AI40:AJ40"/>
    <mergeCell ref="AI41:AJ41"/>
    <mergeCell ref="AI33:AJ33"/>
    <mergeCell ref="AI38:AJ38"/>
    <mergeCell ref="AI35:AJ35"/>
    <mergeCell ref="AI37:AJ37"/>
    <mergeCell ref="AI36:AJ36"/>
    <mergeCell ref="AI39:AJ39"/>
    <mergeCell ref="AI34:AJ34"/>
    <mergeCell ref="J31:M31"/>
    <mergeCell ref="Q1:S1"/>
    <mergeCell ref="Q16:S22"/>
    <mergeCell ref="Q5:S13"/>
    <mergeCell ref="Q15:S15"/>
    <mergeCell ref="Q3:S3"/>
    <mergeCell ref="AJ18:AK18"/>
    <mergeCell ref="AJ19:AK19"/>
    <mergeCell ref="J27:M27"/>
    <mergeCell ref="F20:I20"/>
    <mergeCell ref="Q26:S26"/>
    <mergeCell ref="Q27:S30"/>
    <mergeCell ref="J28:M28"/>
    <mergeCell ref="AJ20:AK20"/>
    <mergeCell ref="AJ23:AK23"/>
    <mergeCell ref="AJ22:AK22"/>
    <mergeCell ref="AJ21:AK21"/>
    <mergeCell ref="L22:M22"/>
    <mergeCell ref="F27:I27"/>
    <mergeCell ref="F28:I28"/>
    <mergeCell ref="A3:B3"/>
    <mergeCell ref="A5:B5"/>
    <mergeCell ref="A6:B6"/>
    <mergeCell ref="A7:B7"/>
    <mergeCell ref="L17:N17"/>
    <mergeCell ref="L16:N16"/>
    <mergeCell ref="F16:I16"/>
    <mergeCell ref="F17:I17"/>
    <mergeCell ref="AN28:AO28"/>
    <mergeCell ref="AI31:AJ31"/>
    <mergeCell ref="AI32:AJ32"/>
    <mergeCell ref="AK27:AL27"/>
    <mergeCell ref="AK28:AL28"/>
    <mergeCell ref="AM31:AN31"/>
    <mergeCell ref="AN27:AO27"/>
    <mergeCell ref="AI27:AJ27"/>
    <mergeCell ref="AI28:AJ28"/>
  </mergeCells>
  <phoneticPr fontId="3" type="noConversion"/>
  <dataValidations count="9">
    <dataValidation type="textLength" allowBlank="1" showInputMessage="1" showErrorMessage="1" sqref="F14 N13 A27:A38 AI28:AJ28 F19:H20 N23 AJ22:AK23" xr:uid="{00000000-0002-0000-0000-000000000000}">
      <formula1>1</formula1>
      <formula2>30</formula2>
    </dataValidation>
    <dataValidation type="date" allowBlank="1" showErrorMessage="1" errorTitle="Invalid Input" error="Please enter a valid date." sqref="N12 AM28" xr:uid="{00000000-0002-0000-0000-000001000000}">
      <formula1>36526</formula1>
      <formula2>402132</formula2>
    </dataValidation>
    <dataValidation type="textLength" allowBlank="1" showInputMessage="1" showErrorMessage="1" sqref="L23 AN28:AO28 F58 AK28:AL28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AJ20:AK21 F15:H15 F17:H18 AJ18:AK18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60" sqref="AJ19:AK19" xr:uid="{00000000-0002-0000-0000-000004000000}">
      <formula1>0</formula1>
      <formula2>160</formula2>
    </dataValidation>
    <dataValidation type="decimal" operator="lessThanOrEqual" allowBlank="1" showInputMessage="1" showErrorMessage="1" errorTitle="Invalid Input" error="Please enter a valid numeric_x000a_value." sqref="N27:N38 N44 N42 AI32:AJ43 M41" xr:uid="{00000000-0002-0000-0000-000005000000}">
      <formula1>999999999.99</formula1>
    </dataValidation>
    <dataValidation type="textLength" allowBlank="1" showInputMessage="1" showErrorMessage="1" sqref="G40 G41:J42 F43:K46" xr:uid="{00000000-0002-0000-0000-000006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F27:F38 J27:J38" xr:uid="{00000000-0002-0000-0000-000007000000}">
      <formula1>100</formula1>
    </dataValidation>
    <dataValidation type="textLength" allowBlank="1" showInputMessage="1" showErrorMessage="1" errorTitle="Invalid Input" error="Max characters allowed: 60" sqref="F16:H16" xr:uid="{00000000-0002-0000-0000-000008000000}">
      <formula1>0</formula1>
      <formula2>255</formula2>
    </dataValidation>
  </dataValidations>
  <hyperlinks>
    <hyperlink ref="A981" r:id="rId1" tooltip="Engineering Service Billing Form" display="http://www.invoicingtemplate.com/engineeringservice.html" xr:uid="{00000000-0004-0000-0000-000008000000}"/>
    <hyperlink ref="A980" r:id="rId2" tooltip="Engineering Service Billing Form" display="http://www.invoicingtemplate.com/engineeringservice.html" xr:uid="{00000000-0004-0000-0000-000009000000}"/>
    <hyperlink ref="IT1" r:id="rId3" tooltip="Engineering Service Billing Sample" display="http://www.invoicingtemplate.com/engineeringservice.html" xr:uid="{00000000-0004-0000-0000-00000A000000}"/>
    <hyperlink ref="A945" r:id="rId4" tooltip="Engineering Service Billing Form" display="http://www.invoicingtemplate.com/engineeringservice.html" xr:uid="{00000000-0004-0000-0000-00000B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5"/>
  <headerFooter alignWithMargins="0"/>
  <drawing r:id="rId6"/>
  <legacyDrawing r:id="rId7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75" r:id="rId8" name="oknWidget_taxablecheck1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25</xdr:row>
                    <xdr:rowOff>200025</xdr:rowOff>
                  </from>
                  <to>
                    <xdr:col>1</xdr:col>
                    <xdr:colOff>533400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9" name="oknWidget_taxablecheck2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26</xdr:row>
                    <xdr:rowOff>200025</xdr:rowOff>
                  </from>
                  <to>
                    <xdr:col>1</xdr:col>
                    <xdr:colOff>533400</xdr:colOff>
                    <xdr:row>27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0" name="oknWidget_taxablecheck3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27</xdr:row>
                    <xdr:rowOff>200025</xdr:rowOff>
                  </from>
                  <to>
                    <xdr:col>1</xdr:col>
                    <xdr:colOff>533400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1" name="oknWidget_taxablecheck4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28</xdr:row>
                    <xdr:rowOff>209550</xdr:rowOff>
                  </from>
                  <to>
                    <xdr:col>1</xdr:col>
                    <xdr:colOff>533400</xdr:colOff>
                    <xdr:row>29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2" name="oknWidget_taxablecheck5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29</xdr:row>
                    <xdr:rowOff>209550</xdr:rowOff>
                  </from>
                  <to>
                    <xdr:col>1</xdr:col>
                    <xdr:colOff>533400</xdr:colOff>
                    <xdr:row>30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3" name="oknWidget_taxablecheck6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30</xdr:row>
                    <xdr:rowOff>219075</xdr:rowOff>
                  </from>
                  <to>
                    <xdr:col>1</xdr:col>
                    <xdr:colOff>533400</xdr:colOff>
                    <xdr:row>31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4" name="oknWidget_taxablecheck7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31</xdr:row>
                    <xdr:rowOff>209550</xdr:rowOff>
                  </from>
                  <to>
                    <xdr:col>1</xdr:col>
                    <xdr:colOff>533400</xdr:colOff>
                    <xdr:row>32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5" name="oknWidget_taxablecheck8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32</xdr:row>
                    <xdr:rowOff>219075</xdr:rowOff>
                  </from>
                  <to>
                    <xdr:col>1</xdr:col>
                    <xdr:colOff>533400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16" name="oknWidget_taxablecheck9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33</xdr:row>
                    <xdr:rowOff>219075</xdr:rowOff>
                  </from>
                  <to>
                    <xdr:col>1</xdr:col>
                    <xdr:colOff>533400</xdr:colOff>
                    <xdr:row>34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17" name="oknWidget_taxablecheck10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34</xdr:row>
                    <xdr:rowOff>219075</xdr:rowOff>
                  </from>
                  <to>
                    <xdr:col>1</xdr:col>
                    <xdr:colOff>533400</xdr:colOff>
                    <xdr:row>35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18" name="oknWidget_taxablecheck11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35</xdr:row>
                    <xdr:rowOff>219075</xdr:rowOff>
                  </from>
                  <to>
                    <xdr:col>1</xdr:col>
                    <xdr:colOff>533400</xdr:colOff>
                    <xdr:row>36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19" name="oknWidget_taxablecheck12">
              <controlPr locked="0" defaultSize="0" autoFill="0" autoLine="0" autoPict="0">
                <anchor moveWithCells="1">
                  <from>
                    <xdr:col>1</xdr:col>
                    <xdr:colOff>361950</xdr:colOff>
                    <xdr:row>36</xdr:row>
                    <xdr:rowOff>228600</xdr:rowOff>
                  </from>
                  <to>
                    <xdr:col>1</xdr:col>
                    <xdr:colOff>533400</xdr:colOff>
                    <xdr:row>38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6" customWidth="1"/>
    <col min="2" max="2" width="11.42578125" style="6" customWidth="1"/>
    <col min="3" max="3" width="10.5703125" style="24" customWidth="1"/>
    <col min="4" max="4" width="11.85546875" style="21" customWidth="1"/>
    <col min="5" max="5" width="9.28515625" style="11" customWidth="1"/>
    <col min="6" max="6" width="12.140625" style="6" hidden="1" customWidth="1"/>
    <col min="7" max="7" width="11.42578125" style="6" customWidth="1"/>
    <col min="8" max="8" width="12.140625" style="21" hidden="1" customWidth="1"/>
    <col min="9" max="9" width="11.28515625" style="21" hidden="1" customWidth="1"/>
    <col min="10" max="10" width="9.5703125" style="21" hidden="1" customWidth="1"/>
    <col min="11" max="11" width="10.140625" style="21" hidden="1" customWidth="1"/>
    <col min="12" max="12" width="16" style="21" customWidth="1"/>
    <col min="13" max="13" width="14.140625" style="21" customWidth="1"/>
    <col min="14" max="14" width="12.85546875" style="21" customWidth="1"/>
    <col min="15" max="15" width="11.42578125" style="11" hidden="1" customWidth="1"/>
    <col min="16" max="16" width="16.85546875" style="11" hidden="1" customWidth="1"/>
    <col min="17" max="16384" width="9.140625" style="6"/>
  </cols>
  <sheetData>
    <row r="1" spans="2:16" s="16" customFormat="1" ht="50.25" customHeight="1" x14ac:dyDescent="0.2">
      <c r="C1" s="23"/>
      <c r="D1" s="20"/>
      <c r="E1" s="28"/>
      <c r="H1" s="20"/>
      <c r="I1" s="20"/>
      <c r="J1" s="20"/>
      <c r="K1" s="20"/>
      <c r="L1" s="20"/>
      <c r="M1" s="20"/>
      <c r="N1" s="20"/>
      <c r="O1" s="28"/>
      <c r="P1" s="28"/>
    </row>
    <row r="2" spans="2:16" ht="3" customHeight="1" x14ac:dyDescent="0.2"/>
    <row r="3" spans="2:16" ht="33" customHeight="1" x14ac:dyDescent="0.4">
      <c r="B3" s="101">
        <f>oknCompanyName</f>
        <v>0</v>
      </c>
      <c r="C3" s="25"/>
      <c r="J3" s="34"/>
      <c r="M3" s="34"/>
    </row>
    <row r="4" spans="2:16" x14ac:dyDescent="0.2">
      <c r="B4" s="6" t="str">
        <f>oknCompanyAddress</f>
        <v>Your address 2</v>
      </c>
    </row>
    <row r="5" spans="2:16" x14ac:dyDescent="0.2">
      <c r="B5" s="6" t="str">
        <f>oknCompanyCityStateZip</f>
        <v>City State ZIP</v>
      </c>
      <c r="M5" s="36"/>
    </row>
    <row r="6" spans="2:16" x14ac:dyDescent="0.2">
      <c r="B6" s="6" t="str">
        <f>oknCompanyContact</f>
        <v>Tel: xxx xxx xxxx</v>
      </c>
    </row>
    <row r="7" spans="2:16" ht="14.25" customHeight="1" x14ac:dyDescent="0.2">
      <c r="K7" s="35"/>
    </row>
    <row r="8" spans="2:16" ht="14.25" customHeight="1" x14ac:dyDescent="0.2">
      <c r="B8" s="37" t="s">
        <v>35</v>
      </c>
    </row>
    <row r="9" spans="2:16" x14ac:dyDescent="0.2">
      <c r="B9" s="9" t="s">
        <v>31</v>
      </c>
      <c r="C9" s="26"/>
    </row>
    <row r="10" spans="2:16" x14ac:dyDescent="0.2">
      <c r="B10" s="9" t="s">
        <v>34</v>
      </c>
      <c r="C10" s="26"/>
    </row>
    <row r="11" spans="2:16" ht="4.5" customHeight="1" x14ac:dyDescent="0.2"/>
    <row r="12" spans="2:16" s="11" customFormat="1" ht="15.75" customHeight="1" x14ac:dyDescent="0.2">
      <c r="B12" s="78" t="s">
        <v>53</v>
      </c>
      <c r="C12" s="18" t="s">
        <v>30</v>
      </c>
      <c r="D12" s="22" t="s">
        <v>52</v>
      </c>
      <c r="E12" s="17" t="s">
        <v>36</v>
      </c>
      <c r="F12" s="17" t="s">
        <v>43</v>
      </c>
      <c r="G12" s="17" t="s">
        <v>44</v>
      </c>
      <c r="H12" s="22" t="s">
        <v>37</v>
      </c>
      <c r="I12" s="22" t="s">
        <v>38</v>
      </c>
      <c r="J12" s="22" t="str">
        <f>oknTax1Name</f>
        <v>V.A.T</v>
      </c>
      <c r="K12" s="22" t="str">
        <f>oknTax2Name</f>
        <v>GST</v>
      </c>
      <c r="L12" s="22" t="s">
        <v>39</v>
      </c>
      <c r="M12" s="22" t="s">
        <v>40</v>
      </c>
      <c r="N12" s="22" t="s">
        <v>41</v>
      </c>
      <c r="O12" s="17" t="s">
        <v>42</v>
      </c>
      <c r="P12" s="17" t="s">
        <v>54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6" customWidth="1"/>
    <col min="2" max="2" width="13.28515625" style="6" customWidth="1"/>
    <col min="3" max="3" width="11.42578125" style="24" customWidth="1"/>
    <col min="4" max="4" width="25.5703125" style="15" customWidth="1"/>
    <col min="5" max="5" width="10.42578125" style="11" customWidth="1"/>
    <col min="6" max="6" width="12.28515625" style="21" hidden="1" customWidth="1"/>
    <col min="7" max="7" width="9.42578125" style="21" hidden="1" customWidth="1"/>
    <col min="8" max="8" width="7.5703125" style="21" hidden="1" customWidth="1"/>
    <col min="9" max="9" width="14.5703125" style="21" hidden="1" customWidth="1"/>
    <col min="10" max="10" width="11.28515625" style="21" customWidth="1"/>
    <col min="11" max="11" width="12.5703125" style="21" customWidth="1"/>
    <col min="12" max="12" width="11.5703125" style="21" hidden="1" customWidth="1"/>
    <col min="13" max="13" width="11.42578125" style="21" customWidth="1"/>
    <col min="14" max="14" width="11.140625" style="11" hidden="1" customWidth="1"/>
    <col min="15" max="15" width="13.28515625" style="11" hidden="1" customWidth="1"/>
    <col min="16" max="16" width="12.42578125" style="11" hidden="1" customWidth="1"/>
    <col min="17" max="17" width="16" style="11" hidden="1" customWidth="1"/>
    <col min="18" max="16384" width="9.140625" style="6"/>
  </cols>
  <sheetData>
    <row r="1" spans="2:17" s="16" customFormat="1" ht="50.25" customHeight="1" x14ac:dyDescent="0.2">
      <c r="C1" s="23"/>
      <c r="D1" s="19"/>
      <c r="E1" s="28"/>
      <c r="F1" s="20"/>
      <c r="G1" s="20"/>
      <c r="H1" s="20"/>
      <c r="I1" s="20"/>
      <c r="J1" s="20"/>
      <c r="K1" s="20"/>
      <c r="L1" s="20"/>
      <c r="M1" s="20"/>
      <c r="N1" s="28"/>
      <c r="O1" s="28"/>
      <c r="P1" s="28"/>
      <c r="Q1" s="28"/>
    </row>
    <row r="2" spans="2:17" ht="3.75" customHeight="1" x14ac:dyDescent="0.2"/>
    <row r="3" spans="2:17" ht="33" customHeight="1" x14ac:dyDescent="0.4">
      <c r="B3" s="101">
        <f>oknCompanyName</f>
        <v>0</v>
      </c>
      <c r="C3" s="25"/>
      <c r="J3" s="34"/>
      <c r="M3" s="34"/>
    </row>
    <row r="4" spans="2:17" x14ac:dyDescent="0.2">
      <c r="B4" s="6" t="str">
        <f>oknCompanyAddress</f>
        <v>Your address 2</v>
      </c>
    </row>
    <row r="5" spans="2:17" x14ac:dyDescent="0.2">
      <c r="B5" s="6" t="str">
        <f>oknCompanyCityStateZip</f>
        <v>City State ZIP</v>
      </c>
      <c r="M5" s="36"/>
    </row>
    <row r="6" spans="2:17" x14ac:dyDescent="0.2">
      <c r="B6" s="6" t="str">
        <f>oknCompanyContact</f>
        <v>Tel: xxx xxx xxxx</v>
      </c>
    </row>
    <row r="7" spans="2:17" ht="21" customHeight="1" x14ac:dyDescent="0.2">
      <c r="B7" s="37" t="s">
        <v>35</v>
      </c>
      <c r="K7" s="35"/>
    </row>
    <row r="8" spans="2:17" ht="11.25" customHeight="1" x14ac:dyDescent="0.2">
      <c r="B8" s="9" t="s">
        <v>31</v>
      </c>
      <c r="C8" s="26"/>
    </row>
    <row r="9" spans="2:17" x14ac:dyDescent="0.2">
      <c r="B9" s="9" t="s">
        <v>34</v>
      </c>
      <c r="C9" s="26"/>
    </row>
    <row r="10" spans="2:17" ht="4.5" customHeight="1" x14ac:dyDescent="0.2"/>
    <row r="11" spans="2:17" s="11" customFormat="1" ht="15.75" customHeight="1" x14ac:dyDescent="0.2">
      <c r="B11" s="17" t="s">
        <v>55</v>
      </c>
      <c r="C11" s="18" t="s">
        <v>30</v>
      </c>
      <c r="D11" s="17" t="s">
        <v>56</v>
      </c>
      <c r="E11" s="17" t="s">
        <v>36</v>
      </c>
      <c r="F11" s="22" t="s">
        <v>52</v>
      </c>
      <c r="G11" s="22" t="str">
        <f>oknTax1Name</f>
        <v>V.A.T</v>
      </c>
      <c r="H11" s="22" t="str">
        <f>oknTax2Name</f>
        <v>GST</v>
      </c>
      <c r="I11" s="22" t="s">
        <v>57</v>
      </c>
      <c r="J11" s="22" t="s">
        <v>40</v>
      </c>
      <c r="K11" s="22" t="s">
        <v>41</v>
      </c>
      <c r="L11" s="22" t="s">
        <v>37</v>
      </c>
      <c r="M11" s="22" t="s">
        <v>39</v>
      </c>
      <c r="N11" s="17" t="s">
        <v>42</v>
      </c>
      <c r="O11" s="17" t="s">
        <v>43</v>
      </c>
      <c r="P11" s="17" t="s">
        <v>44</v>
      </c>
      <c r="Q11" s="17" t="s">
        <v>54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6" customWidth="1"/>
    <col min="2" max="2" width="13.5703125" style="6" customWidth="1"/>
    <col min="3" max="3" width="13.42578125" style="24" customWidth="1"/>
    <col min="4" max="4" width="10.5703125" style="15" customWidth="1"/>
    <col min="5" max="5" width="17.85546875" style="15" customWidth="1"/>
    <col min="6" max="6" width="9.42578125" style="6" customWidth="1"/>
    <col min="7" max="7" width="9.140625" style="21"/>
    <col min="8" max="8" width="10.5703125" style="14" customWidth="1"/>
    <col min="9" max="9" width="10.5703125" style="21" customWidth="1"/>
    <col min="10" max="16384" width="9.140625" style="6"/>
  </cols>
  <sheetData>
    <row r="1" spans="2:12" s="16" customFormat="1" ht="50.25" customHeight="1" x14ac:dyDescent="0.2">
      <c r="C1" s="23"/>
      <c r="D1" s="19"/>
      <c r="E1" s="19"/>
      <c r="G1" s="20"/>
      <c r="H1" s="13"/>
      <c r="I1" s="20"/>
    </row>
    <row r="2" spans="2:12" ht="4.5" customHeight="1" x14ac:dyDescent="0.2"/>
    <row r="3" spans="2:12" ht="33" customHeight="1" x14ac:dyDescent="0.4">
      <c r="B3" s="101">
        <f>oknCompanyName</f>
        <v>0</v>
      </c>
      <c r="C3" s="25"/>
      <c r="L3" s="30"/>
    </row>
    <row r="4" spans="2:12" x14ac:dyDescent="0.2">
      <c r="B4" s="6" t="str">
        <f>oknCompanyAddress</f>
        <v>Your address 2</v>
      </c>
    </row>
    <row r="5" spans="2:12" x14ac:dyDescent="0.2">
      <c r="B5" s="6" t="str">
        <f>oknCompanyCityStateZip</f>
        <v>City State ZIP</v>
      </c>
      <c r="L5" s="31"/>
    </row>
    <row r="6" spans="2:12" x14ac:dyDescent="0.2">
      <c r="B6" s="6" t="str">
        <f>oknCompanyContact</f>
        <v>Tel: xxx xxx xxxx</v>
      </c>
      <c r="L6" s="27"/>
    </row>
    <row r="7" spans="2:12" ht="21" customHeight="1" x14ac:dyDescent="0.2">
      <c r="B7" s="37" t="s">
        <v>35</v>
      </c>
      <c r="J7" s="32"/>
      <c r="K7" s="27"/>
      <c r="L7" s="27"/>
    </row>
    <row r="8" spans="2:12" ht="13.5" customHeight="1" x14ac:dyDescent="0.2">
      <c r="B8" s="9" t="s">
        <v>31</v>
      </c>
      <c r="C8" s="29"/>
    </row>
    <row r="9" spans="2:12" x14ac:dyDescent="0.2">
      <c r="B9" s="9" t="s">
        <v>34</v>
      </c>
      <c r="C9" s="29"/>
      <c r="D9" s="6"/>
      <c r="J9" s="33"/>
      <c r="K9" s="33"/>
      <c r="L9" s="33"/>
    </row>
    <row r="10" spans="2:12" ht="4.5" customHeight="1" x14ac:dyDescent="0.2"/>
    <row r="11" spans="2:12" s="11" customFormat="1" ht="15.75" customHeight="1" x14ac:dyDescent="0.2">
      <c r="B11" s="17" t="s">
        <v>58</v>
      </c>
      <c r="C11" s="18" t="s">
        <v>30</v>
      </c>
      <c r="D11" s="17" t="s">
        <v>36</v>
      </c>
      <c r="E11" s="17" t="s">
        <v>59</v>
      </c>
      <c r="F11" s="17" t="s">
        <v>8</v>
      </c>
      <c r="G11" s="22" t="s">
        <v>7</v>
      </c>
      <c r="H11" s="12" t="s">
        <v>60</v>
      </c>
      <c r="I11" s="22" t="s">
        <v>61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5"/>
  <sheetViews>
    <sheetView showGridLines="0" showRowColHeaders="0" zoomScaleNormal="100" workbookViewId="0">
      <pane ySplit="1" topLeftCell="A2" activePane="bottomLeft" state="frozen"/>
      <selection pane="bottomLeft" activeCell="K21" sqref="K21"/>
    </sheetView>
  </sheetViews>
  <sheetFormatPr defaultRowHeight="12" x14ac:dyDescent="0.2"/>
  <cols>
    <col min="1" max="1" width="1" style="6" customWidth="1"/>
    <col min="2" max="2" width="10.5703125" style="86" customWidth="1"/>
    <col min="3" max="3" width="33.140625" style="24" customWidth="1"/>
    <col min="4" max="4" width="10" style="21" customWidth="1"/>
    <col min="5" max="5" width="10.85546875" style="21" customWidth="1"/>
    <col min="6" max="6" width="9" style="21" customWidth="1"/>
    <col min="7" max="7" width="10.7109375" style="14" customWidth="1"/>
    <col min="8" max="8" width="10.42578125" style="14" customWidth="1"/>
    <col min="9" max="16384" width="9.140625" style="6"/>
  </cols>
  <sheetData>
    <row r="1" spans="2:8" s="16" customFormat="1" ht="50.25" customHeight="1" x14ac:dyDescent="0.2">
      <c r="B1" s="89"/>
      <c r="C1" s="23"/>
      <c r="D1" s="20"/>
      <c r="E1" s="20"/>
      <c r="F1" s="20"/>
      <c r="G1" s="13"/>
      <c r="H1" s="13"/>
    </row>
    <row r="2" spans="2:8" ht="3.75" customHeight="1" x14ac:dyDescent="0.2"/>
    <row r="3" spans="2:8" ht="33" customHeight="1" x14ac:dyDescent="0.4">
      <c r="B3" s="101">
        <f>oknCompanyName</f>
        <v>0</v>
      </c>
      <c r="C3" s="25"/>
      <c r="D3" s="38"/>
      <c r="E3" s="38"/>
    </row>
    <row r="4" spans="2:8" x14ac:dyDescent="0.2">
      <c r="B4" s="6" t="str">
        <f>oknCompanyAddress</f>
        <v>Your address 2</v>
      </c>
      <c r="D4" s="38"/>
      <c r="E4" s="38"/>
    </row>
    <row r="5" spans="2:8" x14ac:dyDescent="0.2">
      <c r="B5" s="6" t="str">
        <f>oknCompanyCityStateZip</f>
        <v>City State ZIP</v>
      </c>
      <c r="D5" s="38"/>
      <c r="E5" s="38"/>
    </row>
    <row r="6" spans="2:8" x14ac:dyDescent="0.2">
      <c r="B6" s="6" t="str">
        <f>oknCompanyContact</f>
        <v>Tel: xxx xxx xxxx</v>
      </c>
      <c r="D6" s="38"/>
      <c r="E6" s="38"/>
    </row>
    <row r="7" spans="2:8" ht="27.75" customHeight="1" x14ac:dyDescent="0.2"/>
    <row r="8" spans="2:8" ht="15.75" customHeight="1" x14ac:dyDescent="0.2">
      <c r="B8" s="88" t="s">
        <v>1</v>
      </c>
    </row>
    <row r="9" spans="2:8" ht="15.75" customHeight="1" x14ac:dyDescent="0.2">
      <c r="B9" s="9" t="s">
        <v>45</v>
      </c>
      <c r="C9" s="6">
        <v>1</v>
      </c>
      <c r="F9" s="226" t="s">
        <v>91</v>
      </c>
      <c r="G9" s="227"/>
      <c r="H9" s="92">
        <v>0</v>
      </c>
    </row>
    <row r="10" spans="2:8" ht="15.75" customHeight="1" x14ac:dyDescent="0.2">
      <c r="B10" s="9" t="s">
        <v>46</v>
      </c>
      <c r="C10" s="6" t="s">
        <v>107</v>
      </c>
      <c r="F10" s="228" t="s">
        <v>92</v>
      </c>
      <c r="G10" s="229"/>
      <c r="H10" s="93">
        <v>2294.73</v>
      </c>
    </row>
    <row r="11" spans="2:8" ht="15.75" customHeight="1" x14ac:dyDescent="0.2">
      <c r="B11" s="9" t="s">
        <v>47</v>
      </c>
      <c r="C11" s="94" t="s">
        <v>108</v>
      </c>
      <c r="F11" s="85"/>
      <c r="G11" s="90"/>
    </row>
    <row r="12" spans="2:8" ht="15.75" customHeight="1" x14ac:dyDescent="0.2">
      <c r="B12" s="9" t="s">
        <v>48</v>
      </c>
      <c r="C12" s="6" t="s">
        <v>110</v>
      </c>
      <c r="F12" s="226" t="s">
        <v>93</v>
      </c>
      <c r="G12" s="227"/>
      <c r="H12" s="92">
        <v>10500</v>
      </c>
    </row>
    <row r="13" spans="2:8" ht="15.75" customHeight="1" x14ac:dyDescent="0.2">
      <c r="B13" s="9" t="s">
        <v>50</v>
      </c>
      <c r="C13" s="6" t="s">
        <v>109</v>
      </c>
      <c r="F13" s="84" t="s">
        <v>94</v>
      </c>
      <c r="G13" s="91"/>
      <c r="H13" s="93">
        <v>8205.27</v>
      </c>
    </row>
    <row r="14" spans="2:8" ht="15.75" customHeight="1" x14ac:dyDescent="0.2">
      <c r="B14" s="9" t="s">
        <v>49</v>
      </c>
      <c r="C14" s="6">
        <v>314613806</v>
      </c>
    </row>
    <row r="15" spans="2:8" ht="3" customHeight="1" x14ac:dyDescent="0.2"/>
    <row r="16" spans="2:8" ht="15.75" customHeight="1" x14ac:dyDescent="0.2">
      <c r="B16" s="87" t="s">
        <v>72</v>
      </c>
    </row>
    <row r="17" spans="2:8" ht="15.75" customHeight="1" x14ac:dyDescent="0.2">
      <c r="B17" s="9" t="s">
        <v>32</v>
      </c>
      <c r="C17" s="39"/>
    </row>
    <row r="18" spans="2:8" ht="15.75" customHeight="1" x14ac:dyDescent="0.2">
      <c r="B18" s="9" t="s">
        <v>33</v>
      </c>
      <c r="C18" s="39">
        <v>41157</v>
      </c>
    </row>
    <row r="19" spans="2:8" ht="12" customHeight="1" x14ac:dyDescent="0.2"/>
    <row r="20" spans="2:8" ht="15.75" customHeight="1" x14ac:dyDescent="0.2">
      <c r="B20" s="18" t="s">
        <v>30</v>
      </c>
      <c r="C20" s="18" t="s">
        <v>59</v>
      </c>
      <c r="D20" s="18" t="s">
        <v>95</v>
      </c>
      <c r="E20" s="18" t="s">
        <v>42</v>
      </c>
      <c r="F20" s="18" t="s">
        <v>96</v>
      </c>
      <c r="G20" s="12" t="s">
        <v>69</v>
      </c>
      <c r="H20" s="12" t="s">
        <v>97</v>
      </c>
    </row>
    <row r="21" spans="2:8" ht="12" customHeight="1" x14ac:dyDescent="0.2">
      <c r="B21" s="86">
        <v>41141</v>
      </c>
      <c r="C21" s="24" t="s">
        <v>114</v>
      </c>
      <c r="D21" s="21" t="s">
        <v>115</v>
      </c>
      <c r="E21" s="21" t="s">
        <v>66</v>
      </c>
      <c r="F21" s="21" t="s">
        <v>40</v>
      </c>
      <c r="G21" s="14">
        <v>2700</v>
      </c>
      <c r="H21" s="14">
        <v>2700</v>
      </c>
    </row>
    <row r="22" spans="2:8" ht="12" customHeight="1" x14ac:dyDescent="0.2">
      <c r="B22" s="86">
        <v>41141</v>
      </c>
      <c r="C22" s="24" t="s">
        <v>114</v>
      </c>
      <c r="D22" s="21" t="s">
        <v>116</v>
      </c>
      <c r="E22" s="21" t="s">
        <v>66</v>
      </c>
      <c r="F22" s="21" t="s">
        <v>40</v>
      </c>
      <c r="G22" s="14">
        <v>4500</v>
      </c>
      <c r="H22" s="14">
        <v>7200</v>
      </c>
    </row>
    <row r="23" spans="2:8" ht="12" customHeight="1" x14ac:dyDescent="0.2">
      <c r="B23" s="86">
        <v>41143</v>
      </c>
      <c r="C23" s="24" t="s">
        <v>117</v>
      </c>
      <c r="D23" s="21" t="s">
        <v>66</v>
      </c>
      <c r="E23" s="21" t="s">
        <v>66</v>
      </c>
      <c r="F23" s="21" t="s">
        <v>66</v>
      </c>
      <c r="G23" s="14">
        <v>-2700</v>
      </c>
      <c r="H23" s="14">
        <v>4500</v>
      </c>
    </row>
    <row r="24" spans="2:8" ht="12" customHeight="1" x14ac:dyDescent="0.2">
      <c r="B24" s="86">
        <v>41151</v>
      </c>
      <c r="C24" s="24" t="s">
        <v>117</v>
      </c>
      <c r="D24" s="21" t="s">
        <v>66</v>
      </c>
      <c r="E24" s="21" t="s">
        <v>66</v>
      </c>
      <c r="F24" s="21" t="s">
        <v>66</v>
      </c>
      <c r="G24" s="14">
        <v>-5505.27</v>
      </c>
      <c r="H24" s="14">
        <v>-1005.27</v>
      </c>
    </row>
    <row r="25" spans="2:8" x14ac:dyDescent="0.2">
      <c r="B25" s="86">
        <v>41156</v>
      </c>
      <c r="C25" s="24" t="s">
        <v>114</v>
      </c>
      <c r="D25" s="21" t="s">
        <v>113</v>
      </c>
      <c r="E25" s="21" t="s">
        <v>66</v>
      </c>
      <c r="F25" s="21" t="s">
        <v>99</v>
      </c>
      <c r="G25" s="14">
        <v>3300</v>
      </c>
      <c r="H25" s="14">
        <v>2294.73</v>
      </c>
    </row>
  </sheetData>
  <mergeCells count="3">
    <mergeCell ref="F9:G9"/>
    <mergeCell ref="F10:G10"/>
    <mergeCell ref="F12:G12"/>
  </mergeCells>
  <phoneticPr fontId="6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1.85546875" style="6" customWidth="1"/>
    <col min="3" max="3" width="12.140625" style="24" customWidth="1"/>
    <col min="4" max="4" width="8.140625" style="11" customWidth="1"/>
    <col min="5" max="5" width="10.5703125" style="11" customWidth="1"/>
    <col min="6" max="6" width="11.85546875" style="21" customWidth="1"/>
    <col min="7" max="8" width="10.85546875" style="21" hidden="1" customWidth="1"/>
    <col min="9" max="9" width="9.5703125" style="21" hidden="1" customWidth="1"/>
    <col min="10" max="10" width="11.42578125" style="21" customWidth="1"/>
    <col min="11" max="11" width="12.5703125" style="21" customWidth="1"/>
    <col min="12" max="12" width="11.7109375" style="21" hidden="1" customWidth="1"/>
    <col min="13" max="13" width="12.7109375" style="21" customWidth="1"/>
    <col min="14" max="14" width="9.42578125" style="11" hidden="1" customWidth="1"/>
    <col min="15" max="15" width="11.42578125" style="6" customWidth="1"/>
    <col min="16" max="16384" width="9.140625" style="6"/>
  </cols>
  <sheetData>
    <row r="1" spans="2:14" s="16" customFormat="1" ht="50.25" customHeight="1" x14ac:dyDescent="0.2">
      <c r="C1" s="23"/>
      <c r="D1" s="28"/>
      <c r="E1" s="28"/>
      <c r="F1" s="20"/>
      <c r="G1" s="20"/>
      <c r="H1" s="20"/>
      <c r="I1" s="20"/>
      <c r="J1" s="20"/>
      <c r="K1" s="20"/>
      <c r="L1" s="20"/>
      <c r="M1" s="20"/>
      <c r="N1" s="28"/>
    </row>
    <row r="2" spans="2:14" ht="3.75" customHeight="1" x14ac:dyDescent="0.2"/>
    <row r="3" spans="2:14" ht="33" customHeight="1" x14ac:dyDescent="0.4">
      <c r="B3" s="101">
        <f>oknCompanyName</f>
        <v>0</v>
      </c>
      <c r="C3" s="25"/>
      <c r="J3" s="34"/>
      <c r="M3" s="34"/>
    </row>
    <row r="4" spans="2:14" x14ac:dyDescent="0.2">
      <c r="B4" s="6" t="str">
        <f>oknCompanyAddress</f>
        <v>Your address 2</v>
      </c>
    </row>
    <row r="5" spans="2:14" x14ac:dyDescent="0.2">
      <c r="B5" s="6" t="str">
        <f>oknCompanyCityStateZip</f>
        <v>City State ZIP</v>
      </c>
      <c r="M5" s="36"/>
    </row>
    <row r="6" spans="2:14" x14ac:dyDescent="0.2">
      <c r="B6" s="6" t="str">
        <f>oknCompanyContact</f>
        <v>Tel: xxx xxx xxxx</v>
      </c>
    </row>
    <row r="7" spans="2:14" ht="12.75" customHeight="1" x14ac:dyDescent="0.2">
      <c r="K7" s="35"/>
    </row>
    <row r="8" spans="2:14" ht="12.75" customHeight="1" x14ac:dyDescent="0.2">
      <c r="B8" s="37" t="s">
        <v>35</v>
      </c>
    </row>
    <row r="9" spans="2:14" ht="12.75" customHeight="1" x14ac:dyDescent="0.2">
      <c r="B9" s="9" t="s">
        <v>31</v>
      </c>
      <c r="C9" s="29"/>
    </row>
    <row r="10" spans="2:14" ht="12.75" customHeight="1" x14ac:dyDescent="0.2">
      <c r="B10" s="9" t="s">
        <v>34</v>
      </c>
      <c r="C10" s="29"/>
    </row>
    <row r="11" spans="2:14" ht="12.75" customHeight="1" x14ac:dyDescent="0.2"/>
    <row r="12" spans="2:14" ht="3" customHeight="1" x14ac:dyDescent="0.2"/>
    <row r="13" spans="2:14" s="11" customFormat="1" ht="15.75" customHeight="1" x14ac:dyDescent="0.2">
      <c r="B13" s="17" t="s">
        <v>44</v>
      </c>
      <c r="C13" s="18" t="s">
        <v>30</v>
      </c>
      <c r="D13" s="17" t="s">
        <v>43</v>
      </c>
      <c r="E13" s="17" t="s">
        <v>36</v>
      </c>
      <c r="F13" s="22" t="s">
        <v>52</v>
      </c>
      <c r="G13" s="22" t="str">
        <f>oknTax1Name</f>
        <v>V.A.T</v>
      </c>
      <c r="H13" s="22" t="str">
        <f>oknTax2Name</f>
        <v>GST</v>
      </c>
      <c r="I13" s="22" t="s">
        <v>38</v>
      </c>
      <c r="J13" s="22" t="s">
        <v>39</v>
      </c>
      <c r="K13" s="22" t="s">
        <v>40</v>
      </c>
      <c r="L13" s="22" t="s">
        <v>37</v>
      </c>
      <c r="M13" s="22" t="s">
        <v>41</v>
      </c>
      <c r="N13" s="17" t="s">
        <v>42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6" customWidth="1"/>
    <col min="2" max="2" width="10.5703125" style="6" customWidth="1"/>
    <col min="3" max="3" width="12.5703125" style="24" customWidth="1"/>
    <col min="4" max="4" width="10.5703125" style="11" customWidth="1"/>
    <col min="5" max="5" width="19.5703125" style="6" customWidth="1"/>
    <col min="6" max="6" width="11.7109375" style="6" hidden="1" customWidth="1"/>
    <col min="7" max="7" width="12.7109375" style="21" customWidth="1"/>
    <col min="8" max="8" width="12.7109375" style="21" hidden="1" customWidth="1"/>
    <col min="9" max="9" width="10.7109375" style="11" customWidth="1"/>
    <col min="10" max="10" width="14.85546875" style="6" customWidth="1"/>
    <col min="11" max="16384" width="9.140625" style="6"/>
  </cols>
  <sheetData>
    <row r="1" spans="2:10" s="16" customFormat="1" ht="50.25" customHeight="1" x14ac:dyDescent="0.2">
      <c r="C1" s="23"/>
      <c r="D1" s="28"/>
      <c r="G1" s="20"/>
      <c r="H1" s="20"/>
      <c r="I1" s="28"/>
    </row>
    <row r="2" spans="2:10" ht="3.75" customHeight="1" x14ac:dyDescent="0.2"/>
    <row r="3" spans="2:10" ht="33" customHeight="1" x14ac:dyDescent="0.4">
      <c r="B3" s="101">
        <f>oknCompanyName</f>
        <v>0</v>
      </c>
      <c r="C3" s="25"/>
      <c r="G3" s="34"/>
      <c r="H3" s="34"/>
    </row>
    <row r="4" spans="2:10" x14ac:dyDescent="0.2">
      <c r="B4" s="6" t="str">
        <f>oknCompanyAddress</f>
        <v>Your address 2</v>
      </c>
    </row>
    <row r="5" spans="2:10" x14ac:dyDescent="0.2">
      <c r="B5" s="6" t="str">
        <f>oknCompanyCityStateZip</f>
        <v>City State ZIP</v>
      </c>
      <c r="G5" s="36"/>
      <c r="H5" s="36"/>
    </row>
    <row r="6" spans="2:10" x14ac:dyDescent="0.2">
      <c r="B6" s="6" t="str">
        <f>oknCompanyContact</f>
        <v>Tel: xxx xxx xxxx</v>
      </c>
    </row>
    <row r="7" spans="2:10" ht="12.75" customHeight="1" x14ac:dyDescent="0.2">
      <c r="E7" s="37"/>
    </row>
    <row r="8" spans="2:10" ht="12.75" customHeight="1" x14ac:dyDescent="0.2">
      <c r="B8" s="37" t="s">
        <v>35</v>
      </c>
    </row>
    <row r="9" spans="2:10" ht="12.75" customHeight="1" x14ac:dyDescent="0.2">
      <c r="B9" s="9" t="s">
        <v>31</v>
      </c>
      <c r="C9" s="29"/>
    </row>
    <row r="10" spans="2:10" ht="12.75" customHeight="1" x14ac:dyDescent="0.2">
      <c r="B10" s="9" t="s">
        <v>34</v>
      </c>
      <c r="C10" s="29"/>
    </row>
    <row r="11" spans="2:10" ht="12.75" customHeight="1" x14ac:dyDescent="0.2"/>
    <row r="12" spans="2:10" ht="3" customHeight="1" x14ac:dyDescent="0.2"/>
    <row r="13" spans="2:10" s="11" customFormat="1" ht="15.75" customHeight="1" x14ac:dyDescent="0.2">
      <c r="B13" s="17" t="s">
        <v>67</v>
      </c>
      <c r="C13" s="18" t="s">
        <v>30</v>
      </c>
      <c r="D13" s="17" t="s">
        <v>36</v>
      </c>
      <c r="E13" s="17" t="s">
        <v>71</v>
      </c>
      <c r="F13" s="17" t="s">
        <v>68</v>
      </c>
      <c r="G13" s="22" t="s">
        <v>69</v>
      </c>
      <c r="H13" s="22" t="s">
        <v>87</v>
      </c>
      <c r="I13" s="17" t="s">
        <v>55</v>
      </c>
      <c r="J13" s="17" t="s">
        <v>70</v>
      </c>
    </row>
  </sheetData>
  <phoneticPr fontId="6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9" customWidth="1"/>
    <col min="2" max="2" width="76" style="139" customWidth="1"/>
    <col min="3" max="16384" width="9.140625" style="131"/>
  </cols>
  <sheetData>
    <row r="1" spans="1:3" ht="32.1" customHeight="1" x14ac:dyDescent="0.3">
      <c r="A1" s="128"/>
      <c r="B1" s="129" t="s">
        <v>141</v>
      </c>
      <c r="C1" s="130"/>
    </row>
    <row r="2" spans="1:3" ht="16.5" x14ac:dyDescent="0.3">
      <c r="A2" s="128"/>
      <c r="B2" s="132"/>
      <c r="C2" s="130"/>
    </row>
    <row r="3" spans="1:3" ht="16.5" x14ac:dyDescent="0.3">
      <c r="A3" s="128"/>
      <c r="B3" s="133" t="s">
        <v>132</v>
      </c>
      <c r="C3" s="130"/>
    </row>
    <row r="4" spans="1:3" x14ac:dyDescent="0.3">
      <c r="A4" s="128"/>
      <c r="B4" s="140" t="s">
        <v>133</v>
      </c>
      <c r="C4" s="130"/>
    </row>
    <row r="5" spans="1:3" ht="16.5" x14ac:dyDescent="0.3">
      <c r="A5" s="128"/>
      <c r="B5" s="135"/>
      <c r="C5" s="130"/>
    </row>
    <row r="6" spans="1:3" ht="16.5" x14ac:dyDescent="0.3">
      <c r="A6" s="128"/>
      <c r="B6" s="136" t="s">
        <v>134</v>
      </c>
      <c r="C6" s="130"/>
    </row>
    <row r="7" spans="1:3" ht="16.5" x14ac:dyDescent="0.3">
      <c r="A7" s="128"/>
      <c r="B7" s="135"/>
      <c r="C7" s="130"/>
    </row>
    <row r="8" spans="1:3" ht="46.5" x14ac:dyDescent="0.3">
      <c r="A8" s="128"/>
      <c r="B8" s="135" t="s">
        <v>135</v>
      </c>
      <c r="C8" s="130"/>
    </row>
    <row r="9" spans="1:3" ht="16.5" x14ac:dyDescent="0.3">
      <c r="A9" s="128"/>
      <c r="B9" s="135"/>
      <c r="C9" s="130"/>
    </row>
    <row r="10" spans="1:3" ht="31.5" x14ac:dyDescent="0.3">
      <c r="A10" s="128"/>
      <c r="B10" s="135" t="s">
        <v>136</v>
      </c>
      <c r="C10" s="130"/>
    </row>
    <row r="11" spans="1:3" ht="16.5" x14ac:dyDescent="0.3">
      <c r="A11" s="128"/>
      <c r="B11" s="135"/>
      <c r="C11" s="130"/>
    </row>
    <row r="12" spans="1:3" ht="31.5" x14ac:dyDescent="0.3">
      <c r="A12" s="128"/>
      <c r="B12" s="135" t="s">
        <v>137</v>
      </c>
      <c r="C12" s="130"/>
    </row>
    <row r="13" spans="1:3" ht="16.5" x14ac:dyDescent="0.3">
      <c r="A13" s="128"/>
      <c r="B13" s="135"/>
      <c r="C13" s="130"/>
    </row>
    <row r="14" spans="1:3" x14ac:dyDescent="0.3">
      <c r="A14" s="128"/>
      <c r="B14" s="137" t="s">
        <v>138</v>
      </c>
      <c r="C14" s="130"/>
    </row>
    <row r="15" spans="1:3" ht="15.75" x14ac:dyDescent="0.3">
      <c r="A15" s="128"/>
      <c r="B15" s="134" t="s">
        <v>139</v>
      </c>
      <c r="C15" s="130"/>
    </row>
    <row r="16" spans="1:3" ht="16.5" x14ac:dyDescent="0.3">
      <c r="A16" s="128"/>
      <c r="B16" s="138"/>
      <c r="C16" s="130"/>
    </row>
    <row r="17" spans="1:3" ht="32.25" x14ac:dyDescent="0.3">
      <c r="A17" s="128"/>
      <c r="B17" s="135" t="s">
        <v>140</v>
      </c>
      <c r="C17" s="130"/>
    </row>
    <row r="18" spans="1:3" x14ac:dyDescent="0.3">
      <c r="A18" s="128"/>
      <c r="B18" s="128"/>
      <c r="C18" s="130"/>
    </row>
    <row r="19" spans="1:3" x14ac:dyDescent="0.3">
      <c r="A19" s="128"/>
      <c r="B19" s="128"/>
      <c r="C19" s="130"/>
    </row>
    <row r="20" spans="1:3" x14ac:dyDescent="0.3">
      <c r="A20" s="128"/>
      <c r="B20" s="128"/>
      <c r="C20" s="130"/>
    </row>
    <row r="21" spans="1:3" x14ac:dyDescent="0.3">
      <c r="A21" s="128"/>
      <c r="B21" s="128"/>
      <c r="C21" s="130"/>
    </row>
    <row r="22" spans="1:3" x14ac:dyDescent="0.3">
      <c r="A22" s="128"/>
      <c r="B22" s="128"/>
      <c r="C22" s="130"/>
    </row>
    <row r="23" spans="1:3" x14ac:dyDescent="0.3">
      <c r="A23" s="128"/>
      <c r="B23" s="128"/>
      <c r="C23" s="130"/>
    </row>
    <row r="24" spans="1:3" x14ac:dyDescent="0.3">
      <c r="A24" s="128"/>
      <c r="B24" s="128"/>
      <c r="C24" s="130"/>
    </row>
    <row r="25" spans="1:3" x14ac:dyDescent="0.3">
      <c r="A25" s="128"/>
      <c r="B25" s="128"/>
      <c r="C25" s="130"/>
    </row>
    <row r="26" spans="1:3" x14ac:dyDescent="0.3">
      <c r="A26" s="128"/>
      <c r="B26" s="128"/>
      <c r="C26" s="130"/>
    </row>
    <row r="27" spans="1:3" x14ac:dyDescent="0.3">
      <c r="A27" s="128"/>
      <c r="B27" s="128"/>
      <c r="C27" s="130"/>
    </row>
    <row r="28" spans="1:3" x14ac:dyDescent="0.3">
      <c r="A28" s="128"/>
      <c r="B28" s="128"/>
      <c r="C28" s="130"/>
    </row>
    <row r="29" spans="1:3" x14ac:dyDescent="0.3">
      <c r="A29" s="128"/>
      <c r="B29" s="128"/>
      <c r="C29" s="130"/>
    </row>
  </sheetData>
  <hyperlinks>
    <hyperlink ref="B14" r:id="rId1" display="See License Agreement" xr:uid="{00000000-0004-0000-0700-000000000000}"/>
    <hyperlink ref="B4" r:id="rId2" tooltip="View online document" display="http://www.invoicingtemplate.com/engineeringservice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E7B11-CB01-4568-9AA2-D3A0B34D2ACA}">
  <sheetPr codeName="Sheet10"/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7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6" customWidth="1"/>
    <col min="2" max="2" width="18" style="6" customWidth="1"/>
    <col min="3" max="3" width="9.7109375" style="6" bestFit="1" customWidth="1"/>
    <col min="4" max="4" width="20.85546875" style="6" bestFit="1" customWidth="1"/>
    <col min="5" max="5" width="12.28515625" style="6" bestFit="1" customWidth="1"/>
    <col min="6" max="6" width="15.140625" style="6" bestFit="1" customWidth="1"/>
    <col min="7" max="7" width="18" style="6" bestFit="1" customWidth="1"/>
    <col min="8" max="9" width="16.5703125" style="6" bestFit="1" customWidth="1"/>
    <col min="10" max="10" width="9.7109375" style="6" bestFit="1" customWidth="1"/>
    <col min="11" max="11" width="11" style="6" bestFit="1" customWidth="1"/>
    <col min="12" max="13" width="9.7109375" style="6" bestFit="1" customWidth="1"/>
    <col min="14" max="14" width="7.42578125" style="6" bestFit="1" customWidth="1"/>
    <col min="15" max="16" width="13.28515625" style="6" bestFit="1" customWidth="1"/>
    <col min="17" max="17" width="30.85546875" style="6" bestFit="1" customWidth="1"/>
    <col min="18" max="18" width="11" style="6" bestFit="1" customWidth="1"/>
    <col min="19" max="19" width="19.42578125" style="6" bestFit="1" customWidth="1"/>
    <col min="20" max="20" width="20.85546875" style="6" bestFit="1" customWidth="1"/>
    <col min="21" max="22" width="40.85546875" style="6" bestFit="1" customWidth="1"/>
    <col min="23" max="23" width="26.5703125" style="6" bestFit="1" customWidth="1"/>
    <col min="24" max="24" width="28" style="6" bestFit="1" customWidth="1"/>
    <col min="25" max="16384" width="9.140625" style="6"/>
  </cols>
  <sheetData>
    <row r="5" spans="1:5" ht="12.75" x14ac:dyDescent="0.2">
      <c r="A5" s="6" t="s">
        <v>5</v>
      </c>
      <c r="B5" t="s">
        <v>62</v>
      </c>
    </row>
    <row r="6" spans="1:5" x14ac:dyDescent="0.2">
      <c r="A6" s="6" t="s">
        <v>6</v>
      </c>
      <c r="B6" s="9" t="s">
        <v>130</v>
      </c>
    </row>
    <row r="7" spans="1:5" x14ac:dyDescent="0.2">
      <c r="A7" s="6" t="s">
        <v>9</v>
      </c>
      <c r="B7" s="6">
        <v>2</v>
      </c>
      <c r="D7" s="6" t="s">
        <v>10</v>
      </c>
      <c r="E7" s="6" t="s">
        <v>11</v>
      </c>
    </row>
    <row r="8" spans="1:5" x14ac:dyDescent="0.2">
      <c r="A8" s="6" t="s">
        <v>12</v>
      </c>
      <c r="B8" s="6">
        <v>1</v>
      </c>
    </row>
    <row r="9" spans="1:5" x14ac:dyDescent="0.2">
      <c r="A9" s="6" t="s">
        <v>13</v>
      </c>
      <c r="B9" s="6">
        <v>0</v>
      </c>
    </row>
    <row r="10" spans="1:5" x14ac:dyDescent="0.2">
      <c r="A10" s="6" t="s">
        <v>14</v>
      </c>
      <c r="B10" s="6">
        <v>1</v>
      </c>
    </row>
    <row r="11" spans="1:5" x14ac:dyDescent="0.2">
      <c r="A11" s="6" t="s">
        <v>15</v>
      </c>
      <c r="B11" s="6">
        <v>1</v>
      </c>
    </row>
    <row r="12" spans="1:5" x14ac:dyDescent="0.2">
      <c r="A12" s="6" t="s">
        <v>16</v>
      </c>
      <c r="B12" s="6">
        <v>1</v>
      </c>
    </row>
    <row r="13" spans="1:5" x14ac:dyDescent="0.2">
      <c r="A13" s="6" t="s">
        <v>17</v>
      </c>
    </row>
    <row r="14" spans="1:5" ht="12.75" x14ac:dyDescent="0.2">
      <c r="A14" t="s">
        <v>18</v>
      </c>
      <c r="B14" s="6">
        <v>0</v>
      </c>
    </row>
    <row r="15" spans="1:5" x14ac:dyDescent="0.2">
      <c r="A15" s="6" t="s">
        <v>19</v>
      </c>
      <c r="B15" s="6" t="s">
        <v>86</v>
      </c>
    </row>
    <row r="16" spans="1:5" x14ac:dyDescent="0.2">
      <c r="A16" s="6" t="s">
        <v>20</v>
      </c>
      <c r="B16" s="6">
        <v>1</v>
      </c>
    </row>
    <row r="17" spans="1:2" x14ac:dyDescent="0.2">
      <c r="A17" s="6" t="s">
        <v>23</v>
      </c>
      <c r="B17" s="6">
        <v>1</v>
      </c>
    </row>
    <row r="18" spans="1:2" x14ac:dyDescent="0.2">
      <c r="A18" s="6" t="s">
        <v>21</v>
      </c>
      <c r="B18" s="6">
        <v>1</v>
      </c>
    </row>
    <row r="19" spans="1:2" x14ac:dyDescent="0.2">
      <c r="A19" s="6" t="s">
        <v>22</v>
      </c>
      <c r="B19" s="6">
        <v>12</v>
      </c>
    </row>
    <row r="20" spans="1:2" x14ac:dyDescent="0.2">
      <c r="A20" s="6" t="s">
        <v>64</v>
      </c>
      <c r="B20" s="6">
        <v>1</v>
      </c>
    </row>
    <row r="22" spans="1:2" x14ac:dyDescent="0.2">
      <c r="A22" s="6" t="s">
        <v>65</v>
      </c>
      <c r="B22" s="6">
        <v>1</v>
      </c>
    </row>
    <row r="23" spans="1:2" x14ac:dyDescent="0.2">
      <c r="B23" s="6" t="s">
        <v>144</v>
      </c>
    </row>
    <row r="25" spans="1:2" x14ac:dyDescent="0.2">
      <c r="A25" s="6" t="s">
        <v>100</v>
      </c>
      <c r="B25" s="6">
        <v>0</v>
      </c>
    </row>
    <row r="30" spans="1:2" x14ac:dyDescent="0.2">
      <c r="B30" s="6">
        <v>1</v>
      </c>
    </row>
    <row r="33" spans="2:2" x14ac:dyDescent="0.2">
      <c r="B33" s="6">
        <v>2</v>
      </c>
    </row>
    <row r="34" spans="2:2" x14ac:dyDescent="0.2">
      <c r="B34" s="6">
        <v>1</v>
      </c>
    </row>
    <row r="35" spans="2:2" x14ac:dyDescent="0.2">
      <c r="B35" s="6">
        <v>1</v>
      </c>
    </row>
    <row r="36" spans="2:2" x14ac:dyDescent="0.2">
      <c r="B36" s="6">
        <v>1</v>
      </c>
    </row>
    <row r="38" spans="2:2" x14ac:dyDescent="0.2">
      <c r="B38" s="6">
        <v>1</v>
      </c>
    </row>
    <row r="39" spans="2:2" x14ac:dyDescent="0.2">
      <c r="B39" s="6">
        <v>1</v>
      </c>
    </row>
  </sheetData>
  <phoneticPr fontId="6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256</vt:i4>
      </vt:variant>
    </vt:vector>
  </HeadingPairs>
  <TitlesOfParts>
    <vt:vector size="265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oknAccountBalance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oknProjectDescription</vt:lpstr>
      <vt:lpstr>oknProjectID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oknRef_1</vt:lpstr>
      <vt:lpstr>oknRef_10</vt:lpstr>
      <vt:lpstr>oknRef_11</vt:lpstr>
      <vt:lpstr>oknRef_12</vt:lpstr>
      <vt:lpstr>oknRef_2</vt:lpstr>
      <vt:lpstr>oknRef_3</vt:lpstr>
      <vt:lpstr>oknRef_4</vt:lpstr>
      <vt:lpstr>oknRef_5</vt:lpstr>
      <vt:lpstr>oknRef_6</vt:lpstr>
      <vt:lpstr>oknRef_7</vt:lpstr>
      <vt:lpstr>oknRef_8</vt:lpstr>
      <vt:lpstr>oknRef_9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oknTotalBalance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Engineering Service Billing Sample</dc:title>
  <dc:subject>"Engineering Service Billing Sample" summary: Engineering Service Invoice Template offers a sample on how to customize the default sales template included with Uniform Invoice Software installer program.</dc:subject>
  <dc:creator>https://www.invoicingtemplate.com/</dc:creator>
  <cp:keywords/>
  <dc:description>https://www.invoicingtemplate.com/engineeringservice.html</dc:description>
  <cp:lastModifiedBy>liangjun yu</cp:lastModifiedBy>
  <cp:lastPrinted>2014-03-02T19:17:39Z</cp:lastPrinted>
  <dcterms:created xsi:type="dcterms:W3CDTF">2000-07-27T22:24:14Z</dcterms:created>
  <dcterms:modified xsi:type="dcterms:W3CDTF">2024-04-10T06:15:54Z</dcterms:modified>
  <cp:category>Engineering Service Billing Sample, Engineering Service Billing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48, Arlington, Texas, 392772, 365438, 7000747979137363930?+7.48%, 95.8 sq mi, 248.1 km2, 4,100/sq mi, 1,600/km2, 32°42′03″N 97°07′29″W? / ?32.7007°N 97.1247°W? / 32.7007; -97.1247? (Arlington)</vt:lpwstr>
  </property>
</Properties>
</file>