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06\"/>
    </mc:Choice>
  </mc:AlternateContent>
  <xr:revisionPtr revIDLastSave="0" documentId="13_ncr:1_{2815B3CD-6147-4559-9898-241E8AB84A58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AccountBalance">Invoice!$N$45</definedName>
    <definedName name="oknBalanceDue">Invoice!$R$46</definedName>
    <definedName name="oknCompanyAddress">Invoice!$J$6</definedName>
    <definedName name="oknCompanyCityStateZip">Invoice!$J$7</definedName>
    <definedName name="oknCompanyContact">Invoice!$M$5</definedName>
    <definedName name="oknCompanyName">Invoice!$H$3</definedName>
    <definedName name="oknCost_1">Invoice!$D$27</definedName>
    <definedName name="oknCost_10">Invoice!$D$36</definedName>
    <definedName name="oknCost_11">Invoice!$D$37</definedName>
    <definedName name="oknCost_12">Invoice!$D$38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Invoice!$N$23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Invoice!$N$12</definedName>
    <definedName name="oknInvoiceID">Invoice!$N$13</definedName>
    <definedName name="oknLineTotal_1">Invoice!$AK$32</definedName>
    <definedName name="oknLineTotal_10">Invoice!$AK$41</definedName>
    <definedName name="oknLineTotal_11">Invoice!$AK$42</definedName>
    <definedName name="oknLineTotal_12">Invoice!$AK$43</definedName>
    <definedName name="oknLineTotal_2">Invoice!$AK$33</definedName>
    <definedName name="oknLineTotal_3">Invoice!$AK$34</definedName>
    <definedName name="oknLineTotal_4">Invoice!$AK$35</definedName>
    <definedName name="oknLineTotal_5">Invoice!$AK$36</definedName>
    <definedName name="oknLineTotal_6">Invoice!$AK$37</definedName>
    <definedName name="oknLineTotal_7">Invoice!$AK$38</definedName>
    <definedName name="oknLineTotal_8">Invoice!$AK$39</definedName>
    <definedName name="oknLineTotal_9">Invoice!$AK$40</definedName>
    <definedName name="oknLineTotalTaxable">Invoice!$D$39</definedName>
    <definedName name="oknNotes">Invoice!$F$43</definedName>
    <definedName name="oknOrderID">Invoice!$AI$28</definedName>
    <definedName name="oknPaymentAmount">Invoice!$H$48</definedName>
    <definedName name="oknPaymentCheckNumber">Invoice!$K$48</definedName>
    <definedName name="oknPaymentCreatedDate">Invoice!$F$48</definedName>
    <definedName name="oknPaymentDetail">Invoice!$F$49:$N$56</definedName>
    <definedName name="oknPaymentNotes">Invoice!$N$48</definedName>
    <definedName name="oknPaymentPaymentTerm">Invoice!$J$48</definedName>
    <definedName name="oknPayments">Invoice!$N$44</definedName>
    <definedName name="oknPaymentTerm">Invoice!$L$23</definedName>
    <definedName name="oknPaymentTotalApplied">Invoice!$I$48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Invoice!$N$27</definedName>
    <definedName name="oknPrice_10">Invoice!$N$36</definedName>
    <definedName name="oknPrice_11">Invoice!$N$37</definedName>
    <definedName name="oknPrice_12">Invoice!$N$38</definedName>
    <definedName name="oknPrice_2">Invoice!$N$28</definedName>
    <definedName name="oknPrice_3">Invoice!$N$29</definedName>
    <definedName name="oknPrice_4">Invoice!$N$30</definedName>
    <definedName name="oknPrice_5">Invoice!$N$31</definedName>
    <definedName name="oknPrice_6">Invoice!$N$32</definedName>
    <definedName name="oknPrice_7">Invoice!$N$33</definedName>
    <definedName name="oknPrice_8">Invoice!$N$34</definedName>
    <definedName name="oknPrice_9">Invoice!$N$35</definedName>
    <definedName name="oknPrInvoiceID">#REF!</definedName>
    <definedName name="oknPrNotes">#REF!</definedName>
    <definedName name="oknProductID_1">Invoice!$A$27</definedName>
    <definedName name="oknProductID_10">Invoice!$A$36</definedName>
    <definedName name="oknProductID_11">Invoice!$A$37</definedName>
    <definedName name="oknProductID_12">Invoice!$A$38</definedName>
    <definedName name="oknProductID_2">Invoice!$A$28</definedName>
    <definedName name="oknProductID_3">Invoice!$A$29</definedName>
    <definedName name="oknProductID_4">Invoice!$A$30</definedName>
    <definedName name="oknProductID_5">Invoice!$A$31</definedName>
    <definedName name="oknProductID_6">Invoice!$A$32</definedName>
    <definedName name="oknProductID_7">Invoice!$A$33</definedName>
    <definedName name="oknProductID_8">Invoice!$A$34</definedName>
    <definedName name="oknProductID_9">Invoice!$A$35</definedName>
    <definedName name="oknProductName_1">Invoice!$F$27</definedName>
    <definedName name="oknProductName_10">Invoice!$F$36</definedName>
    <definedName name="oknProductName_11">Invoice!$F$37</definedName>
    <definedName name="oknProductName_12">Invoice!$F$38</definedName>
    <definedName name="oknProductName_2">Invoice!$F$28</definedName>
    <definedName name="oknProductName_3">Invoice!$F$29</definedName>
    <definedName name="oknProductName_4">Invoice!$F$30</definedName>
    <definedName name="oknProductName_5">Invoice!$F$31</definedName>
    <definedName name="oknProductName_6">Invoice!$F$32</definedName>
    <definedName name="oknProductName_7">Invoice!$F$33</definedName>
    <definedName name="oknProductName_8">Invoice!$F$34</definedName>
    <definedName name="oknProductName_9">Invoice!$F$35</definedName>
    <definedName name="oknProjectDescription">Invoice!$L$19</definedName>
    <definedName name="oknProjectID">Invoice!$L$16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Invoice!$AI$32</definedName>
    <definedName name="oknQuantity_10">Invoice!$AI$41</definedName>
    <definedName name="oknQuantity_11">Invoice!$AI$42</definedName>
    <definedName name="oknQuantity_12">Invoice!$AI$43</definedName>
    <definedName name="oknQuantity_2">Invoice!$AI$33</definedName>
    <definedName name="oknQuantity_3">Invoice!$AI$34</definedName>
    <definedName name="oknQuantity_4">Invoice!$AI$35</definedName>
    <definedName name="oknQuantity_5">Invoice!$AI$36</definedName>
    <definedName name="oknQuantity_6">Invoice!$AI$37</definedName>
    <definedName name="oknQuantity_7">Invoice!$AI$38</definedName>
    <definedName name="oknQuantity_8">Invoice!$AI$39</definedName>
    <definedName name="oknQuantity_9">Invoice!$AI$40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f_1">Invoice!$J$27</definedName>
    <definedName name="oknRef_10">Invoice!$J$36</definedName>
    <definedName name="oknRef_11">Invoice!$J$37</definedName>
    <definedName name="oknRef_12">Invoice!$J$38</definedName>
    <definedName name="oknRef_2">Invoice!$J$28</definedName>
    <definedName name="oknRef_3">Invoice!$J$29</definedName>
    <definedName name="oknRef_4">Invoice!$J$30</definedName>
    <definedName name="oknRef_5">Invoice!$J$31</definedName>
    <definedName name="oknRef_6">Invoice!$J$32</definedName>
    <definedName name="oknRef_7">Invoice!$J$33</definedName>
    <definedName name="oknRef_8">Invoice!$J$34</definedName>
    <definedName name="oknRef_9">Invoice!$J$35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Invoice!$AK$28</definedName>
    <definedName name="oknSavingInvoiceClearWorksheet" hidden="1">#REF!</definedName>
    <definedName name="oknSavingInvoicePromptForPayment" hidden="1">#REF!</definedName>
    <definedName name="oknShipAddress">Invoice!$AJ$19</definedName>
    <definedName name="oknShipCityStateZip">Invoice!$AJ$20</definedName>
    <definedName name="oknShipContact">Invoice!$AJ$23</definedName>
    <definedName name="oknShipCountry">Invoice!$AJ$22</definedName>
    <definedName name="oknShipDate">Invoice!$AM$28</definedName>
    <definedName name="oknShipName">Invoice!$AJ$18</definedName>
    <definedName name="oknShippingCost">Invoice!$N$42</definedName>
    <definedName name="oknShipVia">Invoice!$AN$28</definedName>
    <definedName name="oknShipZipPostcode">Invoice!$AJ$21</definedName>
    <definedName name="oknStatus">Invoice!$A$7</definedName>
    <definedName name="oknSubTotal">Invoice!$N$39</definedName>
    <definedName name="oknTax1">Invoice!$N$40</definedName>
    <definedName name="oknTax1Name">Invoice!$L$40</definedName>
    <definedName name="oknTax1Rate">Invoice!$R$40</definedName>
    <definedName name="oknTax1RateDefault">Invoice!$C$17</definedName>
    <definedName name="oknTax2">Invoice!$N$41</definedName>
    <definedName name="oknTax2IsAppliedToTax1">Invoice!$C$15</definedName>
    <definedName name="oknTax2Name">Invoice!$L$41</definedName>
    <definedName name="oknTax2Rate">Invoice!$M$41</definedName>
    <definedName name="oknTax2RateDefault">Invoice!$C$19</definedName>
    <definedName name="oknTaxable_1">Invoice!$C$27</definedName>
    <definedName name="oknTaxable_10">Invoice!$C$36</definedName>
    <definedName name="oknTaxable_11">Invoice!$C$37</definedName>
    <definedName name="oknTaxable_12">Invoice!$C$38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Invoice!$C$16</definedName>
    <definedName name="oknTaxType">Invoice!$C$14</definedName>
    <definedName name="oknTotal">Invoice!$N$43</definedName>
    <definedName name="oknTotalBalance">Invoice!$N$46</definedName>
    <definedName name="oknWhoAddress">Invoice!$F$16</definedName>
    <definedName name="oknWhoCityStateZip">Invoice!$F$17</definedName>
    <definedName name="oknWhoCountry">Invoice!$F$19</definedName>
    <definedName name="oknWhoID">Invoice!$F$14</definedName>
    <definedName name="oknWhoName">Invoice!$F$15</definedName>
    <definedName name="oknWhoPhone">Invoice!$F$20</definedName>
    <definedName name="oknWhoZipPostcode">Invoice!$F$18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Invoice!$E$3:$N$58</definedName>
    <definedName name="_xlnm.Print_Titles" localSheetId="0">Invoice!$3:$26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43" i="1" l="1"/>
  <c r="AK42" i="1"/>
  <c r="AK40" i="1"/>
  <c r="AK39" i="1"/>
  <c r="AK38" i="1"/>
  <c r="AK37" i="1"/>
  <c r="AK36" i="1"/>
  <c r="AK35" i="1"/>
  <c r="AK34" i="1"/>
  <c r="AK33" i="1"/>
  <c r="AK32" i="1"/>
  <c r="N39" i="1" l="1"/>
  <c r="AK41" i="1"/>
  <c r="N41" i="1"/>
  <c r="D39" i="1" l="1" a="1"/>
  <c r="D39" i="1" s="1"/>
  <c r="N40" i="1" s="1"/>
  <c r="N43" i="1" s="1"/>
  <c r="R46" i="1" s="1"/>
  <c r="N46" i="1" s="1"/>
</calcChain>
</file>

<file path=xl/sharedStrings.xml><?xml version="1.0" encoding="utf-8"?>
<sst xmlns="http://schemas.openxmlformats.org/spreadsheetml/2006/main" count="69" uniqueCount="62">
  <si>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</si>
  <si>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</si>
  <si>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</si>
  <si>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</si>
  <si>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</si>
  <si>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</si>
  <si>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</si>
  <si>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</si>
  <si>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</si>
  <si>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</si>
  <si>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</si>
  <si>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</si>
  <si>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</si>
  <si>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</si>
  <si>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</si>
  <si>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Product ID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</si>
  <si>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</si>
  <si>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</si>
  <si>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</si>
  <si>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</si>
  <si>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</si>
  <si>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</si>
  <si>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</si>
  <si>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cost</t>
  </si>
  <si>
    <t>TaxSystem</t>
  </si>
  <si>
    <t>INVOICE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</si>
  <si>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</si>
  <si>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</si>
  <si>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</si>
  <si>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</si>
  <si>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</si>
  <si>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</si>
  <si>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APPLIED</t>
  </si>
  <si>
    <r>
      <t>C</t>
    </r>
    <r>
      <rPr>
        <sz val="10"/>
        <rFont val="Arial"/>
        <family val="2"/>
      </rPr>
      <t>urrent Invoice Balance</t>
    </r>
    <phoneticPr fontId="4" type="noConversion"/>
  </si>
  <si>
    <t>PREVIOUS BALANCE</t>
    <phoneticPr fontId="4" type="noConversion"/>
  </si>
  <si>
    <t>Template#</t>
  </si>
  <si>
    <t>Pending</t>
  </si>
  <si>
    <t>Michael Georgiadis</t>
  </si>
  <si>
    <t>Reference</t>
  </si>
  <si>
    <t>Fee</t>
  </si>
  <si>
    <t>V.A.T</t>
  </si>
  <si>
    <t>Project #</t>
  </si>
  <si>
    <t>Project Description</t>
  </si>
  <si>
    <t>Sincerely</t>
  </si>
  <si>
    <t>Bank Details</t>
  </si>
  <si>
    <t>UPS</t>
  </si>
  <si>
    <t>Your address 1</t>
  </si>
  <si>
    <t>Your address 2</t>
  </si>
  <si>
    <t>City State ZIP</t>
  </si>
  <si>
    <t>Tel: xxx xxx xxxx</t>
  </si>
  <si>
    <t>Cell: xxx xxx xxxx</t>
  </si>
  <si>
    <t>Web Site, Email Address</t>
  </si>
  <si>
    <t>c3006</t>
  </si>
  <si>
    <t>Signature (Name)</t>
  </si>
  <si>
    <t>Handwriting Signature Image</t>
  </si>
  <si>
    <t>xxxxxxxxxxx</t>
  </si>
  <si>
    <t>A/C no. xxxxx</t>
  </si>
  <si>
    <t>Rate</t>
  </si>
  <si>
    <t>Engineering Service Billing Form - 48, Arlington, Texas, 392772, 365438, 7000747979137363930?+7.48%, 95.8 sq mi, 248.1 km2, 4,100/sq mi, 1,600/km2, 32°42′03″N 97°07′29″W? / ?32.7007°N 97.1247°W? / 32.7007; -97.1247? (Arlington)</t>
  </si>
  <si>
    <t>Engineering Service Billing Samplec3006 - 48, Arlington, Texas, 392772, 365438, 7000747979137363930?+7.48%, 95.8 sq mi, 248.1 km2, 4,100/sq mi, 1,600/km2, 32°42′03″N 97°07′29″W? / ?32.7007°N 97.1247°W? / 32.7007; -97.1247? (Arlington)</t>
  </si>
  <si>
    <t>a1</t>
  </si>
  <si>
    <t>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</si>
</sst>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[$-409]d\-mmm\-yyyy;@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Calibri"/>
      <family val="2"/>
    </font>
    <font>
      <b/>
      <sz val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2"/>
      <color theme="4"/>
      <name val="Arial"/>
      <family val="2"/>
    </font>
    <font>
      <sz val="10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0" fillId="2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"/>
    </xf>
    <xf numFmtId="0" fontId="9" fillId="0" borderId="0" xfId="0" applyFont="1" applyProtection="1">
      <protection locked="0" hidden="1"/>
    </xf>
    <xf numFmtId="0" fontId="9" fillId="0" borderId="0" xfId="0" applyFont="1"/>
    <xf numFmtId="0" fontId="9" fillId="2" borderId="0" xfId="0" applyFont="1" applyFill="1"/>
    <xf numFmtId="0" fontId="9" fillId="0" borderId="0" xfId="0" applyFont="1" applyAlignment="1" applyProtection="1">
      <alignment horizontal="right"/>
      <protection locked="0" hidden="1"/>
    </xf>
    <xf numFmtId="0" fontId="5" fillId="0" borderId="0" xfId="0" applyFont="1"/>
    <xf numFmtId="0" fontId="5" fillId="2" borderId="0" xfId="0" applyFont="1" applyFill="1"/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170" fontId="5" fillId="0" borderId="4" xfId="0" applyNumberFormat="1" applyFont="1" applyBorder="1" applyAlignment="1" applyProtection="1">
      <alignment horizontal="left" vertical="center"/>
      <protection hidden="1"/>
    </xf>
    <xf numFmtId="44" fontId="5" fillId="0" borderId="0" xfId="0" applyNumberFormat="1" applyFont="1" applyAlignment="1">
      <alignment horizontal="left" vertical="center"/>
    </xf>
    <xf numFmtId="170" fontId="5" fillId="4" borderId="5" xfId="0" applyNumberFormat="1" applyFont="1" applyFill="1" applyBorder="1" applyAlignment="1" applyProtection="1">
      <alignment horizontal="left" vertical="center"/>
      <protection hidden="1"/>
    </xf>
    <xf numFmtId="165" fontId="5" fillId="0" borderId="0" xfId="0" applyNumberFormat="1" applyFont="1" applyAlignment="1">
      <alignment horizontal="left" vertical="center"/>
    </xf>
    <xf numFmtId="170" fontId="5" fillId="0" borderId="5" xfId="0" applyNumberFormat="1" applyFont="1" applyBorder="1" applyAlignment="1" applyProtection="1">
      <alignment horizontal="left" vertical="center"/>
      <protection hidden="1"/>
    </xf>
    <xf numFmtId="170" fontId="5" fillId="4" borderId="6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7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10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5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/>
    </xf>
    <xf numFmtId="0" fontId="12" fillId="2" borderId="0" xfId="0" applyFont="1" applyFill="1"/>
    <xf numFmtId="0" fontId="12" fillId="0" borderId="0" xfId="0" applyFont="1"/>
    <xf numFmtId="167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43" fontId="5" fillId="0" borderId="7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2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0" fontId="5" fillId="0" borderId="0" xfId="0" applyNumberFormat="1" applyFont="1" applyAlignment="1" applyProtection="1">
      <alignment horizontal="right" vertical="center" indent="1"/>
      <protection locked="0"/>
    </xf>
    <xf numFmtId="169" fontId="13" fillId="2" borderId="0" xfId="0" applyNumberFormat="1" applyFont="1" applyFill="1" applyAlignment="1">
      <alignment horizontal="right" vertical="center"/>
    </xf>
    <xf numFmtId="164" fontId="13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0" fontId="4" fillId="2" borderId="0" xfId="0" applyFont="1" applyFill="1" applyAlignment="1">
      <alignment horizontal="right" vertical="center"/>
    </xf>
    <xf numFmtId="43" fontId="5" fillId="0" borderId="1" xfId="0" applyNumberFormat="1" applyFont="1" applyBorder="1" applyAlignment="1" applyProtection="1">
      <alignment horizontal="right" vertical="center"/>
      <protection locked="0" hidden="1"/>
    </xf>
    <xf numFmtId="43" fontId="5" fillId="0" borderId="1" xfId="0" applyNumberFormat="1" applyFont="1" applyBorder="1" applyAlignment="1" applyProtection="1">
      <alignment horizontal="right" vertical="center"/>
      <protection hidden="1"/>
    </xf>
    <xf numFmtId="0" fontId="10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168" fontId="5" fillId="0" borderId="9" xfId="0" applyNumberFormat="1" applyFont="1" applyBorder="1" applyAlignment="1" applyProtection="1">
      <alignment horizontal="right" vertical="center" indent="1"/>
      <protection locked="0"/>
    </xf>
    <xf numFmtId="168" fontId="5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5" fillId="0" borderId="10" xfId="0" applyNumberFormat="1" applyFont="1" applyBorder="1" applyAlignment="1" applyProtection="1">
      <alignment horizontal="right" vertical="center" indent="1"/>
      <protection locked="0"/>
    </xf>
    <xf numFmtId="168" fontId="5" fillId="4" borderId="7" xfId="0" applyNumberFormat="1" applyFont="1" applyFill="1" applyBorder="1" applyAlignment="1" applyProtection="1">
      <alignment horizontal="right" vertical="center" indent="1"/>
      <protection locked="0"/>
    </xf>
    <xf numFmtId="0" fontId="15" fillId="0" borderId="0" xfId="0" applyFont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 indent="6"/>
      <protection locked="0"/>
    </xf>
    <xf numFmtId="0" fontId="0" fillId="0" borderId="0" xfId="0" applyAlignment="1">
      <alignment vertical="top"/>
    </xf>
    <xf numFmtId="0" fontId="16" fillId="0" borderId="0" xfId="0" applyFont="1"/>
    <xf numFmtId="0" fontId="16" fillId="0" borderId="0" xfId="0" applyFont="1" applyAlignment="1">
      <alignment vertical="top"/>
    </xf>
    <xf numFmtId="173" fontId="5" fillId="0" borderId="0" xfId="0" applyNumberFormat="1" applyFont="1" applyAlignment="1" applyProtection="1">
      <alignment horizontal="left" vertical="center" indent="1" shrinkToFit="1"/>
      <protection locked="0"/>
    </xf>
    <xf numFmtId="49" fontId="5" fillId="0" borderId="0" xfId="0" applyNumberFormat="1" applyFont="1" applyAlignment="1" applyProtection="1">
      <alignment horizontal="left" vertical="center" inden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0" fillId="5" borderId="11" xfId="0" applyNumberFormat="1" applyFill="1" applyBorder="1" applyAlignment="1" applyProtection="1">
      <alignment horizontal="left" vertical="center"/>
      <protection locked="0"/>
    </xf>
    <xf numFmtId="49" fontId="0" fillId="5" borderId="13" xfId="0" applyNumberFormat="1" applyFill="1" applyBorder="1" applyAlignment="1" applyProtection="1">
      <alignment horizontal="left" vertical="center"/>
      <protection locked="0"/>
    </xf>
    <xf numFmtId="49" fontId="0" fillId="5" borderId="8" xfId="0" applyNumberFormat="1" applyFill="1" applyBorder="1" applyAlignment="1" applyProtection="1">
      <alignment horizontal="left" vertical="center"/>
      <protection locked="0"/>
    </xf>
    <xf numFmtId="0" fontId="0" fillId="2" borderId="0" xfId="0" applyFill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>
      <alignment horizontal="right" vertical="center"/>
    </xf>
    <xf numFmtId="0" fontId="5" fillId="6" borderId="0" xfId="0" applyFont="1" applyFill="1" applyAlignment="1" applyProtection="1">
      <alignment vertical="center"/>
      <protection locked="0"/>
    </xf>
    <xf numFmtId="0" fontId="8" fillId="2" borderId="0" xfId="1" applyFill="1" applyAlignment="1" applyProtection="1"/>
    <xf numFmtId="43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0" fillId="3" borderId="1" xfId="0" applyFont="1" applyFill="1" applyBorder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1" fillId="7" borderId="0" xfId="0" applyFont="1" applyFill="1" applyAlignment="1" applyProtection="1">
      <alignment vertical="center"/>
      <protection hidden="1"/>
    </xf>
    <xf numFmtId="0" fontId="1" fillId="0" borderId="0" xfId="6"/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6" fontId="5" fillId="0" borderId="11" xfId="0" applyNumberFormat="1" applyFont="1" applyBorder="1" applyAlignment="1" applyProtection="1">
      <alignment horizontal="right" vertical="center" indent="1"/>
      <protection locked="0"/>
    </xf>
    <xf numFmtId="166" fontId="5" fillId="0" borderId="4" xfId="0" applyNumberFormat="1" applyFont="1" applyBorder="1" applyAlignment="1" applyProtection="1">
      <alignment horizontal="right" vertical="center" inden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4" fillId="3" borderId="2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0" fontId="9" fillId="0" borderId="18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top" wrapText="1"/>
    </xf>
    <xf numFmtId="0" fontId="0" fillId="4" borderId="13" xfId="0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left" vertical="center"/>
      <protection locked="0"/>
    </xf>
    <xf numFmtId="0" fontId="5" fillId="4" borderId="5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wrapText="1"/>
    </xf>
    <xf numFmtId="166" fontId="5" fillId="4" borderId="8" xfId="0" applyNumberFormat="1" applyFont="1" applyFill="1" applyBorder="1" applyAlignment="1" applyProtection="1">
      <alignment horizontal="right" vertical="center" indent="1"/>
      <protection locked="0"/>
    </xf>
    <xf numFmtId="166" fontId="5" fillId="4" borderId="6" xfId="0" applyNumberFormat="1" applyFont="1" applyFill="1" applyBorder="1" applyAlignment="1" applyProtection="1">
      <alignment horizontal="right" vertical="center" indent="1"/>
      <protection locked="0"/>
    </xf>
    <xf numFmtId="166" fontId="5" fillId="0" borderId="13" xfId="0" applyNumberFormat="1" applyFont="1" applyBorder="1" applyAlignment="1" applyProtection="1">
      <alignment horizontal="right" vertical="center" indent="1"/>
      <protection locked="0"/>
    </xf>
    <xf numFmtId="166" fontId="5" fillId="0" borderId="5" xfId="0" applyNumberFormat="1" applyFont="1" applyBorder="1" applyAlignment="1" applyProtection="1">
      <alignment horizontal="right" vertical="center" indent="1"/>
      <protection locked="0"/>
    </xf>
    <xf numFmtId="166" fontId="5" fillId="4" borderId="13" xfId="0" applyNumberFormat="1" applyFont="1" applyFill="1" applyBorder="1" applyAlignment="1" applyProtection="1">
      <alignment horizontal="right" vertical="center" indent="1"/>
      <protection locked="0"/>
    </xf>
    <xf numFmtId="166" fontId="5" fillId="4" borderId="5" xfId="0" applyNumberFormat="1" applyFont="1" applyFill="1" applyBorder="1" applyAlignment="1" applyProtection="1">
      <alignment horizontal="right" vertical="center" indent="1"/>
      <protection locked="0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8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left" vertical="center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0" fontId="5" fillId="0" borderId="24" xfId="0" applyFont="1" applyBorder="1" applyAlignment="1" applyProtection="1">
      <alignment horizontal="left" vertical="top" wrapText="1"/>
      <protection locked="0"/>
    </xf>
    <xf numFmtId="0" fontId="5" fillId="0" borderId="25" xfId="0" applyFont="1" applyBorder="1" applyAlignment="1" applyProtection="1">
      <alignment horizontal="left" vertical="top" wrapText="1"/>
      <protection locked="0"/>
    </xf>
    <xf numFmtId="0" fontId="5" fillId="0" borderId="26" xfId="0" applyFont="1" applyBorder="1" applyAlignment="1" applyProtection="1">
      <alignment horizontal="left" vertical="top" wrapText="1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18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171" fontId="10" fillId="3" borderId="2" xfId="0" applyNumberFormat="1" applyFont="1" applyFill="1" applyBorder="1" applyAlignment="1" applyProtection="1">
      <alignment horizontal="center" vertical="center"/>
      <protection locked="0"/>
    </xf>
    <xf numFmtId="171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4" borderId="14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left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4" borderId="10" xfId="0" applyFont="1" applyFill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right" vertical="center" indent="2"/>
      <protection locked="0"/>
    </xf>
    <xf numFmtId="0" fontId="5" fillId="0" borderId="5" xfId="0" applyFont="1" applyBorder="1" applyAlignment="1" applyProtection="1">
      <alignment horizontal="right" vertical="center" indent="2"/>
      <protection locked="0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37CBB796-0D81-494F-9B1E-2CBF7FDA1726}"/>
    <cellStyle name="Normal 5" xfId="6" xr:uid="{D1122799-8C94-4117-AE07-C3237A26982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engineering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engineering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14</xdr:col>
      <xdr:colOff>0</xdr:colOff>
      <xdr:row>10</xdr:row>
      <xdr:rowOff>14859000</xdr:rowOff>
    </xdr:to>
    <xdr:sp macro="" textlink="">
      <xdr:nvSpPr>
        <xdr:cNvPr id="1640" name="Rectangle 5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Arrowheads="1"/>
        </xdr:cNvSpPr>
      </xdr:nvSpPr>
      <xdr:spPr bwMode="auto">
        <a:xfrm>
          <a:off x="1228725" y="1914525"/>
          <a:ext cx="6438900" cy="161925"/>
        </a:xfrm>
        <a:prstGeom prst="rect">
          <a:avLst/>
        </a:prstGeom>
        <a:solidFill>
          <a:srgbClr val="000000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16</xdr:col>
      <xdr:colOff>0</xdr:colOff>
      <xdr:row>2</xdr:row>
      <xdr:rowOff>0</xdr:rowOff>
    </xdr:from>
    <xdr:to>
      <xdr:col>23</xdr:col>
      <xdr:colOff>447675</xdr:colOff>
      <xdr:row>25</xdr:row>
      <xdr:rowOff>238125</xdr:rowOff>
    </xdr:to>
    <xdr:pic>
      <xdr:nvPicPr>
        <xdr:cNvPr id="5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50" y="771525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57150</xdr:colOff>
      <xdr:row>13</xdr:row>
      <xdr:rowOff>19050</xdr:rowOff>
    </xdr:from>
    <xdr:ext cx="70485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086225" y="2419350"/>
          <a:ext cx="704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9</xdr:col>
      <xdr:colOff>57150</xdr:colOff>
      <xdr:row>14</xdr:row>
      <xdr:rowOff>19050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086225" y="2590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57150</xdr:colOff>
      <xdr:row>15</xdr:row>
      <xdr:rowOff>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086225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47625</xdr:colOff>
      <xdr:row>15</xdr:row>
      <xdr:rowOff>171450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40767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47625</xdr:colOff>
      <xdr:row>17</xdr:row>
      <xdr:rowOff>0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076700" y="3095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9</xdr:col>
      <xdr:colOff>57150</xdr:colOff>
      <xdr:row>19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086225" y="3276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37</xdr:col>
      <xdr:colOff>114300</xdr:colOff>
      <xdr:row>16</xdr:row>
      <xdr:rowOff>152400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0564475" y="3076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37</xdr:col>
      <xdr:colOff>114300</xdr:colOff>
      <xdr:row>17</xdr:row>
      <xdr:rowOff>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0564475" y="3095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37</xdr:col>
      <xdr:colOff>114300</xdr:colOff>
      <xdr:row>19</xdr:row>
      <xdr:rowOff>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0564475" y="3267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37</xdr:col>
      <xdr:colOff>114300</xdr:colOff>
      <xdr:row>19</xdr:row>
      <xdr:rowOff>152400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20564475" y="34194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37</xdr:col>
      <xdr:colOff>114300</xdr:colOff>
      <xdr:row>21</xdr:row>
      <xdr:rowOff>161925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20564475" y="3762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361950</xdr:colOff>
          <xdr:row>25</xdr:row>
          <xdr:rowOff>200025</xdr:rowOff>
        </xdr:from>
        <xdr:to>
          <xdr:col>1</xdr:col>
          <xdr:colOff>533400</xdr:colOff>
          <xdr:row>38</xdr:row>
          <xdr:rowOff>0</xdr:rowOff>
        </xdr:to>
        <xdr:grpSp>
          <xdr:nvGrpSpPr>
            <xdr:cNvPr id="1120" name="oknWidget_taxable_group">
              <a:extLs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GrpSpPr/>
          </xdr:nvGrpSpPr>
          <xdr:grpSpPr>
            <a:xfrm>
              <a:off x="1019175" y="4505325"/>
              <a:ext cx="171450" cy="3019425"/>
              <a:chOff x="714375" y="4781551"/>
              <a:chExt cx="209550" cy="2762246"/>
            </a:xfrm>
          </xdr:grpSpPr>
          <xdr:sp macro="" textlink="">
            <xdr:nvSpPr>
              <xdr:cNvPr id="1075" name="oknWidget_taxablecheck1" hidden="1">
                <a:extLst>
                  <a:ext uri="{63B3BB69-23CF-44E3-9099-C40C66FF867C}">
                    <a14:compatExt spid="_x0000_s1075"/>
                  </a:ex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/>
            </xdr:nvSpPr>
            <xdr:spPr bwMode="auto">
              <a:xfrm>
                <a:off x="714375" y="4781551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6" name="oknWidget_taxablecheck2" hidden="1">
                <a:extLst>
                  <a:ext uri="{63B3BB69-23CF-44E3-9099-C40C66FF867C}">
                    <a14:compatExt spid="_x0000_s1076"/>
                  </a:ex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7" name="oknWidget_taxablecheck3" hidden="1">
                <a:extLst>
                  <a:ext uri="{63B3BB69-23CF-44E3-9099-C40C66FF867C}">
                    <a14:compatExt spid="_x0000_s1077"/>
                  </a:ext>
                  <a:ext uri="{FF2B5EF4-FFF2-40B4-BE49-F238E27FC236}">
                    <a16:creationId xmlns:a16="http://schemas.microsoft.com/office/drawing/2014/main" id="{00000000-0008-0000-0000-000035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8" name="oknWidget_taxablecheck4" hidden="1">
                <a:extLst>
                  <a:ext uri="{63B3BB69-23CF-44E3-9099-C40C66FF867C}">
                    <a14:compatExt spid="_x0000_s1078"/>
                  </a:ext>
                  <a:ext uri="{FF2B5EF4-FFF2-40B4-BE49-F238E27FC236}">
                    <a16:creationId xmlns:a16="http://schemas.microsoft.com/office/drawing/2014/main" id="{00000000-0008-0000-0000-000036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9" name="oknWidget_taxablecheck5" hidden="1">
                <a:extLst>
                  <a:ext uri="{63B3BB69-23CF-44E3-9099-C40C66FF867C}">
                    <a14:compatExt spid="_x0000_s1079"/>
                  </a:ext>
                  <a:ext uri="{FF2B5EF4-FFF2-40B4-BE49-F238E27FC236}">
                    <a16:creationId xmlns:a16="http://schemas.microsoft.com/office/drawing/2014/main" id="{00000000-0008-0000-0000-000037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0" name="oknWidget_taxablecheck6" hidden="1">
                <a:extLst>
                  <a:ext uri="{63B3BB69-23CF-44E3-9099-C40C66FF867C}">
                    <a14:compatExt spid="_x0000_s1080"/>
                  </a:ext>
                  <a:ext uri="{FF2B5EF4-FFF2-40B4-BE49-F238E27FC236}">
                    <a16:creationId xmlns:a16="http://schemas.microsoft.com/office/drawing/2014/main" id="{00000000-0008-0000-0000-000038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1" name="oknWidget_taxablecheck7" hidden="1">
                <a:extLst>
                  <a:ext uri="{63B3BB69-23CF-44E3-9099-C40C66FF867C}">
                    <a14:compatExt spid="_x0000_s1081"/>
                  </a:ext>
                  <a:ext uri="{FF2B5EF4-FFF2-40B4-BE49-F238E27FC236}">
                    <a16:creationId xmlns:a16="http://schemas.microsoft.com/office/drawing/2014/main" id="{00000000-0008-0000-0000-000039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2" name="oknWidget_taxablecheck8" hidden="1">
                <a:extLst>
                  <a:ext uri="{63B3BB69-23CF-44E3-9099-C40C66FF867C}">
                    <a14:compatExt spid="_x0000_s1082"/>
                  </a:ext>
                  <a:ext uri="{FF2B5EF4-FFF2-40B4-BE49-F238E27FC236}">
                    <a16:creationId xmlns:a16="http://schemas.microsoft.com/office/drawing/2014/main" id="{00000000-0008-0000-0000-00003A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3" name="oknWidget_taxablecheck9" hidden="1">
                <a:extLst>
                  <a:ext uri="{63B3BB69-23CF-44E3-9099-C40C66FF867C}">
                    <a14:compatExt spid="_x0000_s1083"/>
                  </a:ext>
                  <a:ext uri="{FF2B5EF4-FFF2-40B4-BE49-F238E27FC236}">
                    <a16:creationId xmlns:a16="http://schemas.microsoft.com/office/drawing/2014/main" id="{00000000-0008-0000-0000-00003B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4" name="oknWidget_taxablecheck10" hidden="1">
                <a:extLst>
                  <a:ext uri="{63B3BB69-23CF-44E3-9099-C40C66FF867C}">
                    <a14:compatExt spid="_x0000_s1084"/>
                  </a:ext>
                  <a:ext uri="{FF2B5EF4-FFF2-40B4-BE49-F238E27FC236}">
                    <a16:creationId xmlns:a16="http://schemas.microsoft.com/office/drawing/2014/main" id="{00000000-0008-0000-0000-00003C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5" name="oknWidget_taxablecheck11" hidden="1">
                <a:extLst>
                  <a:ext uri="{63B3BB69-23CF-44E3-9099-C40C66FF867C}">
                    <a14:compatExt spid="_x0000_s1085"/>
                  </a:ext>
                  <a:ext uri="{FF2B5EF4-FFF2-40B4-BE49-F238E27FC236}">
                    <a16:creationId xmlns:a16="http://schemas.microsoft.com/office/drawing/2014/main" id="{00000000-0008-0000-0000-00003D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6" name="oknWidget_taxablecheck1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714375" y="7296147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22</xdr:col>
      <xdr:colOff>498475</xdr:colOff>
      <xdr:row>15</xdr:row>
      <xdr:rowOff>130175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8898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c3006.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320675</xdr:rowOff>
    </xdr:from>
    <xdr:to>
      <xdr:col>7</xdr:col>
      <xdr:colOff>66675</xdr:colOff>
      <xdr:row>9</xdr:row>
      <xdr:rowOff>101600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922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engineeringservice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engineeringservice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engineeringservice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engineeringservice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1"/>
  <sheetViews>
    <sheetView showZeros="0" tabSelected="1" showOutlineSymbols="0" zoomScaleNormal="100" zoomScaleSheetLayoutView="8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4" sqref="F14:I14"/>
    </sheetView>
  </sheetViews>
  <sheetFormatPr defaultRowHeight="12.75" x14ac:dyDescent="0.2"/>
  <cols>
    <col min="1" max="1" width="9.85546875" style="16" customWidth="1"/>
    <col min="2" max="2" width="10" style="16" customWidth="1"/>
    <col min="3" max="3" width="10.28515625" style="7" hidden="1" customWidth="1"/>
    <col min="4" max="4" width="16" style="7" hidden="1" customWidth="1"/>
    <col min="5" max="5" width="1.42578125" customWidth="1"/>
    <col min="6" max="6" width="8.85546875" customWidth="1"/>
    <col min="7" max="7" width="2.5703125" customWidth="1"/>
    <col min="8" max="8" width="14.42578125" customWidth="1"/>
    <col min="9" max="9" width="14.710937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3" customWidth="1"/>
    <col min="17" max="17" width="5" style="3" customWidth="1"/>
    <col min="18" max="18" width="10" style="3" customWidth="1"/>
    <col min="19" max="19" width="7.28515625" style="3" customWidth="1"/>
    <col min="20" max="22" width="9.140625" style="3"/>
    <col min="23" max="23" width="9.28515625" style="3" bestFit="1" customWidth="1"/>
    <col min="24" max="24" width="9.140625" style="3"/>
    <col min="25" max="25" width="12" style="3" bestFit="1" customWidth="1"/>
    <col min="26" max="41" width="9.140625" style="3"/>
  </cols>
  <sheetData>
    <row r="1" spans="1:254" s="3" customFormat="1" ht="57" customHeight="1" x14ac:dyDescent="0.2">
      <c r="A1" s="8"/>
      <c r="B1" s="8"/>
      <c r="C1" s="6"/>
      <c r="D1" s="6"/>
      <c r="Q1" s="123"/>
      <c r="R1" s="124"/>
      <c r="S1" s="124"/>
      <c r="IT1" s="84" t="s">
        <v>59</v>
      </c>
    </row>
    <row r="2" spans="1:254" ht="3.75" customHeight="1" thickBot="1" x14ac:dyDescent="0.25">
      <c r="A2" s="8"/>
      <c r="B2" s="8"/>
    </row>
    <row r="3" spans="1:254" s="44" customFormat="1" ht="26.25" customHeight="1" thickBot="1" x14ac:dyDescent="0.35">
      <c r="A3" s="100" t="s">
        <v>9</v>
      </c>
      <c r="B3" s="100"/>
      <c r="C3" s="11"/>
      <c r="D3" s="11"/>
      <c r="E3" s="12"/>
      <c r="F3" s="133" t="s">
        <v>25</v>
      </c>
      <c r="G3" s="134"/>
      <c r="H3" s="134"/>
      <c r="I3" s="134"/>
      <c r="J3" s="134"/>
      <c r="K3" s="134"/>
      <c r="L3" s="134"/>
      <c r="M3" s="134"/>
      <c r="N3" s="135"/>
      <c r="O3" s="42"/>
      <c r="P3" s="43"/>
      <c r="Q3" s="126"/>
      <c r="R3" s="126"/>
      <c r="S3" s="126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254" s="44" customFormat="1" ht="12.75" customHeight="1" x14ac:dyDescent="0.3">
      <c r="A4" s="60"/>
      <c r="B4" s="60"/>
      <c r="C4" s="11"/>
      <c r="D4" s="11"/>
      <c r="E4" s="12"/>
      <c r="F4" s="66"/>
      <c r="G4" s="66"/>
      <c r="H4" s="66"/>
      <c r="I4" s="66"/>
      <c r="J4" s="66"/>
      <c r="K4" s="66"/>
      <c r="L4" s="66"/>
      <c r="M4" s="66"/>
      <c r="N4" s="66"/>
      <c r="O4" s="42"/>
      <c r="P4" s="43"/>
      <c r="Q4" s="59"/>
      <c r="R4" s="59"/>
      <c r="S4" s="59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254" s="12" customFormat="1" ht="12.75" customHeight="1" x14ac:dyDescent="0.2">
      <c r="A5" s="101" t="s">
        <v>52</v>
      </c>
      <c r="B5" s="101"/>
      <c r="C5" s="11"/>
      <c r="D5" s="11"/>
      <c r="J5" s="69" t="s">
        <v>46</v>
      </c>
      <c r="K5" s="69"/>
      <c r="L5" s="69"/>
      <c r="M5" s="70" t="s">
        <v>49</v>
      </c>
      <c r="N5" s="68"/>
      <c r="P5" s="13"/>
      <c r="Q5" s="115"/>
      <c r="R5" s="115"/>
      <c r="S5" s="115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254" s="15" customFormat="1" x14ac:dyDescent="0.2">
      <c r="A6" s="100" t="s">
        <v>10</v>
      </c>
      <c r="B6" s="100"/>
      <c r="C6" s="11"/>
      <c r="D6" s="11"/>
      <c r="E6" s="12"/>
      <c r="F6" s="12"/>
      <c r="G6" s="12"/>
      <c r="I6" s="12"/>
      <c r="J6" s="69" t="s">
        <v>47</v>
      </c>
      <c r="K6" s="69"/>
      <c r="L6" s="69"/>
      <c r="M6" s="70" t="s">
        <v>50</v>
      </c>
      <c r="N6" s="68"/>
      <c r="O6" s="45"/>
      <c r="P6" s="16"/>
      <c r="Q6" s="115"/>
      <c r="R6" s="115"/>
      <c r="S6" s="115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1:254" s="15" customFormat="1" x14ac:dyDescent="0.2">
      <c r="A7" s="101" t="s">
        <v>36</v>
      </c>
      <c r="B7" s="101"/>
      <c r="C7" s="11"/>
      <c r="D7" s="11"/>
      <c r="E7" s="12"/>
      <c r="F7" s="12"/>
      <c r="G7" s="12"/>
      <c r="I7" s="12"/>
      <c r="J7" s="69" t="s">
        <v>48</v>
      </c>
      <c r="K7" s="69"/>
      <c r="L7" s="69"/>
      <c r="M7" t="s">
        <v>51</v>
      </c>
      <c r="N7" s="68"/>
      <c r="O7" s="45"/>
      <c r="P7" s="16"/>
      <c r="Q7" s="115"/>
      <c r="R7" s="115"/>
      <c r="S7" s="1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1:254" s="15" customFormat="1" hidden="1" x14ac:dyDescent="0.2">
      <c r="A8" s="60"/>
      <c r="B8" s="60"/>
      <c r="C8" s="11"/>
      <c r="D8" s="11"/>
      <c r="E8" s="12"/>
      <c r="F8" s="12"/>
      <c r="G8" s="12"/>
      <c r="I8" s="12"/>
      <c r="J8"/>
      <c r="K8" s="12"/>
      <c r="L8" s="12"/>
      <c r="M8" s="68"/>
      <c r="N8" s="68"/>
      <c r="O8" s="45"/>
      <c r="P8" s="16"/>
      <c r="Q8" s="115"/>
      <c r="R8" s="115"/>
      <c r="S8" s="1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</row>
    <row r="9" spans="1:254" s="15" customFormat="1" hidden="1" x14ac:dyDescent="0.2">
      <c r="A9" s="61"/>
      <c r="B9" s="61"/>
      <c r="C9" s="11"/>
      <c r="D9" s="11"/>
      <c r="E9" s="12"/>
      <c r="F9" s="12"/>
      <c r="G9" s="12"/>
      <c r="I9" s="12"/>
      <c r="O9" s="46"/>
      <c r="P9" s="16"/>
      <c r="Q9" s="115"/>
      <c r="R9" s="115"/>
      <c r="S9" s="1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</row>
    <row r="10" spans="1:254" s="15" customFormat="1" x14ac:dyDescent="0.2">
      <c r="A10" s="61"/>
      <c r="B10" s="61"/>
      <c r="C10" s="11"/>
      <c r="D10" s="11"/>
      <c r="E10" s="12"/>
      <c r="F10" s="12"/>
      <c r="G10" s="12"/>
      <c r="I10" s="12"/>
      <c r="O10" s="46"/>
      <c r="P10" s="16"/>
      <c r="Q10" s="115"/>
      <c r="R10" s="115"/>
      <c r="S10" s="115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</row>
    <row r="11" spans="1:254" s="15" customFormat="1" x14ac:dyDescent="0.2">
      <c r="A11" s="53"/>
      <c r="B11" s="52"/>
      <c r="C11" s="11"/>
      <c r="D11" s="11"/>
      <c r="E11" s="12"/>
      <c r="F11" s="12"/>
      <c r="G11" s="12"/>
      <c r="I11" s="12"/>
      <c r="O11" s="46"/>
      <c r="P11" s="16"/>
      <c r="Q11" s="115"/>
      <c r="R11" s="115"/>
      <c r="S11" s="1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254" s="15" customFormat="1" ht="12.75" customHeight="1" x14ac:dyDescent="0.2">
      <c r="A12" s="54"/>
      <c r="B12" s="54"/>
      <c r="C12" s="27"/>
      <c r="D12" s="27"/>
      <c r="M12" s="9" t="s">
        <v>0</v>
      </c>
      <c r="N12" s="71"/>
      <c r="O12" s="46"/>
      <c r="P12" s="16"/>
      <c r="Q12" s="115"/>
      <c r="R12" s="115"/>
      <c r="S12" s="1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</row>
    <row r="13" spans="1:254" s="12" customFormat="1" ht="12.75" customHeight="1" x14ac:dyDescent="0.2">
      <c r="A13" s="53"/>
      <c r="B13" s="52"/>
      <c r="C13" s="11" t="s">
        <v>24</v>
      </c>
      <c r="D13" s="11"/>
      <c r="F13" s="2" t="s">
        <v>1</v>
      </c>
      <c r="M13" s="9" t="s">
        <v>18</v>
      </c>
      <c r="N13" s="72"/>
      <c r="P13" s="13"/>
      <c r="Q13" s="115"/>
      <c r="R13" s="115"/>
      <c r="S13" s="115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254" s="12" customFormat="1" ht="15.95" customHeight="1" x14ac:dyDescent="0.2">
      <c r="A14" s="54"/>
      <c r="B14" s="54"/>
      <c r="C14" s="11">
        <v>1</v>
      </c>
      <c r="D14" s="14"/>
      <c r="F14" s="108"/>
      <c r="G14" s="108"/>
      <c r="H14" s="108"/>
      <c r="I14" s="108"/>
      <c r="K14" s="15"/>
      <c r="O14" s="15"/>
      <c r="P14" s="16"/>
      <c r="Q14" s="22"/>
      <c r="R14" s="22"/>
      <c r="S14" s="2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254" s="12" customFormat="1" ht="15.95" customHeight="1" x14ac:dyDescent="0.2">
      <c r="A15" s="53"/>
      <c r="B15" s="52"/>
      <c r="C15" s="11">
        <v>0</v>
      </c>
      <c r="D15" s="14"/>
      <c r="F15" s="108"/>
      <c r="G15" s="108"/>
      <c r="H15" s="108"/>
      <c r="I15" s="108"/>
      <c r="K15" s="15"/>
      <c r="L15" s="102" t="s">
        <v>41</v>
      </c>
      <c r="M15" s="103"/>
      <c r="N15" s="104"/>
      <c r="O15" s="15"/>
      <c r="P15" s="16"/>
      <c r="Q15" s="126"/>
      <c r="R15" s="126"/>
      <c r="S15" s="126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254" s="12" customFormat="1" ht="15.95" customHeight="1" x14ac:dyDescent="0.2">
      <c r="A16" s="53"/>
      <c r="B16" s="52"/>
      <c r="C16" s="11">
        <v>0</v>
      </c>
      <c r="D16" s="14"/>
      <c r="F16" s="108"/>
      <c r="G16" s="108"/>
      <c r="H16" s="108"/>
      <c r="I16" s="108"/>
      <c r="L16" s="105"/>
      <c r="M16" s="106"/>
      <c r="N16" s="107"/>
      <c r="P16" s="13"/>
      <c r="Q16" s="125"/>
      <c r="R16" s="125"/>
      <c r="S16" s="125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s="12" customFormat="1" ht="15.95" customHeight="1" x14ac:dyDescent="0.2">
      <c r="A17" s="53"/>
      <c r="B17" s="52"/>
      <c r="C17" s="11">
        <v>0</v>
      </c>
      <c r="D17" s="14"/>
      <c r="F17" s="109"/>
      <c r="G17" s="108"/>
      <c r="H17" s="108"/>
      <c r="I17" s="108"/>
      <c r="L17" s="102" t="s">
        <v>42</v>
      </c>
      <c r="M17" s="103"/>
      <c r="N17" s="104"/>
      <c r="P17" s="13"/>
      <c r="Q17" s="125"/>
      <c r="R17" s="125"/>
      <c r="S17" s="125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5"/>
      <c r="AJ17" s="2" t="s">
        <v>2</v>
      </c>
      <c r="AK17" s="15"/>
      <c r="AL17" s="13"/>
      <c r="AM17" s="13"/>
      <c r="AN17" s="13"/>
      <c r="AO17" s="13"/>
    </row>
    <row r="18" spans="1:41" s="12" customFormat="1" ht="14.1" hidden="1" customHeight="1" x14ac:dyDescent="0.2">
      <c r="A18" s="54"/>
      <c r="B18" s="54"/>
      <c r="C18" s="11"/>
      <c r="D18" s="14"/>
      <c r="F18" s="80"/>
      <c r="G18" s="80"/>
      <c r="H18" s="80"/>
      <c r="L18" s="73"/>
      <c r="M18" s="74"/>
      <c r="N18" s="75"/>
      <c r="P18" s="13"/>
      <c r="Q18" s="125"/>
      <c r="R18" s="125"/>
      <c r="S18" s="125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5"/>
      <c r="AJ18" s="108"/>
      <c r="AK18" s="108"/>
      <c r="AL18" s="13"/>
      <c r="AM18" s="13"/>
      <c r="AN18" s="13"/>
      <c r="AO18" s="13"/>
    </row>
    <row r="19" spans="1:41" s="12" customFormat="1" ht="15.95" customHeight="1" x14ac:dyDescent="0.2">
      <c r="A19" s="53"/>
      <c r="B19" s="52"/>
      <c r="C19" s="11">
        <v>0</v>
      </c>
      <c r="D19" s="14"/>
      <c r="F19" s="108"/>
      <c r="G19" s="108"/>
      <c r="H19" s="108"/>
      <c r="I19" s="108"/>
      <c r="L19" s="138"/>
      <c r="M19" s="139"/>
      <c r="N19" s="140"/>
      <c r="P19" s="13"/>
      <c r="Q19" s="125"/>
      <c r="R19" s="125"/>
      <c r="S19" s="125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J19" s="110"/>
      <c r="AK19" s="110"/>
      <c r="AL19" s="13"/>
      <c r="AM19" s="13"/>
      <c r="AN19" s="13"/>
      <c r="AO19" s="13"/>
    </row>
    <row r="20" spans="1:41" s="12" customFormat="1" ht="15.95" customHeight="1" x14ac:dyDescent="0.2">
      <c r="A20" s="53"/>
      <c r="B20" s="52"/>
      <c r="C20" s="11"/>
      <c r="D20" s="11"/>
      <c r="F20" s="108"/>
      <c r="G20" s="108"/>
      <c r="H20" s="108"/>
      <c r="I20" s="108"/>
      <c r="L20" s="141"/>
      <c r="M20" s="142"/>
      <c r="N20" s="143"/>
      <c r="P20" s="13"/>
      <c r="Q20" s="125"/>
      <c r="R20" s="125"/>
      <c r="S20" s="125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J20" s="119"/>
      <c r="AK20" s="119"/>
      <c r="AL20" s="13"/>
      <c r="AM20" s="13"/>
      <c r="AN20" s="13"/>
      <c r="AO20" s="13"/>
    </row>
    <row r="21" spans="1:41" s="12" customFormat="1" ht="12.75" customHeight="1" x14ac:dyDescent="0.2">
      <c r="A21" s="54"/>
      <c r="B21" s="54"/>
      <c r="C21" s="11"/>
      <c r="D21" s="11"/>
      <c r="P21" s="13"/>
      <c r="Q21" s="125"/>
      <c r="R21" s="125"/>
      <c r="S21" s="125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J21" s="119"/>
      <c r="AK21" s="119"/>
      <c r="AL21" s="13"/>
      <c r="AM21" s="13"/>
      <c r="AN21" s="13"/>
      <c r="AO21" s="13"/>
    </row>
    <row r="22" spans="1:41" s="23" customFormat="1" ht="20.100000000000001" customHeight="1" x14ac:dyDescent="0.2">
      <c r="A22" s="54"/>
      <c r="B22" s="54"/>
      <c r="C22" s="17"/>
      <c r="D22" s="17"/>
      <c r="E22" s="18"/>
      <c r="L22" s="120" t="s">
        <v>22</v>
      </c>
      <c r="M22" s="120"/>
      <c r="N22" s="20" t="s">
        <v>12</v>
      </c>
      <c r="O22" s="4"/>
      <c r="P22" s="22"/>
      <c r="Q22" s="125"/>
      <c r="R22" s="125"/>
      <c r="S22" s="125"/>
      <c r="T22" s="22"/>
      <c r="U22" s="22"/>
      <c r="V22" s="22"/>
      <c r="W22" s="22"/>
      <c r="X22" s="22"/>
      <c r="Y22" s="13"/>
      <c r="Z22" s="13"/>
      <c r="AA22" s="13"/>
      <c r="AB22" s="13"/>
      <c r="AC22" s="13"/>
      <c r="AD22" s="13"/>
      <c r="AE22" s="13"/>
      <c r="AF22" s="22"/>
      <c r="AG22" s="22"/>
      <c r="AH22" s="22"/>
      <c r="AI22" s="12"/>
      <c r="AJ22" s="119"/>
      <c r="AK22" s="119"/>
      <c r="AL22" s="13"/>
      <c r="AM22" s="13"/>
      <c r="AN22" s="13"/>
      <c r="AO22" s="13"/>
    </row>
    <row r="23" spans="1:41" s="23" customFormat="1" ht="20.100000000000001" customHeight="1" x14ac:dyDescent="0.2">
      <c r="A23" s="54"/>
      <c r="B23" s="54"/>
      <c r="C23" s="24"/>
      <c r="D23" s="24"/>
      <c r="L23" s="137"/>
      <c r="M23" s="137"/>
      <c r="N23" s="26"/>
      <c r="O23" s="5"/>
      <c r="P23" s="22"/>
      <c r="Q23" s="22"/>
      <c r="R23" s="22"/>
      <c r="S23" s="22"/>
      <c r="T23" s="22"/>
      <c r="U23" s="22"/>
      <c r="V23" s="22"/>
      <c r="W23" s="22"/>
      <c r="X23" s="22"/>
      <c r="Y23" s="13"/>
      <c r="Z23" s="13"/>
      <c r="AA23" s="13"/>
      <c r="AB23" s="13"/>
      <c r="AC23" s="13"/>
      <c r="AD23" s="13"/>
      <c r="AE23" s="13"/>
      <c r="AF23" s="22"/>
      <c r="AG23" s="22"/>
      <c r="AH23" s="22"/>
      <c r="AI23" s="12"/>
      <c r="AJ23" s="119"/>
      <c r="AK23" s="119"/>
      <c r="AL23" s="13"/>
      <c r="AM23" s="13"/>
      <c r="AN23" s="13"/>
      <c r="AO23" s="13"/>
    </row>
    <row r="24" spans="1:41" s="15" customFormat="1" ht="14.1" hidden="1" customHeight="1" x14ac:dyDescent="0.2">
      <c r="A24" s="55"/>
      <c r="B24" s="55"/>
      <c r="C24" s="27"/>
      <c r="D24" s="27"/>
      <c r="P24" s="16"/>
      <c r="Q24" s="16"/>
      <c r="R24" s="16"/>
      <c r="S24" s="16"/>
      <c r="T24" s="16"/>
      <c r="U24" s="16"/>
      <c r="V24" s="16"/>
      <c r="W24" s="16"/>
      <c r="X24" s="16"/>
      <c r="Y24" s="13"/>
      <c r="Z24" s="13"/>
      <c r="AA24" s="13"/>
      <c r="AB24" s="13"/>
      <c r="AC24" s="13"/>
      <c r="AD24" s="13"/>
      <c r="AE24" s="13"/>
      <c r="AF24" s="16"/>
      <c r="AG24" s="16"/>
      <c r="AH24" s="16"/>
      <c r="AI24" s="16"/>
      <c r="AJ24" s="16"/>
      <c r="AK24" s="16"/>
      <c r="AL24" s="16"/>
      <c r="AM24" s="16"/>
      <c r="AN24" s="16"/>
      <c r="AO24" s="16"/>
    </row>
    <row r="25" spans="1:41" s="15" customFormat="1" ht="3.75" customHeight="1" x14ac:dyDescent="0.2">
      <c r="A25" s="55"/>
      <c r="B25" s="55"/>
      <c r="C25" s="27"/>
      <c r="D25" s="27"/>
      <c r="P25" s="16"/>
      <c r="Q25" s="16"/>
      <c r="R25" s="16"/>
      <c r="S25" s="16"/>
      <c r="T25" s="16"/>
      <c r="U25" s="16"/>
      <c r="V25" s="16"/>
      <c r="W25" s="16"/>
      <c r="X25" s="16"/>
      <c r="Y25" s="13"/>
      <c r="Z25" s="13"/>
      <c r="AA25" s="13"/>
      <c r="AB25" s="13"/>
      <c r="AC25" s="13"/>
      <c r="AD25" s="13"/>
      <c r="AE25" s="13"/>
      <c r="AF25" s="16"/>
      <c r="AG25" s="16"/>
      <c r="AH25" s="16"/>
      <c r="AI25" s="16"/>
      <c r="AJ25" s="16"/>
      <c r="AK25" s="16"/>
      <c r="AL25" s="16"/>
      <c r="AM25" s="16"/>
      <c r="AN25" s="16"/>
      <c r="AO25" s="16"/>
    </row>
    <row r="26" spans="1:41" s="23" customFormat="1" ht="20.100000000000001" customHeight="1" x14ac:dyDescent="0.2">
      <c r="A26" s="54"/>
      <c r="B26" s="56" t="s">
        <v>11</v>
      </c>
      <c r="C26" s="17" t="s">
        <v>11</v>
      </c>
      <c r="D26" s="17" t="s">
        <v>23</v>
      </c>
      <c r="E26" s="18"/>
      <c r="F26" s="94" t="s">
        <v>16</v>
      </c>
      <c r="G26" s="136"/>
      <c r="H26" s="136"/>
      <c r="I26" s="95"/>
      <c r="J26" s="94" t="s">
        <v>38</v>
      </c>
      <c r="K26" s="136"/>
      <c r="L26" s="136"/>
      <c r="M26" s="136"/>
      <c r="N26" s="21" t="s">
        <v>39</v>
      </c>
      <c r="O26" s="4"/>
      <c r="P26" s="22"/>
      <c r="Q26" s="114"/>
      <c r="R26" s="114"/>
      <c r="S26" s="114"/>
      <c r="T26" s="22"/>
      <c r="U26" s="22"/>
      <c r="V26" s="22"/>
      <c r="W26" s="22"/>
      <c r="X26" s="22"/>
      <c r="Y26" s="13"/>
      <c r="Z26" s="13"/>
      <c r="AA26" s="13"/>
      <c r="AB26" s="13"/>
      <c r="AC26" s="13"/>
      <c r="AD26" s="13"/>
      <c r="AE26" s="13"/>
      <c r="AF26" s="22"/>
      <c r="AG26" s="22"/>
      <c r="AH26" s="22"/>
      <c r="AI26" s="22"/>
      <c r="AJ26" s="22"/>
      <c r="AK26" s="22"/>
      <c r="AL26" s="22"/>
      <c r="AM26" s="22"/>
      <c r="AN26" s="22"/>
      <c r="AO26" s="22"/>
    </row>
    <row r="27" spans="1:41" s="23" customFormat="1" ht="20.100000000000001" customHeight="1" x14ac:dyDescent="0.2">
      <c r="A27" s="76"/>
      <c r="B27" s="22"/>
      <c r="C27" s="28" t="b">
        <v>1</v>
      </c>
      <c r="D27" s="28">
        <v>0</v>
      </c>
      <c r="F27" s="121" t="s">
        <v>60</v>
      </c>
      <c r="G27" s="108"/>
      <c r="H27" s="108"/>
      <c r="I27" s="122"/>
      <c r="J27" s="111" t="s">
        <v>61</v>
      </c>
      <c r="K27" s="112"/>
      <c r="L27" s="112"/>
      <c r="M27" s="113"/>
      <c r="N27" s="62">
        <v>100</v>
      </c>
      <c r="O27" s="30"/>
      <c r="P27" s="22"/>
      <c r="Q27" s="115"/>
      <c r="R27" s="115"/>
      <c r="S27" s="115"/>
      <c r="T27" s="22"/>
      <c r="U27" s="22"/>
      <c r="V27" s="22"/>
      <c r="W27" s="22"/>
      <c r="X27" s="22"/>
      <c r="Y27" s="13"/>
      <c r="Z27" s="13"/>
      <c r="AA27" s="13"/>
      <c r="AB27" s="13"/>
      <c r="AC27" s="13"/>
      <c r="AD27" s="13"/>
      <c r="AE27" s="13"/>
      <c r="AF27" s="22"/>
      <c r="AG27" s="22"/>
      <c r="AH27" s="22"/>
      <c r="AI27" s="94" t="s">
        <v>13</v>
      </c>
      <c r="AJ27" s="95"/>
      <c r="AK27" s="94" t="s">
        <v>19</v>
      </c>
      <c r="AL27" s="95"/>
      <c r="AM27" s="19" t="s">
        <v>20</v>
      </c>
      <c r="AN27" s="94" t="s">
        <v>21</v>
      </c>
      <c r="AO27" s="95"/>
    </row>
    <row r="28" spans="1:41" s="23" customFormat="1" ht="20.100000000000001" customHeight="1" x14ac:dyDescent="0.2">
      <c r="A28" s="77"/>
      <c r="B28" s="22"/>
      <c r="C28" s="28" t="b">
        <v>0</v>
      </c>
      <c r="D28" s="28">
        <v>0</v>
      </c>
      <c r="F28" s="116"/>
      <c r="G28" s="117"/>
      <c r="H28" s="117"/>
      <c r="I28" s="118"/>
      <c r="J28" s="116"/>
      <c r="K28" s="117"/>
      <c r="L28" s="117"/>
      <c r="M28" s="118"/>
      <c r="N28" s="63">
        <v>0</v>
      </c>
      <c r="O28" s="32"/>
      <c r="P28" s="22"/>
      <c r="Q28" s="115"/>
      <c r="R28" s="115"/>
      <c r="S28" s="115"/>
      <c r="T28" s="22"/>
      <c r="U28" s="22"/>
      <c r="V28" s="22"/>
      <c r="W28" s="22"/>
      <c r="X28" s="22"/>
      <c r="Y28" s="13"/>
      <c r="Z28" s="13"/>
      <c r="AA28" s="13"/>
      <c r="AB28" s="13"/>
      <c r="AC28" s="13"/>
      <c r="AD28" s="13"/>
      <c r="AE28" s="13"/>
      <c r="AF28" s="22"/>
      <c r="AG28" s="22"/>
      <c r="AH28" s="22"/>
      <c r="AI28" s="98"/>
      <c r="AJ28" s="99"/>
      <c r="AK28" s="98" t="s">
        <v>37</v>
      </c>
      <c r="AL28" s="99"/>
      <c r="AM28" s="25">
        <v>41701</v>
      </c>
      <c r="AN28" s="92" t="s">
        <v>45</v>
      </c>
      <c r="AO28" s="93"/>
    </row>
    <row r="29" spans="1:41" s="23" customFormat="1" ht="20.100000000000001" customHeight="1" x14ac:dyDescent="0.2">
      <c r="A29" s="77"/>
      <c r="B29" s="22"/>
      <c r="C29" s="28" t="b">
        <v>1</v>
      </c>
      <c r="D29" s="28">
        <v>0</v>
      </c>
      <c r="F29" s="121"/>
      <c r="G29" s="108"/>
      <c r="H29" s="108"/>
      <c r="I29" s="122"/>
      <c r="J29" s="121"/>
      <c r="K29" s="108"/>
      <c r="L29" s="108"/>
      <c r="M29" s="122"/>
      <c r="N29" s="64">
        <v>0</v>
      </c>
      <c r="O29" s="32"/>
      <c r="P29" s="22"/>
      <c r="Q29" s="115"/>
      <c r="R29" s="115"/>
      <c r="S29" s="115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16"/>
      <c r="AJ29" s="16"/>
      <c r="AK29" s="16"/>
      <c r="AL29" s="16"/>
      <c r="AM29" s="16"/>
      <c r="AN29" s="16"/>
      <c r="AO29" s="16"/>
    </row>
    <row r="30" spans="1:41" s="23" customFormat="1" ht="20.100000000000001" customHeight="1" x14ac:dyDescent="0.2">
      <c r="A30" s="77"/>
      <c r="B30" s="22"/>
      <c r="C30" s="28" t="b">
        <v>1</v>
      </c>
      <c r="D30" s="28">
        <v>0</v>
      </c>
      <c r="F30" s="116"/>
      <c r="G30" s="117"/>
      <c r="H30" s="117"/>
      <c r="I30" s="118"/>
      <c r="J30" s="116"/>
      <c r="K30" s="117"/>
      <c r="L30" s="117"/>
      <c r="M30" s="118"/>
      <c r="N30" s="63">
        <v>0</v>
      </c>
      <c r="O30" s="32"/>
      <c r="P30" s="22"/>
      <c r="Q30" s="115"/>
      <c r="R30" s="115"/>
      <c r="S30" s="115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16"/>
      <c r="AJ30" s="16"/>
      <c r="AK30" s="16"/>
      <c r="AL30" s="16"/>
      <c r="AM30" s="16"/>
      <c r="AN30" s="16"/>
      <c r="AO30" s="16"/>
    </row>
    <row r="31" spans="1:41" s="23" customFormat="1" ht="20.100000000000001" customHeight="1" x14ac:dyDescent="0.2">
      <c r="A31" s="77"/>
      <c r="B31" s="22"/>
      <c r="C31" s="28">
        <v>0</v>
      </c>
      <c r="D31" s="28">
        <v>0</v>
      </c>
      <c r="F31" s="121"/>
      <c r="G31" s="108"/>
      <c r="H31" s="108"/>
      <c r="I31" s="122"/>
      <c r="J31" s="121"/>
      <c r="K31" s="108"/>
      <c r="L31" s="108"/>
      <c r="M31" s="122"/>
      <c r="N31" s="64">
        <v>0</v>
      </c>
      <c r="O31" s="32"/>
      <c r="P31" s="22"/>
      <c r="Q31" s="16"/>
      <c r="R31" s="16"/>
      <c r="S31" s="16"/>
      <c r="T31" s="16"/>
      <c r="U31" s="16"/>
      <c r="V31" s="16"/>
      <c r="W31" s="16"/>
      <c r="X31" s="22"/>
      <c r="Y31" s="16"/>
      <c r="Z31" s="16"/>
      <c r="AA31" s="16"/>
      <c r="AB31" s="16"/>
      <c r="AC31" s="16"/>
      <c r="AD31" s="16"/>
      <c r="AE31" s="16"/>
      <c r="AF31" s="22"/>
      <c r="AG31" s="22"/>
      <c r="AH31" s="22"/>
      <c r="AI31" s="94" t="s">
        <v>5</v>
      </c>
      <c r="AJ31" s="95"/>
      <c r="AK31" s="20" t="s">
        <v>17</v>
      </c>
      <c r="AL31" s="22"/>
      <c r="AM31" s="94" t="s">
        <v>15</v>
      </c>
      <c r="AN31" s="95"/>
      <c r="AO31" s="22"/>
    </row>
    <row r="32" spans="1:41" s="23" customFormat="1" ht="20.100000000000001" customHeight="1" x14ac:dyDescent="0.2">
      <c r="A32" s="77"/>
      <c r="B32" s="22"/>
      <c r="C32" s="28">
        <v>0</v>
      </c>
      <c r="D32" s="28">
        <v>0</v>
      </c>
      <c r="F32" s="116"/>
      <c r="G32" s="117"/>
      <c r="H32" s="117"/>
      <c r="I32" s="118"/>
      <c r="J32" s="116"/>
      <c r="K32" s="117"/>
      <c r="L32" s="117"/>
      <c r="M32" s="118"/>
      <c r="N32" s="63">
        <v>0</v>
      </c>
      <c r="O32" s="32"/>
      <c r="P32" s="22"/>
      <c r="Q32" s="16"/>
      <c r="R32" s="16"/>
      <c r="S32" s="16"/>
      <c r="T32" s="16"/>
      <c r="U32" s="16"/>
      <c r="V32" s="16"/>
      <c r="W32" s="16"/>
      <c r="X32" s="22"/>
      <c r="Y32" s="16"/>
      <c r="Z32" s="16"/>
      <c r="AA32" s="16"/>
      <c r="AB32" s="16"/>
      <c r="AC32" s="16"/>
      <c r="AD32" s="16"/>
      <c r="AE32" s="16"/>
      <c r="AF32" s="22"/>
      <c r="AG32" s="22"/>
      <c r="AH32" s="22"/>
      <c r="AI32" s="96">
        <v>0</v>
      </c>
      <c r="AJ32" s="97"/>
      <c r="AK32" s="29">
        <f>ROUND(oknPrice_1,2)</f>
        <v>100</v>
      </c>
      <c r="AL32" s="22"/>
      <c r="AO32" s="22"/>
    </row>
    <row r="33" spans="1:41" s="23" customFormat="1" ht="20.100000000000001" customHeight="1" x14ac:dyDescent="0.2">
      <c r="A33" s="77"/>
      <c r="B33" s="22"/>
      <c r="C33" s="28">
        <v>0</v>
      </c>
      <c r="D33" s="28">
        <v>0</v>
      </c>
      <c r="F33" s="121"/>
      <c r="G33" s="108"/>
      <c r="H33" s="108"/>
      <c r="I33" s="122"/>
      <c r="J33" s="121"/>
      <c r="K33" s="108"/>
      <c r="L33" s="108"/>
      <c r="M33" s="122"/>
      <c r="N33" s="64">
        <v>0</v>
      </c>
      <c r="O33" s="3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131">
        <v>0</v>
      </c>
      <c r="AJ33" s="132"/>
      <c r="AK33" s="31">
        <f>ROUND(oknPrice_2,2)</f>
        <v>0</v>
      </c>
      <c r="AL33" s="22"/>
      <c r="AO33" s="22"/>
    </row>
    <row r="34" spans="1:41" s="23" customFormat="1" ht="20.100000000000001" customHeight="1" x14ac:dyDescent="0.2">
      <c r="A34" s="77"/>
      <c r="B34" s="22"/>
      <c r="C34" s="28">
        <v>0</v>
      </c>
      <c r="D34" s="28">
        <v>0</v>
      </c>
      <c r="F34" s="146"/>
      <c r="G34" s="117"/>
      <c r="H34" s="117"/>
      <c r="I34" s="118"/>
      <c r="J34" s="165"/>
      <c r="K34" s="118"/>
      <c r="L34" s="118"/>
      <c r="M34" s="118"/>
      <c r="N34" s="63">
        <v>0</v>
      </c>
      <c r="O34" s="3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129">
        <v>0</v>
      </c>
      <c r="AJ34" s="130"/>
      <c r="AK34" s="33">
        <f>ROUND(oknPrice_3,2)</f>
        <v>0</v>
      </c>
      <c r="AL34" s="22"/>
      <c r="AO34" s="22"/>
    </row>
    <row r="35" spans="1:41" s="23" customFormat="1" ht="20.100000000000001" customHeight="1" x14ac:dyDescent="0.2">
      <c r="A35" s="77"/>
      <c r="B35" s="22"/>
      <c r="C35" s="28">
        <v>0</v>
      </c>
      <c r="D35" s="28">
        <v>0</v>
      </c>
      <c r="F35" s="164"/>
      <c r="G35" s="108"/>
      <c r="H35" s="108"/>
      <c r="I35" s="122"/>
      <c r="J35" s="166"/>
      <c r="K35" s="122"/>
      <c r="L35" s="122"/>
      <c r="M35" s="122"/>
      <c r="N35" s="64">
        <v>0</v>
      </c>
      <c r="O35" s="3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131">
        <v>0</v>
      </c>
      <c r="AJ35" s="132"/>
      <c r="AK35" s="31">
        <f>ROUND(oknPrice_4,2)</f>
        <v>0</v>
      </c>
      <c r="AL35" s="22"/>
      <c r="AO35" s="22"/>
    </row>
    <row r="36" spans="1:41" s="23" customFormat="1" ht="20.100000000000001" customHeight="1" x14ac:dyDescent="0.2">
      <c r="A36" s="77"/>
      <c r="B36" s="22"/>
      <c r="C36" s="28">
        <v>0</v>
      </c>
      <c r="D36" s="28">
        <v>0</v>
      </c>
      <c r="F36" s="146"/>
      <c r="G36" s="117"/>
      <c r="H36" s="117"/>
      <c r="I36" s="118"/>
      <c r="J36" s="165"/>
      <c r="K36" s="118"/>
      <c r="L36" s="118"/>
      <c r="M36" s="118"/>
      <c r="N36" s="63">
        <v>0</v>
      </c>
      <c r="O36" s="3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129">
        <v>0</v>
      </c>
      <c r="AJ36" s="130"/>
      <c r="AK36" s="33">
        <f>ROUND(oknPrice_5,2)</f>
        <v>0</v>
      </c>
      <c r="AL36" s="22"/>
      <c r="AO36" s="22"/>
    </row>
    <row r="37" spans="1:41" s="23" customFormat="1" ht="20.100000000000001" customHeight="1" x14ac:dyDescent="0.2">
      <c r="A37" s="77"/>
      <c r="B37" s="22"/>
      <c r="C37" s="28">
        <v>0</v>
      </c>
      <c r="D37" s="28">
        <v>0</v>
      </c>
      <c r="F37" s="164"/>
      <c r="G37" s="108"/>
      <c r="H37" s="108"/>
      <c r="I37" s="122"/>
      <c r="J37" s="166"/>
      <c r="K37" s="122"/>
      <c r="L37" s="122"/>
      <c r="M37" s="122"/>
      <c r="N37" s="64">
        <v>0</v>
      </c>
      <c r="O37" s="3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131">
        <v>0</v>
      </c>
      <c r="AJ37" s="132"/>
      <c r="AK37" s="31">
        <f>ROUND(oknPrice_6,2)</f>
        <v>0</v>
      </c>
      <c r="AL37" s="22"/>
      <c r="AO37" s="22"/>
    </row>
    <row r="38" spans="1:41" s="23" customFormat="1" ht="20.100000000000001" customHeight="1" x14ac:dyDescent="0.2">
      <c r="A38" s="78"/>
      <c r="B38" s="22"/>
      <c r="C38" s="28" t="b">
        <v>1</v>
      </c>
      <c r="D38" s="28">
        <v>0</v>
      </c>
      <c r="F38" s="161"/>
      <c r="G38" s="162"/>
      <c r="H38" s="162"/>
      <c r="I38" s="163"/>
      <c r="J38" s="161"/>
      <c r="K38" s="162"/>
      <c r="L38" s="162"/>
      <c r="M38" s="163"/>
      <c r="N38" s="65">
        <v>0</v>
      </c>
      <c r="O38" s="3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129">
        <v>0</v>
      </c>
      <c r="AJ38" s="130"/>
      <c r="AK38" s="33">
        <f>ROUND(oknPrice_7,2)</f>
        <v>0</v>
      </c>
      <c r="AL38" s="22"/>
      <c r="AO38" s="22"/>
    </row>
    <row r="39" spans="1:41" s="23" customFormat="1" ht="18.75" customHeight="1" x14ac:dyDescent="0.2">
      <c r="A39" s="22"/>
      <c r="B39" s="22"/>
      <c r="C39" s="24"/>
      <c r="D39" s="90">
        <f t="array" ref="D39">SUM(oknTaxable_1:oknTaxable_12*oknLineTotal_1:oknLineTotal_12)</f>
        <v>100</v>
      </c>
      <c r="F39" s="35"/>
      <c r="G39" s="35"/>
      <c r="H39" s="35"/>
      <c r="I39" s="35"/>
      <c r="J39" s="35"/>
      <c r="K39" s="35"/>
      <c r="M39" s="36" t="s">
        <v>6</v>
      </c>
      <c r="N39" s="37">
        <f>SUM(oknPrice_1:oknPrice_12)</f>
        <v>100</v>
      </c>
      <c r="O39" s="30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131">
        <v>0</v>
      </c>
      <c r="AJ39" s="132"/>
      <c r="AK39" s="31">
        <f>ROUND(oknPrice_8,2)</f>
        <v>0</v>
      </c>
      <c r="AL39" s="22"/>
      <c r="AO39" s="22"/>
    </row>
    <row r="40" spans="1:41" s="23" customFormat="1" ht="18.75" customHeight="1" x14ac:dyDescent="0.2">
      <c r="A40" s="22" t="s">
        <v>35</v>
      </c>
      <c r="B40" s="79" t="s">
        <v>52</v>
      </c>
      <c r="C40" s="24"/>
      <c r="D40" s="24"/>
      <c r="G40" s="38"/>
      <c r="H40" s="35"/>
      <c r="I40" s="35"/>
      <c r="J40" s="35"/>
      <c r="K40" s="35"/>
      <c r="L40" s="167" t="s">
        <v>40</v>
      </c>
      <c r="M40" s="168"/>
      <c r="N40" s="37">
        <f>ROUND(IF(oknTaxType=0,0, oknTax1Rate*(oknLineTotalTaxable+IF(oknTaxTotalIncludingShippingCost=0,0,oknShippingCost))),2)</f>
        <v>0</v>
      </c>
      <c r="O40" s="30"/>
      <c r="P40" s="22"/>
      <c r="Q40" s="82" t="s">
        <v>57</v>
      </c>
      <c r="R40" s="83">
        <v>0</v>
      </c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129">
        <v>0</v>
      </c>
      <c r="AJ40" s="130"/>
      <c r="AK40" s="33">
        <f>ROUND(oknPrice_9,2)</f>
        <v>0</v>
      </c>
      <c r="AL40" s="22"/>
      <c r="AO40" s="22"/>
    </row>
    <row r="41" spans="1:41" s="23" customFormat="1" ht="18.75" hidden="1" customHeight="1" x14ac:dyDescent="0.2">
      <c r="A41" s="22"/>
      <c r="B41" s="22"/>
      <c r="C41" s="24"/>
      <c r="D41" s="24"/>
      <c r="G41" s="38"/>
      <c r="H41" s="38"/>
      <c r="I41" s="38"/>
      <c r="J41" s="38"/>
      <c r="K41" s="35"/>
      <c r="L41" s="89" t="s">
        <v>14</v>
      </c>
      <c r="M41" s="51">
        <v>0</v>
      </c>
      <c r="N41" s="37">
        <f>ROUND(IF(oknTaxType&lt;&gt;2,0,oknTax2Rate*(oknLineTotalTaxable+IF(oknTaxTotalIncludingShippingCost=0,0,oknShippingCost)+IF(oknTax2IsAppliedToTax1=0,0,oknTax1))),2)</f>
        <v>0</v>
      </c>
      <c r="O41" s="39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131">
        <v>0</v>
      </c>
      <c r="AJ41" s="132"/>
      <c r="AK41" s="31">
        <f>ROUND(oknQuantity_10*oknPrice_10,2)</f>
        <v>0</v>
      </c>
      <c r="AL41" s="22"/>
      <c r="AO41" s="22"/>
    </row>
    <row r="42" spans="1:41" s="23" customFormat="1" ht="18.75" customHeight="1" x14ac:dyDescent="0.2">
      <c r="A42" s="22"/>
      <c r="B42" s="22"/>
      <c r="C42" s="24"/>
      <c r="D42" s="24"/>
      <c r="F42" s="40" t="s">
        <v>31</v>
      </c>
      <c r="G42" s="38"/>
      <c r="H42" s="38"/>
      <c r="I42" s="38"/>
      <c r="J42" s="38"/>
      <c r="K42" s="35"/>
      <c r="M42" s="36" t="s">
        <v>3</v>
      </c>
      <c r="N42" s="47">
        <v>0</v>
      </c>
      <c r="O42" s="41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129">
        <v>0</v>
      </c>
      <c r="AJ42" s="130"/>
      <c r="AK42" s="33">
        <f>ROUND(oknPrice_11,2)</f>
        <v>0</v>
      </c>
      <c r="AL42" s="22"/>
      <c r="AO42" s="22"/>
    </row>
    <row r="43" spans="1:41" s="23" customFormat="1" ht="18.75" customHeight="1" x14ac:dyDescent="0.2">
      <c r="A43" s="22"/>
      <c r="B43" s="22"/>
      <c r="C43" s="24"/>
      <c r="D43" s="24"/>
      <c r="F43" s="147"/>
      <c r="G43" s="148"/>
      <c r="H43" s="148"/>
      <c r="I43" s="148"/>
      <c r="J43" s="148"/>
      <c r="K43" s="149"/>
      <c r="M43" s="10" t="s">
        <v>4</v>
      </c>
      <c r="N43" s="37">
        <f>ROUND(oknSubTotal + oknShippingCost + IF(oknTaxType=0,0,IF(oknTaxType=1,oknTax1,oknTax1+oknTax2)),2)</f>
        <v>100</v>
      </c>
      <c r="O43" s="30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127">
        <v>0</v>
      </c>
      <c r="AJ43" s="128"/>
      <c r="AK43" s="34">
        <f>ROUND(oknPrice_12,2)</f>
        <v>0</v>
      </c>
      <c r="AL43" s="22"/>
      <c r="AO43" s="22"/>
    </row>
    <row r="44" spans="1:41" s="15" customFormat="1" ht="18.75" customHeight="1" x14ac:dyDescent="0.2">
      <c r="A44" s="16"/>
      <c r="B44" s="16"/>
      <c r="C44" s="27"/>
      <c r="D44" s="27"/>
      <c r="F44" s="150"/>
      <c r="G44" s="151"/>
      <c r="H44" s="151"/>
      <c r="I44" s="151"/>
      <c r="J44" s="151"/>
      <c r="K44" s="152"/>
      <c r="M44" s="10" t="s">
        <v>7</v>
      </c>
      <c r="N44" s="47">
        <v>0</v>
      </c>
      <c r="P44" s="16"/>
      <c r="Q44" s="16"/>
      <c r="R44" s="22"/>
      <c r="S44" s="16"/>
      <c r="T44" s="16"/>
      <c r="U44" s="16"/>
      <c r="V44" s="16"/>
      <c r="W44" s="16"/>
      <c r="X44" s="16"/>
      <c r="Y44" s="22"/>
      <c r="Z44" s="22"/>
      <c r="AA44" s="22"/>
      <c r="AB44" s="22"/>
      <c r="AC44" s="22"/>
      <c r="AD44" s="22"/>
      <c r="AE44" s="22"/>
      <c r="AF44" s="16"/>
      <c r="AG44" s="16"/>
      <c r="AH44" s="16"/>
      <c r="AI44" s="16"/>
      <c r="AJ44" s="16"/>
      <c r="AK44" s="16"/>
      <c r="AL44" s="16"/>
      <c r="AM44" s="16"/>
      <c r="AN44" s="16"/>
      <c r="AO44" s="16"/>
    </row>
    <row r="45" spans="1:41" s="15" customFormat="1" ht="18.75" customHeight="1" x14ac:dyDescent="0.2">
      <c r="A45" s="16"/>
      <c r="B45" s="16"/>
      <c r="C45" s="27"/>
      <c r="D45" s="27"/>
      <c r="F45" s="150"/>
      <c r="G45" s="151"/>
      <c r="H45" s="151"/>
      <c r="I45" s="151"/>
      <c r="J45" s="151"/>
      <c r="K45" s="152"/>
      <c r="M45" s="10" t="s">
        <v>34</v>
      </c>
      <c r="N45" s="57"/>
      <c r="P45" s="16"/>
      <c r="Q45" s="16"/>
      <c r="R45" s="16" t="s">
        <v>33</v>
      </c>
      <c r="S45" s="16"/>
      <c r="T45" s="16"/>
      <c r="U45" s="16"/>
      <c r="V45" s="16"/>
      <c r="W45" s="16"/>
      <c r="X45" s="16"/>
      <c r="Y45" s="22"/>
      <c r="Z45" s="22"/>
      <c r="AA45" s="22"/>
      <c r="AB45" s="22"/>
      <c r="AC45" s="22"/>
      <c r="AD45" s="22"/>
      <c r="AE45" s="22"/>
      <c r="AF45" s="16"/>
      <c r="AG45" s="16"/>
      <c r="AH45" s="16"/>
      <c r="AI45" s="16"/>
      <c r="AJ45" s="16"/>
      <c r="AK45" s="16"/>
      <c r="AL45" s="16"/>
      <c r="AM45" s="16"/>
      <c r="AN45" s="16"/>
      <c r="AO45" s="16"/>
    </row>
    <row r="46" spans="1:41" s="15" customFormat="1" ht="18.75" customHeight="1" x14ac:dyDescent="0.2">
      <c r="A46" s="16"/>
      <c r="B46" s="16"/>
      <c r="C46" s="27"/>
      <c r="D46" s="27"/>
      <c r="F46" s="153"/>
      <c r="G46" s="154"/>
      <c r="H46" s="154"/>
      <c r="I46" s="154"/>
      <c r="J46" s="154"/>
      <c r="K46" s="155"/>
      <c r="M46" s="10" t="s">
        <v>8</v>
      </c>
      <c r="N46" s="37">
        <f>oknBalanceDue+oknAccountBalance</f>
        <v>100</v>
      </c>
      <c r="P46" s="16"/>
      <c r="Q46" s="16"/>
      <c r="R46" s="58">
        <f>ROUND(oknTotal-oknPayments,2)</f>
        <v>100</v>
      </c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</row>
    <row r="47" spans="1:41" s="15" customFormat="1" ht="18.75" hidden="1" customHeight="1" x14ac:dyDescent="0.2">
      <c r="A47" s="16"/>
      <c r="B47" s="16"/>
      <c r="C47" s="27"/>
      <c r="D47" s="27"/>
      <c r="F47" s="48" t="s">
        <v>30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s="15" customFormat="1" ht="18.75" hidden="1" customHeight="1" x14ac:dyDescent="0.2">
      <c r="A48" s="16"/>
      <c r="B48" s="16"/>
      <c r="C48" s="27"/>
      <c r="D48" s="27"/>
      <c r="F48" s="159" t="s">
        <v>26</v>
      </c>
      <c r="G48" s="160"/>
      <c r="H48" s="85" t="s">
        <v>4</v>
      </c>
      <c r="I48" s="85" t="s">
        <v>32</v>
      </c>
      <c r="J48" s="85" t="s">
        <v>29</v>
      </c>
      <c r="K48" s="156" t="s">
        <v>28</v>
      </c>
      <c r="L48" s="157"/>
      <c r="M48" s="158"/>
      <c r="N48" s="88" t="s">
        <v>27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1:41" s="15" customFormat="1" ht="18.75" hidden="1" customHeight="1" x14ac:dyDescent="0.2">
      <c r="A49" s="16"/>
      <c r="B49" s="16"/>
      <c r="C49" s="27"/>
      <c r="D49" s="27"/>
      <c r="F49" s="49"/>
      <c r="G49" s="49"/>
      <c r="H49" s="50"/>
      <c r="I49" s="50"/>
      <c r="J49" s="50"/>
      <c r="K49" s="50"/>
      <c r="L49" s="50"/>
      <c r="M49" s="50"/>
      <c r="N49" s="50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</row>
    <row r="50" spans="1:41" s="15" customFormat="1" ht="18.75" hidden="1" customHeight="1" x14ac:dyDescent="0.2">
      <c r="A50" s="16"/>
      <c r="B50" s="16"/>
      <c r="C50" s="27"/>
      <c r="D50" s="27"/>
      <c r="F50" s="49"/>
      <c r="G50" s="49"/>
      <c r="H50" s="50"/>
      <c r="I50" s="50"/>
      <c r="J50" s="50"/>
      <c r="K50" s="50"/>
      <c r="L50" s="50"/>
      <c r="M50" s="50"/>
      <c r="N50" s="50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</row>
    <row r="51" spans="1:41" s="15" customFormat="1" ht="18.75" customHeight="1" x14ac:dyDescent="0.2">
      <c r="A51" s="16"/>
      <c r="B51" s="16"/>
      <c r="C51" s="27"/>
      <c r="D51" s="27"/>
      <c r="F51" s="49"/>
      <c r="G51" s="49"/>
      <c r="H51" s="50"/>
      <c r="I51" s="50"/>
      <c r="J51" s="50"/>
      <c r="K51" s="50"/>
      <c r="L51" s="50"/>
      <c r="M51" s="50"/>
      <c r="N51" s="50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</row>
    <row r="52" spans="1:41" s="15" customFormat="1" ht="18.75" customHeight="1" x14ac:dyDescent="0.2">
      <c r="A52" s="16"/>
      <c r="B52" s="16"/>
      <c r="C52" s="27"/>
      <c r="D52" s="27"/>
      <c r="F52" s="49"/>
      <c r="G52" s="49"/>
      <c r="H52" s="50"/>
      <c r="I52" s="50"/>
      <c r="J52" s="50"/>
      <c r="K52" s="50"/>
      <c r="L52" s="50"/>
      <c r="M52" s="50"/>
      <c r="N52" s="50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</row>
    <row r="53" spans="1:41" s="15" customFormat="1" ht="12.75" customHeight="1" x14ac:dyDescent="0.2">
      <c r="A53" s="16"/>
      <c r="B53" s="16"/>
      <c r="C53" s="27"/>
      <c r="D53" s="27"/>
      <c r="F53" s="86" t="s">
        <v>43</v>
      </c>
      <c r="G53" s="86"/>
      <c r="H53" s="87"/>
      <c r="I53" s="86"/>
      <c r="J53" s="86"/>
      <c r="K53" s="86"/>
      <c r="L53" s="86"/>
      <c r="M53" s="67" t="s">
        <v>44</v>
      </c>
      <c r="N53" s="8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</row>
    <row r="54" spans="1:41" s="15" customFormat="1" ht="12.75" customHeight="1" x14ac:dyDescent="0.2">
      <c r="A54" s="16"/>
      <c r="B54" s="16"/>
      <c r="C54" s="27"/>
      <c r="D54" s="27"/>
      <c r="F54" s="144" t="s">
        <v>54</v>
      </c>
      <c r="G54" s="144"/>
      <c r="H54" s="144"/>
      <c r="I54" s="86"/>
      <c r="J54" s="86"/>
      <c r="K54" s="86"/>
      <c r="L54" s="86"/>
      <c r="M54" s="67" t="s">
        <v>55</v>
      </c>
      <c r="N54" s="8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</row>
    <row r="55" spans="1:41" s="15" customFormat="1" ht="12.75" customHeight="1" x14ac:dyDescent="0.2">
      <c r="A55" s="16"/>
      <c r="B55" s="16"/>
      <c r="C55" s="27"/>
      <c r="D55" s="27"/>
      <c r="F55" s="144"/>
      <c r="G55" s="144"/>
      <c r="H55" s="144"/>
      <c r="I55" s="86"/>
      <c r="J55" s="86"/>
      <c r="K55" s="86"/>
      <c r="L55" s="86"/>
      <c r="M55" s="67" t="s">
        <v>55</v>
      </c>
      <c r="N55" s="8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</row>
    <row r="56" spans="1:41" s="15" customFormat="1" ht="12.75" customHeight="1" x14ac:dyDescent="0.2">
      <c r="A56" s="16"/>
      <c r="B56" s="16"/>
      <c r="C56" s="27"/>
      <c r="D56" s="27"/>
      <c r="F56" s="144"/>
      <c r="G56" s="144"/>
      <c r="H56" s="144"/>
      <c r="I56" s="86"/>
      <c r="J56" s="86"/>
      <c r="K56" s="86"/>
      <c r="L56" s="86"/>
      <c r="M56" s="67" t="s">
        <v>55</v>
      </c>
      <c r="N56" s="8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</row>
    <row r="57" spans="1:41" ht="12.75" customHeight="1" x14ac:dyDescent="0.2">
      <c r="F57" s="145"/>
      <c r="G57" s="145"/>
      <c r="H57" s="145"/>
      <c r="I57" s="86"/>
      <c r="J57" s="86"/>
      <c r="K57" s="86"/>
      <c r="L57" s="86"/>
      <c r="M57" s="67" t="s">
        <v>56</v>
      </c>
      <c r="N57" s="86"/>
    </row>
    <row r="58" spans="1:41" ht="12.75" customHeight="1" x14ac:dyDescent="0.2">
      <c r="F58" s="81" t="s">
        <v>53</v>
      </c>
    </row>
    <row r="59" spans="1:41" x14ac:dyDescent="0.2">
      <c r="F59" s="1"/>
      <c r="G59" s="1"/>
      <c r="H59" s="1"/>
      <c r="I59" s="1"/>
      <c r="J59" s="1"/>
      <c r="K59" s="1"/>
    </row>
    <row r="945" spans="1:1" hidden="1" x14ac:dyDescent="0.2">
      <c r="A945" s="84" t="s">
        <v>58</v>
      </c>
    </row>
    <row r="980" spans="1:1" hidden="1" x14ac:dyDescent="0.2">
      <c r="A980" s="84" t="s">
        <v>58</v>
      </c>
    </row>
    <row r="981" spans="1:1" hidden="1" x14ac:dyDescent="0.2">
      <c r="A981" s="84" t="s">
        <v>58</v>
      </c>
    </row>
  </sheetData>
  <sheetProtection sheet="1" objects="1" scenarios="1" selectLockedCells="1"/>
  <dataConsolidate/>
  <mergeCells count="81">
    <mergeCell ref="F54:H57"/>
    <mergeCell ref="F33:I33"/>
    <mergeCell ref="F34:I34"/>
    <mergeCell ref="F43:K46"/>
    <mergeCell ref="K48:M48"/>
    <mergeCell ref="F48:G48"/>
    <mergeCell ref="F38:I38"/>
    <mergeCell ref="F36:I36"/>
    <mergeCell ref="F37:I37"/>
    <mergeCell ref="J36:M36"/>
    <mergeCell ref="J35:M35"/>
    <mergeCell ref="J37:M37"/>
    <mergeCell ref="J38:M38"/>
    <mergeCell ref="L40:M40"/>
    <mergeCell ref="F35:I35"/>
    <mergeCell ref="J34:M34"/>
    <mergeCell ref="F31:I31"/>
    <mergeCell ref="J29:M29"/>
    <mergeCell ref="J32:M32"/>
    <mergeCell ref="F32:I32"/>
    <mergeCell ref="F3:N3"/>
    <mergeCell ref="L15:N15"/>
    <mergeCell ref="F14:I14"/>
    <mergeCell ref="F15:I15"/>
    <mergeCell ref="F26:I26"/>
    <mergeCell ref="L23:M23"/>
    <mergeCell ref="J26:M26"/>
    <mergeCell ref="F29:I29"/>
    <mergeCell ref="F30:I30"/>
    <mergeCell ref="F19:I19"/>
    <mergeCell ref="L19:N20"/>
    <mergeCell ref="J33:M33"/>
    <mergeCell ref="J30:M30"/>
    <mergeCell ref="AI43:AJ43"/>
    <mergeCell ref="AI42:AJ42"/>
    <mergeCell ref="AI40:AJ40"/>
    <mergeCell ref="AI41:AJ41"/>
    <mergeCell ref="AI33:AJ33"/>
    <mergeCell ref="AI38:AJ38"/>
    <mergeCell ref="AI35:AJ35"/>
    <mergeCell ref="AI37:AJ37"/>
    <mergeCell ref="AI36:AJ36"/>
    <mergeCell ref="AI39:AJ39"/>
    <mergeCell ref="AI34:AJ34"/>
    <mergeCell ref="J31:M31"/>
    <mergeCell ref="Q1:S1"/>
    <mergeCell ref="Q16:S22"/>
    <mergeCell ref="Q5:S13"/>
    <mergeCell ref="Q15:S15"/>
    <mergeCell ref="Q3:S3"/>
    <mergeCell ref="AJ18:AK18"/>
    <mergeCell ref="AJ19:AK19"/>
    <mergeCell ref="J27:M27"/>
    <mergeCell ref="F20:I20"/>
    <mergeCell ref="Q26:S26"/>
    <mergeCell ref="Q27:S30"/>
    <mergeCell ref="J28:M28"/>
    <mergeCell ref="AJ20:AK20"/>
    <mergeCell ref="AJ23:AK23"/>
    <mergeCell ref="AJ22:AK22"/>
    <mergeCell ref="AJ21:AK21"/>
    <mergeCell ref="L22:M22"/>
    <mergeCell ref="F27:I27"/>
    <mergeCell ref="F28:I28"/>
    <mergeCell ref="A3:B3"/>
    <mergeCell ref="A5:B5"/>
    <mergeCell ref="A6:B6"/>
    <mergeCell ref="A7:B7"/>
    <mergeCell ref="L17:N17"/>
    <mergeCell ref="L16:N16"/>
    <mergeCell ref="F16:I16"/>
    <mergeCell ref="F17:I17"/>
    <mergeCell ref="AN28:AO28"/>
    <mergeCell ref="AI31:AJ31"/>
    <mergeCell ref="AI32:AJ32"/>
    <mergeCell ref="AK27:AL27"/>
    <mergeCell ref="AK28:AL28"/>
    <mergeCell ref="AM31:AN31"/>
    <mergeCell ref="AN27:AO27"/>
    <mergeCell ref="AI27:AJ27"/>
    <mergeCell ref="AI28:AJ28"/>
  </mergeCells>
  <phoneticPr fontId="4" type="noConversion"/>
  <dataValidations count="9">
    <dataValidation type="textLength" allowBlank="1" showInputMessage="1" showErrorMessage="1" sqref="F14 N13 A27:A38 AI28:AJ28 F19:H20 N23 AJ22:AK23" xr:uid="{00000000-0002-0000-0000-000000000000}">
      <formula1>1</formula1>
      <formula2>30</formula2>
    </dataValidation>
    <dataValidation type="date" allowBlank="1" showErrorMessage="1" errorTitle="Invalid Input" error="Please enter a valid date." sqref="N12 AM28" xr:uid="{00000000-0002-0000-0000-000001000000}">
      <formula1>36526</formula1>
      <formula2>402132</formula2>
    </dataValidation>
    <dataValidation type="textLength" allowBlank="1" showInputMessage="1" showErrorMessage="1" sqref="L23 AN28:AO28 F58 AK28:AL28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J20:AK21 F15:H15 F17:H18 AJ18:AK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J19:AK19" xr:uid="{00000000-0002-0000-0000-000004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27:N38 N44 N42 AI32:AJ43 M41" xr:uid="{00000000-0002-0000-0000-000005000000}">
      <formula1>999999999.99</formula1>
    </dataValidation>
    <dataValidation type="textLength" allowBlank="1" showInputMessage="1" showErrorMessage="1" sqref="G40 G41:J42 F43:K46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7:F38 J27:J38" xr:uid="{00000000-0002-0000-0000-000007000000}">
      <formula1>100</formula1>
    </dataValidation>
    <dataValidation type="textLength" allowBlank="1" showInputMessage="1" showErrorMessage="1" errorTitle="Invalid Input" error="Max characters allowed: 60" sqref="F16:H16" xr:uid="{00000000-0002-0000-0000-000008000000}">
      <formula1>0</formula1>
      <formula2>255</formula2>
    </dataValidation>
  </dataValidations>
  <hyperlinks>
    <hyperlink ref="A981" r:id="rId1" tooltip="Engineering Service Billing Form" display="http://www.invoicingtemplate.com/engineeringservice.html" xr:uid="{00000000-0004-0000-0000-000008000000}"/>
    <hyperlink ref="A980" r:id="rId2" tooltip="Engineering Service Billing Form" display="http://www.invoicingtemplate.com/engineeringservice.html" xr:uid="{00000000-0004-0000-0000-000009000000}"/>
    <hyperlink ref="IT1" r:id="rId3" tooltip="Engineering Service Billing Sample" display="http://www.invoicingtemplate.com/engineeringservice.html" xr:uid="{00000000-0004-0000-0000-00000A000000}"/>
    <hyperlink ref="A945" r:id="rId4" tooltip="Engineering Service Billing Form" display="http://www.invoicingtemplate.com/engineeringservic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5" r:id="rId8" name="oknWidget_taxablecheck1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25</xdr:row>
                    <xdr:rowOff>200025</xdr:rowOff>
                  </from>
                  <to>
                    <xdr:col>1</xdr:col>
                    <xdr:colOff>533400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" name="oknWidget_taxablecheck2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26</xdr:row>
                    <xdr:rowOff>200025</xdr:rowOff>
                  </from>
                  <to>
                    <xdr:col>1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0" name="oknWidget_taxablecheck3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27</xdr:row>
                    <xdr:rowOff>200025</xdr:rowOff>
                  </from>
                  <to>
                    <xdr:col>1</xdr:col>
                    <xdr:colOff>533400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1" name="oknWidget_taxablecheck4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28</xdr:row>
                    <xdr:rowOff>209550</xdr:rowOff>
                  </from>
                  <to>
                    <xdr:col>1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2" name="oknWidget_taxablecheck5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29</xdr:row>
                    <xdr:rowOff>209550</xdr:rowOff>
                  </from>
                  <to>
                    <xdr:col>1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3" name="oknWidget_taxablecheck6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30</xdr:row>
                    <xdr:rowOff>219075</xdr:rowOff>
                  </from>
                  <to>
                    <xdr:col>1</xdr:col>
                    <xdr:colOff>533400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4" name="oknWidget_taxablecheck7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31</xdr:row>
                    <xdr:rowOff>209550</xdr:rowOff>
                  </from>
                  <to>
                    <xdr:col>1</xdr:col>
                    <xdr:colOff>533400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5" name="oknWidget_taxablecheck8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32</xdr:row>
                    <xdr:rowOff>219075</xdr:rowOff>
                  </from>
                  <to>
                    <xdr:col>1</xdr:col>
                    <xdr:colOff>533400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6" name="oknWidget_taxablecheck9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33</xdr:row>
                    <xdr:rowOff>219075</xdr:rowOff>
                  </from>
                  <to>
                    <xdr:col>1</xdr:col>
                    <xdr:colOff>533400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7" name="oknWidget_taxablecheck10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34</xdr:row>
                    <xdr:rowOff>219075</xdr:rowOff>
                  </from>
                  <to>
                    <xdr:col>1</xdr:col>
                    <xdr:colOff>533400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8" name="oknWidget_taxablecheck11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35</xdr:row>
                    <xdr:rowOff>219075</xdr:rowOff>
                  </from>
                  <to>
                    <xdr:col>1</xdr:col>
                    <xdr:colOff>533400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9" name="oknWidget_taxablecheck12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36</xdr:row>
                    <xdr:rowOff>228600</xdr:rowOff>
                  </from>
                  <to>
                    <xdr:col>1</xdr:col>
                    <xdr:colOff>533400</xdr:colOff>
                    <xdr:row>38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A785-B749-44DD-AF15-4A2804FBF46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154</vt:i4>
      </vt:variant>
    </vt:vector>
  </HeadingPairs>
  <TitlesOfParts>
    <vt:vector size="156" baseType="lpstr">
      <vt:lpstr>Invoice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oknProjectDescription</vt:lpstr>
      <vt:lpstr>oknProjectID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oknRef_1</vt:lpstr>
      <vt:lpstr>oknRef_10</vt:lpstr>
      <vt:lpstr>oknRef_11</vt:lpstr>
      <vt:lpstr>oknRef_12</vt:lpstr>
      <vt:lpstr>oknRef_2</vt:lpstr>
      <vt:lpstr>oknRef_3</vt:lpstr>
      <vt:lpstr>oknRef_4</vt:lpstr>
      <vt:lpstr>oknRef_5</vt:lpstr>
      <vt:lpstr>oknRef_6</vt:lpstr>
      <vt:lpstr>oknRef_7</vt:lpstr>
      <vt:lpstr>oknRef_8</vt:lpstr>
      <vt:lpstr>oknRef_9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Engineering Service Billing Sample</dc:title>
  <dc:subject>"Engineering Service Billing Sample" summary: Engineering Service Invoice Template offers a sample on how to customize the default sales template included with Uniform Invoice Software installer program.</dc:subject>
  <dc:creator>https://www.invoicingtemplate.com/</dc:creator>
  <cp:keywords/>
  <dc:description>https://www.invoicingtemplate.com/engineeringservice.html</dc:description>
  <cp:lastModifiedBy>liangjun yu</cp:lastModifiedBy>
  <cp:lastPrinted>2014-03-02T19:17:39Z</cp:lastPrinted>
  <dcterms:created xsi:type="dcterms:W3CDTF">2000-07-27T22:24:14Z</dcterms:created>
  <dcterms:modified xsi:type="dcterms:W3CDTF">2024-03-08T11:26:07Z</dcterms:modified>
  <cp:category>Engineering Service Billing Sample, Engineering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48, Arlington, Texas, 392772, 365438, 7000747979137363930?+7.48%, 95.8 sq mi, 248.1 km2, 4,100/sq mi, 1,600/km2, 32°42′03″N 97°07′29″W? / ?32.7007°N 97.1247°W? / 32.7007; -97.1247? (Arlington)</vt:lpwstr>
  </property>
</Properties>
</file>