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37\"/>
    </mc:Choice>
  </mc:AlternateContent>
  <xr:revisionPtr revIDLastSave="0" documentId="13_ncr:1_{BB61D5A0-31F1-4EAF-AAB3-F4A2BD0F9927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Invoice" sheetId="1" r:id="rId1"/>
    <sheet name="UniformSoftware.com" sheetId="16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Invoice!$L$10</definedName>
    <definedName name="oknOrderID">Invoice!$F$17</definedName>
    <definedName name="oknPayments">Invoice!$N$37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Invoice!$AN$14</definedName>
    <definedName name="oknShipCityStateZip">Invoice!$AN$15</definedName>
    <definedName name="oknShipContact">Invoice!$AN$17</definedName>
    <definedName name="oknShipCountry">Invoice!$AN$16</definedName>
    <definedName name="oknShipDate">Invoice!$J$17</definedName>
    <definedName name="oknShipName">Invoice!$AN$13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Invoice!$F$11</definedName>
    <definedName name="oknWhoCityStateZip">Invoice!$F$12</definedName>
    <definedName name="oknWhoCountry">Invoice!$F$13</definedName>
    <definedName name="oknWhoID">Invoice!$H$9</definedName>
    <definedName name="oknWhoName">Invoice!$F$10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  <c r="F20" i="1" l="1"/>
  <c r="N20" i="1" l="1"/>
  <c r="N21" i="1"/>
  <c r="N22" i="1"/>
  <c r="N23" i="1"/>
  <c r="N24" i="1"/>
  <c r="N25" i="1"/>
  <c r="N26" i="1"/>
  <c r="N27" i="1"/>
  <c r="N28" i="1"/>
  <c r="N29" i="1"/>
  <c r="N30" i="1"/>
  <c r="N31" i="1"/>
  <c r="N32" i="1" l="1"/>
  <c r="D32" i="1" a="1"/>
  <c r="D32" i="1" s="1"/>
  <c r="N33" i="1" s="1"/>
  <c r="N34" i="1" l="1"/>
  <c r="N36" i="1" s="1"/>
  <c r="N38" i="1" s="1"/>
</calcChain>
</file>

<file path=xl/sharedStrings.xml><?xml version="1.0" encoding="utf-8"?>
<sst xmlns="http://schemas.openxmlformats.org/spreadsheetml/2006/main" count="57" uniqueCount="55">
  <si>
    <t>INVOICE #</t>
  </si>
  <si>
    <t>SHIPPING &amp; HANDLING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</si>
  <si>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</si>
  <si>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</si>
  <si>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</si>
  <si>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</si>
  <si>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</si>
  <si>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</si>
  <si>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</si>
  <si>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</si>
  <si>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</si>
  <si>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</si>
  <si>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</si>
  <si>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</si>
  <si>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</si>
  <si>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</si>
  <si>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</si>
  <si>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</si>
  <si>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</si>
  <si>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 xml:space="preserve">THANK YOU FOR YOUR BUSINESS! </t>
    <phoneticPr fontId="5" type="noConversion"/>
  </si>
  <si>
    <t>City, ST  ZIP Code</t>
    <phoneticPr fontId="5" type="noConversion"/>
  </si>
  <si>
    <t>Current Database</t>
  </si>
  <si>
    <t>Invoice Status</t>
  </si>
  <si>
    <t>Taxable</t>
  </si>
  <si>
    <t>cost</t>
    <phoneticPr fontId="5" type="noConversion"/>
  </si>
  <si>
    <t>Pending</t>
  </si>
  <si>
    <t>Name</t>
  </si>
  <si>
    <t>Sales Template with Fixed Items - 211, Stamford, Connecticut, 129113, 122643, 7000527547434423490?+5.28%, 37.6 sq mi, 97.4 km2, 3,434/sq mi, 1,326/km2, 41°04′48″N 73°32′46″W? / ?41.0799°N 73.5460°W? / 41.0799; -73.5460? (Stamford)</t>
  </si>
  <si>
    <t>Sample Sales Invoice Template: Fixed Itemsc5040 - 211, Stamford, Connecticut, 129113, 122643, 7000527547434423490?+5.28%, 37.6 sq mi, 97.4 km2, 3,434/sq mi, 1,326/km2, 41°04′48″N 73°32′46″W? / ?41.0799°N 73.5460°W? / 41.0799; -73.5460? (Stamford)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</si>
  <si>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</si>
  <si>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</si>
  <si>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</si>
  <si>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State Tax</t>
  </si>
  <si>
    <t>Local Tax</t>
  </si>
  <si>
    <t>Addess</t>
  </si>
  <si>
    <t>City, State ZIP</t>
  </si>
  <si>
    <t>Country</t>
  </si>
  <si>
    <t>Phone</t>
  </si>
  <si>
    <t>Sales Template with Fixed Items - 76, Fort Wayne, Indiana</t>
  </si>
  <si>
    <t>Sample Sales Invoice Template: Fixed Itemsc5040 - 76, Fort Wayne, Indiana</t>
  </si>
  <si>
    <r>
      <t xml:space="preserve">Click </t>
    </r>
    <r>
      <rPr>
        <b/>
        <sz val="10"/>
        <rFont val="Eras Light ITC"/>
        <family val="2"/>
      </rPr>
      <t>Clear &amp; New.</t>
    </r>
  </si>
  <si>
    <r>
      <t xml:space="preserve">Fill client information into the </t>
    </r>
    <r>
      <rPr>
        <b/>
        <sz val="10"/>
        <rFont val="Eras Light ITC"/>
        <family val="2"/>
      </rPr>
      <t>BILL To</t>
    </r>
    <r>
      <rPr>
        <sz val="10"/>
        <rFont val="Eras Light IT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</si>
  <si>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Eras Light ITC"/>
        <family val="2"/>
      </rPr>
      <t>Save Invoice</t>
    </r>
    <r>
      <rPr>
        <sz val="9"/>
        <rFont val="Eras Light ITC"/>
        <family val="2"/>
      </rPr>
      <t xml:space="preserve"> to create a new invoice.</t>
    </r>
  </si>
  <si>
    <r>
      <t xml:space="preserve">Click the </t>
    </r>
    <r>
      <rPr>
        <b/>
        <sz val="9"/>
        <rFont val="Eras Light ITC"/>
        <family val="2"/>
      </rPr>
      <t>Help</t>
    </r>
    <r>
      <rPr>
        <sz val="9"/>
        <rFont val="Eras Light ITC"/>
        <family val="2"/>
      </rPr>
      <t xml:space="preserve"> button on the </t>
    </r>
    <r>
      <rPr>
        <b/>
        <sz val="9"/>
        <rFont val="Eras Light ITC"/>
        <family val="2"/>
      </rPr>
      <t>Invoice</t>
    </r>
    <r>
      <rPr>
        <sz val="9"/>
        <rFont val="Eras Light ITC"/>
        <family val="2"/>
      </rPr>
      <t xml:space="preserve"> ribbon tab to open detailed documents</t>
    </r>
  </si>
  <si>
    <t>c5137</t>
  </si>
  <si>
    <t>Project Summary</t>
  </si>
  <si>
    <t>Bill To</t>
  </si>
  <si>
    <t>SERVICE INVOICE</t>
  </si>
  <si>
    <t>Electrician Street Address</t>
  </si>
  <si>
    <t>Electrician Name</t>
  </si>
  <si>
    <t>Shipping Fields. Not used in this template</t>
  </si>
  <si>
    <t>DATE</t>
  </si>
  <si>
    <t># / Taxable</t>
  </si>
  <si>
    <t>Electrician Bill Format - 111, Aurora, Illinois</t>
  </si>
  <si>
    <t>Electrician Service Invoicec5137 - 111, Aurora, Illinois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</si>
</sst>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7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Garamond"/>
      <family val="2"/>
      <scheme val="minor"/>
    </font>
    <font>
      <sz val="10"/>
      <color theme="4" tint="0.79998168889431442"/>
      <name val="Eras Light ITC"/>
      <family val="2"/>
    </font>
    <font>
      <sz val="10"/>
      <name val="Eras Light ITC"/>
      <family val="2"/>
    </font>
    <font>
      <u/>
      <sz val="10"/>
      <color indexed="12"/>
      <name val="Eras Light ITC"/>
      <family val="2"/>
    </font>
    <font>
      <b/>
      <sz val="10"/>
      <color theme="4" tint="0.79998168889431442"/>
      <name val="Eras Light ITC"/>
      <family val="2"/>
    </font>
    <font>
      <b/>
      <sz val="18"/>
      <name val="Eras Light ITC"/>
      <family val="2"/>
    </font>
    <font>
      <sz val="28"/>
      <color indexed="42"/>
      <name val="Eras Light ITC"/>
      <family val="2"/>
    </font>
    <font>
      <sz val="10"/>
      <color theme="0"/>
      <name val="Eras Light ITC"/>
      <family val="2"/>
    </font>
    <font>
      <b/>
      <sz val="10"/>
      <name val="Eras Light ITC"/>
      <family val="2"/>
    </font>
    <font>
      <sz val="8"/>
      <color theme="4" tint="0.79998168889431442"/>
      <name val="Eras Light ITC"/>
      <family val="2"/>
    </font>
    <font>
      <sz val="9"/>
      <color theme="0"/>
      <name val="Eras Light ITC"/>
      <family val="2"/>
    </font>
    <font>
      <sz val="9"/>
      <name val="Eras Light ITC"/>
      <family val="2"/>
    </font>
    <font>
      <b/>
      <sz val="9"/>
      <name val="Eras Light ITC"/>
      <family val="2"/>
    </font>
    <font>
      <u/>
      <sz val="8"/>
      <color theme="4" tint="0.79998168889431442"/>
      <name val="Eras Light ITC"/>
      <family val="2"/>
    </font>
    <font>
      <i/>
      <sz val="10"/>
      <name val="Eras Light ITC"/>
      <family val="2"/>
    </font>
    <font>
      <u/>
      <sz val="10"/>
      <color theme="4" tint="0.79998168889431442"/>
      <name val="Eras Light ITC"/>
      <family val="2"/>
    </font>
    <font>
      <b/>
      <sz val="12"/>
      <color theme="4" tint="-0.499984740745262"/>
      <name val="Cooper Std Black"/>
      <family val="1"/>
    </font>
    <font>
      <sz val="16"/>
      <color theme="4" tint="-0.499984740745262"/>
      <name val="Cooper Std Black"/>
      <family val="1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/>
      <right/>
      <top style="thin">
        <color theme="4" tint="-0.499984740745262"/>
      </top>
      <bottom/>
      <diagonal/>
    </border>
    <border>
      <left/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/>
      <top/>
      <bottom/>
      <diagonal/>
    </border>
    <border>
      <left/>
      <right style="thin">
        <color theme="4" tint="-0.499984740745262"/>
      </right>
      <top/>
      <bottom/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/>
      <right/>
      <top/>
      <bottom style="thin">
        <color theme="4" tint="-0.499984740745262"/>
      </bottom>
      <diagonal/>
    </border>
    <border>
      <left/>
      <right style="thin">
        <color theme="4" tint="-0.499984740745262"/>
      </right>
      <top/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/>
      <top style="dashDot">
        <color theme="4" tint="0.59996337778862885"/>
      </top>
      <bottom style="dashDot">
        <color theme="4" tint="0.59996337778862885"/>
      </bottom>
      <diagonal/>
    </border>
    <border>
      <left/>
      <right/>
      <top style="dashDot">
        <color theme="4" tint="0.59996337778862885"/>
      </top>
      <bottom style="dashDot">
        <color theme="4" tint="0.59996337778862885"/>
      </bottom>
      <diagonal/>
    </border>
    <border>
      <left/>
      <right style="thin">
        <color indexed="64"/>
      </right>
      <top style="dashDot">
        <color theme="4" tint="0.59996337778862885"/>
      </top>
      <bottom style="dashDot">
        <color theme="4" tint="0.59996337778862885"/>
      </bottom>
      <diagonal/>
    </border>
    <border>
      <left style="thin">
        <color indexed="64"/>
      </left>
      <right/>
      <top style="dashDot">
        <color theme="4" tint="0.59996337778862885"/>
      </top>
      <bottom style="thin">
        <color indexed="64"/>
      </bottom>
      <diagonal/>
    </border>
    <border>
      <left/>
      <right/>
      <top style="dashDot">
        <color theme="4" tint="0.59996337778862885"/>
      </top>
      <bottom style="thin">
        <color indexed="64"/>
      </bottom>
      <diagonal/>
    </border>
    <border>
      <left/>
      <right style="thin">
        <color indexed="64"/>
      </right>
      <top style="dashDot">
        <color theme="4" tint="0.59996337778862885"/>
      </top>
      <bottom style="thin">
        <color indexed="64"/>
      </bottom>
      <diagonal/>
    </border>
  </borders>
  <cellStyleXfs count="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9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3">
    <xf numFmtId="0" fontId="0" fillId="0" borderId="0" xfId="0"/>
    <xf numFmtId="0" fontId="10" fillId="3" borderId="0" xfId="0" applyFont="1" applyFill="1"/>
    <xf numFmtId="0" fontId="11" fillId="3" borderId="0" xfId="0" applyFont="1" applyFill="1" applyProtection="1">
      <protection locked="0" hidden="1"/>
    </xf>
    <xf numFmtId="0" fontId="11" fillId="3" borderId="0" xfId="0" applyFont="1" applyFill="1"/>
    <xf numFmtId="0" fontId="12" fillId="3" borderId="0" xfId="1" applyFont="1" applyFill="1" applyAlignment="1" applyProtection="1"/>
    <xf numFmtId="0" fontId="10" fillId="2" borderId="0" xfId="0" applyFont="1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11" fillId="2" borderId="0" xfId="0" applyFont="1" applyFill="1"/>
    <xf numFmtId="0" fontId="14" fillId="0" borderId="0" xfId="0" applyFont="1"/>
    <xf numFmtId="0" fontId="15" fillId="0" borderId="0" xfId="0" applyFont="1" applyAlignment="1">
      <alignment horizontal="right"/>
    </xf>
    <xf numFmtId="0" fontId="16" fillId="7" borderId="0" xfId="0" applyFont="1" applyFill="1" applyAlignment="1">
      <alignment horizontal="center" vertical="center"/>
    </xf>
    <xf numFmtId="167" fontId="11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3" fillId="2" borderId="0" xfId="0" applyFont="1" applyFill="1"/>
    <xf numFmtId="164" fontId="18" fillId="2" borderId="0" xfId="0" applyNumberFormat="1" applyFont="1" applyFill="1" applyAlignment="1">
      <alignment horizontal="right" vertical="center"/>
    </xf>
    <xf numFmtId="169" fontId="18" fillId="2" borderId="0" xfId="0" applyNumberFormat="1" applyFont="1" applyFill="1"/>
    <xf numFmtId="0" fontId="11" fillId="0" borderId="0" xfId="0" applyFont="1" applyAlignment="1" applyProtection="1">
      <alignment horizontal="right"/>
      <protection locked="0" hidden="1"/>
    </xf>
    <xf numFmtId="0" fontId="11" fillId="0" borderId="0" xfId="0" applyFont="1" applyProtection="1">
      <protection locked="0"/>
    </xf>
    <xf numFmtId="10" fontId="22" fillId="2" borderId="0" xfId="1" applyNumberFormat="1" applyFont="1" applyFill="1" applyBorder="1" applyAlignment="1" applyProtection="1">
      <alignment vertical="center"/>
    </xf>
    <xf numFmtId="169" fontId="18" fillId="2" borderId="0" xfId="0" applyNumberFormat="1" applyFont="1" applyFill="1" applyAlignment="1">
      <alignment horizontal="right"/>
    </xf>
    <xf numFmtId="10" fontId="18" fillId="2" borderId="0" xfId="0" applyNumberFormat="1" applyFont="1" applyFill="1" applyAlignment="1">
      <alignment horizontal="right" vertical="center"/>
    </xf>
    <xf numFmtId="0" fontId="22" fillId="2" borderId="0" xfId="1" applyFont="1" applyFill="1" applyAlignment="1" applyProtection="1"/>
    <xf numFmtId="10" fontId="18" fillId="2" borderId="0" xfId="0" applyNumberFormat="1" applyFont="1" applyFill="1" applyAlignment="1">
      <alignment vertical="top" wrapText="1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4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7" fillId="4" borderId="2" xfId="0" applyFont="1" applyFill="1" applyBorder="1" applyAlignment="1">
      <alignment horizontal="center" vertical="center"/>
    </xf>
    <xf numFmtId="0" fontId="11" fillId="0" borderId="0" xfId="0" applyFont="1" applyAlignment="1" applyProtection="1">
      <alignment vertical="center"/>
      <protection locked="0"/>
    </xf>
    <xf numFmtId="1" fontId="11" fillId="0" borderId="6" xfId="0" applyNumberFormat="1" applyFont="1" applyBorder="1" applyAlignment="1">
      <alignment horizontal="left" vertical="center"/>
    </xf>
    <xf numFmtId="1" fontId="11" fillId="0" borderId="4" xfId="0" applyNumberFormat="1" applyFont="1" applyBorder="1" applyAlignment="1">
      <alignment vertical="center"/>
    </xf>
    <xf numFmtId="168" fontId="11" fillId="0" borderId="5" xfId="0" applyNumberFormat="1" applyFont="1" applyBorder="1" applyAlignment="1" applyProtection="1">
      <alignment horizontal="right" vertical="center" indent="1"/>
      <protection locked="0"/>
    </xf>
    <xf numFmtId="170" fontId="11" fillId="0" borderId="5" xfId="0" applyNumberFormat="1" applyFont="1" applyBorder="1" applyAlignment="1" applyProtection="1">
      <alignment horizontal="left" vertical="center"/>
      <protection hidden="1"/>
    </xf>
    <xf numFmtId="44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43" fontId="11" fillId="0" borderId="7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 applyProtection="1">
      <alignment horizontal="right" vertical="center"/>
      <protection locked="0"/>
    </xf>
    <xf numFmtId="10" fontId="11" fillId="0" borderId="0" xfId="0" applyNumberFormat="1" applyFont="1" applyAlignment="1" applyProtection="1">
      <alignment horizontal="right" vertical="center" indent="1"/>
      <protection locked="0"/>
    </xf>
    <xf numFmtId="10" fontId="11" fillId="0" borderId="0" xfId="0" applyNumberFormat="1" applyFont="1" applyAlignment="1">
      <alignment horizontal="right" vertical="center"/>
    </xf>
    <xf numFmtId="43" fontId="11" fillId="0" borderId="7" xfId="0" applyNumberFormat="1" applyFont="1" applyBorder="1" applyAlignment="1" applyProtection="1">
      <alignment horizontal="right" vertical="center"/>
      <protection locked="0"/>
    </xf>
    <xf numFmtId="43" fontId="11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43" fontId="11" fillId="0" borderId="3" xfId="0" applyNumberFormat="1" applyFont="1" applyBorder="1" applyAlignment="1" applyProtection="1">
      <alignment horizontal="right" vertical="center"/>
      <protection hidden="1"/>
    </xf>
    <xf numFmtId="43" fontId="11" fillId="0" borderId="3" xfId="0" applyNumberFormat="1" applyFont="1" applyBorder="1" applyAlignment="1" applyProtection="1">
      <alignment horizontal="right"/>
      <protection locked="0"/>
    </xf>
    <xf numFmtId="43" fontId="11" fillId="0" borderId="3" xfId="0" applyNumberFormat="1" applyFont="1" applyBorder="1" applyAlignment="1" applyProtection="1">
      <alignment horizontal="right"/>
      <protection hidden="1"/>
    </xf>
    <xf numFmtId="0" fontId="17" fillId="0" borderId="0" xfId="0" applyFont="1" applyAlignment="1">
      <alignment horizontal="center"/>
    </xf>
    <xf numFmtId="0" fontId="12" fillId="2" borderId="0" xfId="1" applyFont="1" applyFill="1" applyAlignment="1" applyProtection="1"/>
    <xf numFmtId="0" fontId="24" fillId="2" borderId="0" xfId="1" applyFont="1" applyFill="1" applyAlignment="1" applyProtection="1"/>
    <xf numFmtId="0" fontId="25" fillId="0" borderId="0" xfId="0" applyFont="1"/>
    <xf numFmtId="0" fontId="26" fillId="0" borderId="0" xfId="0" applyFont="1" applyAlignment="1">
      <alignment horizontal="right"/>
    </xf>
    <xf numFmtId="1" fontId="11" fillId="0" borderId="24" xfId="0" applyNumberFormat="1" applyFont="1" applyBorder="1" applyAlignment="1">
      <alignment vertical="center"/>
    </xf>
    <xf numFmtId="168" fontId="11" fillId="0" borderId="25" xfId="0" applyNumberFormat="1" applyFont="1" applyBorder="1" applyAlignment="1" applyProtection="1">
      <alignment horizontal="right" vertical="center" indent="1"/>
      <protection locked="0"/>
    </xf>
    <xf numFmtId="170" fontId="11" fillId="0" borderId="25" xfId="0" applyNumberFormat="1" applyFont="1" applyBorder="1" applyAlignment="1" applyProtection="1">
      <alignment horizontal="left" vertical="center"/>
      <protection hidden="1"/>
    </xf>
    <xf numFmtId="1" fontId="11" fillId="0" borderId="24" xfId="0" applyNumberFormat="1" applyFont="1" applyBorder="1" applyAlignment="1">
      <alignment horizontal="center" vertical="center"/>
    </xf>
    <xf numFmtId="1" fontId="11" fillId="0" borderId="27" xfId="0" applyNumberFormat="1" applyFont="1" applyBorder="1" applyAlignment="1">
      <alignment horizontal="center" vertical="center"/>
    </xf>
    <xf numFmtId="168" fontId="11" fillId="0" borderId="28" xfId="0" applyNumberFormat="1" applyFont="1" applyBorder="1" applyAlignment="1" applyProtection="1">
      <alignment horizontal="right" vertical="center" indent="1"/>
      <protection locked="0"/>
    </xf>
    <xf numFmtId="170" fontId="11" fillId="0" borderId="28" xfId="0" applyNumberFormat="1" applyFont="1" applyBorder="1" applyAlignment="1" applyProtection="1">
      <alignment horizontal="left" vertical="center"/>
      <protection hidden="1"/>
    </xf>
    <xf numFmtId="0" fontId="6" fillId="2" borderId="0" xfId="1" applyFill="1" applyAlignment="1" applyProtection="1"/>
    <xf numFmtId="0" fontId="6" fillId="3" borderId="0" xfId="1" applyFill="1" applyAlignment="1" applyProtection="1"/>
    <xf numFmtId="1" fontId="11" fillId="0" borderId="23" xfId="0" applyNumberFormat="1" applyFont="1" applyBorder="1" applyAlignment="1">
      <alignment horizontal="left" vertical="center"/>
    </xf>
    <xf numFmtId="1" fontId="11" fillId="0" borderId="26" xfId="0" applyNumberFormat="1" applyFont="1" applyBorder="1" applyAlignment="1">
      <alignment horizontal="left" vertical="center"/>
    </xf>
    <xf numFmtId="0" fontId="1" fillId="0" borderId="0" xfId="8"/>
    <xf numFmtId="166" fontId="11" fillId="0" borderId="23" xfId="0" applyNumberFormat="1" applyFont="1" applyBorder="1" applyAlignment="1" applyProtection="1">
      <alignment horizontal="right" vertical="center" indent="1"/>
      <protection locked="0"/>
    </xf>
    <xf numFmtId="166" fontId="11" fillId="0" borderId="25" xfId="0" applyNumberFormat="1" applyFont="1" applyBorder="1" applyAlignment="1" applyProtection="1">
      <alignment horizontal="right" vertical="center" indent="1"/>
      <protection locked="0"/>
    </xf>
    <xf numFmtId="166" fontId="11" fillId="0" borderId="26" xfId="0" applyNumberFormat="1" applyFont="1" applyBorder="1" applyAlignment="1" applyProtection="1">
      <alignment horizontal="right" vertical="center" indent="1"/>
      <protection locked="0"/>
    </xf>
    <xf numFmtId="166" fontId="11" fillId="0" borderId="28" xfId="0" applyNumberFormat="1" applyFont="1" applyBorder="1" applyAlignment="1" applyProtection="1">
      <alignment horizontal="right" vertical="center" indent="1"/>
      <protection locked="0"/>
    </xf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0" fontId="13" fillId="2" borderId="0" xfId="0" applyFont="1" applyFill="1" applyAlignment="1">
      <alignment horizontal="center"/>
    </xf>
    <xf numFmtId="0" fontId="10" fillId="3" borderId="0" xfId="0" applyFont="1" applyFill="1" applyAlignment="1" applyProtection="1">
      <alignment horizontal="center"/>
      <protection locked="0"/>
    </xf>
    <xf numFmtId="0" fontId="17" fillId="4" borderId="1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14" fontId="11" fillId="0" borderId="1" xfId="0" applyNumberFormat="1" applyFont="1" applyBorder="1" applyAlignment="1" applyProtection="1">
      <alignment horizontal="center" vertical="center"/>
      <protection locked="0"/>
    </xf>
    <xf numFmtId="14" fontId="11" fillId="0" borderId="2" xfId="0" applyNumberFormat="1" applyFont="1" applyBorder="1" applyAlignment="1" applyProtection="1">
      <alignment horizontal="center" vertical="center"/>
      <protection locked="0"/>
    </xf>
    <xf numFmtId="0" fontId="17" fillId="4" borderId="8" xfId="0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2" fillId="6" borderId="0" xfId="1" applyFont="1" applyFill="1" applyAlignment="1" applyProtection="1">
      <alignment horizontal="center" vertical="center" wrapText="1"/>
      <protection locked="0"/>
    </xf>
    <xf numFmtId="0" fontId="11" fillId="8" borderId="0" xfId="0" applyFont="1" applyFill="1" applyAlignment="1">
      <alignment vertical="center"/>
    </xf>
    <xf numFmtId="0" fontId="16" fillId="7" borderId="0" xfId="0" applyFont="1" applyFill="1" applyAlignment="1">
      <alignment horizontal="center" vertical="center"/>
    </xf>
    <xf numFmtId="0" fontId="11" fillId="8" borderId="0" xfId="0" applyFont="1" applyFill="1" applyAlignment="1">
      <alignment vertical="center" wrapText="1"/>
    </xf>
    <xf numFmtId="0" fontId="19" fillId="7" borderId="0" xfId="0" applyFont="1" applyFill="1" applyAlignment="1">
      <alignment horizontal="center" vertical="center"/>
    </xf>
    <xf numFmtId="0" fontId="20" fillId="8" borderId="0" xfId="0" applyFont="1" applyFill="1" applyAlignment="1">
      <alignment vertical="center" wrapText="1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9" xfId="0" applyFont="1" applyBorder="1" applyAlignment="1" applyProtection="1">
      <alignment horizontal="center"/>
      <protection locked="0"/>
    </xf>
    <xf numFmtId="0" fontId="23" fillId="5" borderId="0" xfId="0" applyFont="1" applyFill="1" applyAlignment="1">
      <alignment horizontal="center" vertical="center"/>
    </xf>
    <xf numFmtId="0" fontId="11" fillId="0" borderId="11" xfId="0" applyFont="1" applyBorder="1" applyAlignment="1" applyProtection="1">
      <alignment horizontal="left" vertical="top" wrapText="1"/>
      <protection locked="0"/>
    </xf>
    <xf numFmtId="0" fontId="11" fillId="0" borderId="12" xfId="0" applyFont="1" applyBorder="1" applyAlignment="1" applyProtection="1">
      <alignment horizontal="left" vertical="top" wrapText="1"/>
      <protection locked="0"/>
    </xf>
    <xf numFmtId="0" fontId="11" fillId="0" borderId="13" xfId="0" applyFont="1" applyBorder="1" applyAlignment="1" applyProtection="1">
      <alignment horizontal="left" vertical="top" wrapText="1"/>
      <protection locked="0"/>
    </xf>
    <xf numFmtId="0" fontId="11" fillId="0" borderId="14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15" xfId="0" applyFont="1" applyBorder="1" applyAlignment="1" applyProtection="1">
      <alignment horizontal="left" vertical="top" wrapText="1"/>
      <protection locked="0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 vertical="top" wrapText="1"/>
      <protection locked="0"/>
    </xf>
    <xf numFmtId="0" fontId="11" fillId="0" borderId="18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/>
      <protection locked="0"/>
    </xf>
    <xf numFmtId="0" fontId="11" fillId="0" borderId="19" xfId="0" applyFont="1" applyBorder="1" applyAlignment="1" applyProtection="1">
      <alignment horizontal="left"/>
      <protection locked="0"/>
    </xf>
    <xf numFmtId="0" fontId="11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166" fontId="11" fillId="0" borderId="6" xfId="0" applyNumberFormat="1" applyFont="1" applyBorder="1" applyAlignment="1" applyProtection="1">
      <alignment horizontal="right" vertical="center" indent="1"/>
      <protection locked="0"/>
    </xf>
    <xf numFmtId="166" fontId="11" fillId="0" borderId="5" xfId="0" applyNumberFormat="1" applyFont="1" applyBorder="1" applyAlignment="1" applyProtection="1">
      <alignment horizontal="right" vertical="center" indent="1"/>
      <protection locked="0"/>
    </xf>
    <xf numFmtId="167" fontId="11" fillId="0" borderId="22" xfId="0" applyNumberFormat="1" applyFont="1" applyBorder="1" applyAlignment="1" applyProtection="1">
      <alignment horizontal="center" shrinkToFit="1"/>
      <protection locked="0"/>
    </xf>
    <xf numFmtId="167" fontId="11" fillId="0" borderId="21" xfId="0" applyNumberFormat="1" applyFont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  <protection locked="0"/>
    </xf>
    <xf numFmtId="0" fontId="11" fillId="0" borderId="21" xfId="0" applyFont="1" applyBorder="1" applyAlignment="1" applyProtection="1">
      <alignment horizontal="center"/>
      <protection locked="0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73A9B94-5AFA-4267-82C5-3142A3894C3D}"/>
    <cellStyle name="Normal 7" xfId="8" xr:uid="{A6C1A0CA-398F-47A4-97BC-433670A11C9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electrician.html" TargetMode="External"/><Relationship Id="rId2" Type="http://schemas.openxmlformats.org/officeDocument/2006/relationships/hyperlink" Target="https://www.boostexcel.com/template/electrician.html" TargetMode="External"/><Relationship Id="rId1" Type="http://schemas.openxmlformats.org/officeDocument/2006/relationships/hyperlink" Target="https://www.invoicingtemplate.com/electrician.html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180975</xdr:rowOff>
    </xdr:from>
    <xdr:to>
      <xdr:col>14</xdr:col>
      <xdr:colOff>28575</xdr:colOff>
      <xdr:row>6</xdr:row>
      <xdr:rowOff>190362</xdr:rowOff>
    </xdr:to>
    <xdr:sp macro="" textlink="">
      <xdr:nvSpPr>
        <xdr:cNvPr id="1293" name="oknWidget_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>
          <a:spLocks noChangeShapeType="1"/>
        </xdr:cNvSpPr>
      </xdr:nvSpPr>
      <xdr:spPr bwMode="auto">
        <a:xfrm>
          <a:off x="1447800" y="2028825"/>
          <a:ext cx="5819775" cy="9387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638175</xdr:colOff>
          <xdr:row>19</xdr:row>
          <xdr:rowOff>28575</xdr:rowOff>
        </xdr:from>
        <xdr:to>
          <xdr:col>6</xdr:col>
          <xdr:colOff>152400</xdr:colOff>
          <xdr:row>31</xdr:row>
          <xdr:rowOff>0</xdr:rowOff>
        </xdr:to>
        <xdr:grpSp>
          <xdr:nvGrpSpPr>
            <xdr:cNvPr id="1121" name="oknWidget_taxable_group">
              <a:extLs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GrpSpPr/>
          </xdr:nvGrpSpPr>
          <xdr:grpSpPr>
            <a:xfrm>
              <a:off x="2085975" y="4600575"/>
              <a:ext cx="161925" cy="2486025"/>
              <a:chOff x="2085975" y="4600575"/>
              <a:chExt cx="161925" cy="2486025"/>
            </a:xfrm>
          </xdr:grpSpPr>
          <xdr:sp macro="" textlink="">
            <xdr:nvSpPr>
              <xdr:cNvPr id="1148" name="oknWidget_taxable1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2085975" y="460057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2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2085975" y="4819650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3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2085975" y="503872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4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2085975" y="524827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5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2085975" y="5429250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6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2085975" y="564832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7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2085975" y="585787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8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2085975" y="6076950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9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2085975" y="625792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10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2085975" y="646747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8" name="oknWidget_taxable11" hidden="1">
                <a:extLst>
                  <a:ext uri="{63B3BB69-23CF-44E3-9099-C40C66FF867C}">
                    <a14:compatExt spid="_x0000_s1158"/>
                  </a:ext>
                  <a:ext uri="{FF2B5EF4-FFF2-40B4-BE49-F238E27FC236}">
                    <a16:creationId xmlns:a16="http://schemas.microsoft.com/office/drawing/2014/main" id="{00000000-0008-0000-0000-000086040000}"/>
                  </a:ext>
                </a:extLst>
              </xdr:cNvPr>
              <xdr:cNvSpPr/>
            </xdr:nvSpPr>
            <xdr:spPr bwMode="auto">
              <a:xfrm>
                <a:off x="2085975" y="6686550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9" name="oknWidget_taxable12" hidden="1">
                <a:extLst>
                  <a:ext uri="{63B3BB69-23CF-44E3-9099-C40C66FF867C}">
                    <a14:compatExt spid="_x0000_s1159"/>
                  </a:ext>
                  <a:ext uri="{FF2B5EF4-FFF2-40B4-BE49-F238E27FC236}">
                    <a16:creationId xmlns:a16="http://schemas.microsoft.com/office/drawing/2014/main" id="{00000000-0008-0000-0000-000087040000}"/>
                  </a:ext>
                </a:extLst>
              </xdr:cNvPr>
              <xdr:cNvSpPr/>
            </xdr:nvSpPr>
            <xdr:spPr bwMode="auto">
              <a:xfrm>
                <a:off x="2085975" y="688657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16</xdr:col>
      <xdr:colOff>3175</xdr:colOff>
      <xdr:row>2</xdr:row>
      <xdr:rowOff>79375</xdr:rowOff>
    </xdr:from>
    <xdr:to>
      <xdr:col>20</xdr:col>
      <xdr:colOff>679450</xdr:colOff>
      <xdr:row>10</xdr:row>
      <xdr:rowOff>196850</xdr:rowOff>
    </xdr:to>
    <xdr:sp macro="" textlink="">
      <xdr:nvSpPr>
        <xdr:cNvPr id="1120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3660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c5137.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12700</xdr:colOff>
      <xdr:row>36</xdr:row>
      <xdr:rowOff>44450</xdr:rowOff>
    </xdr:from>
    <xdr:to>
      <xdr:col>9</xdr:col>
      <xdr:colOff>133350</xdr:colOff>
      <xdr:row>38</xdr:row>
      <xdr:rowOff>120650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81788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electrician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sample-sales-template-fixed-items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sample-sales-template-fixed-items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sample-sales-template-fixed-items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sample-sales-template-fixed-items.html" TargetMode="External"/><Relationship Id="rId6" Type="http://schemas.openxmlformats.org/officeDocument/2006/relationships/hyperlink" Target="http://www.invoicingtemplate.com/sample-sales-template-fixed-items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sample-sales-template-fixed-items.html" TargetMode="External"/><Relationship Id="rId9" Type="http://schemas.openxmlformats.org/officeDocument/2006/relationships/hyperlink" Target="http://www.invoicingtemplate.com/electrician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S99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3.5" x14ac:dyDescent="0.25"/>
  <cols>
    <col min="1" max="1" width="9.85546875" style="5" customWidth="1"/>
    <col min="2" max="2" width="11.28515625" style="5" customWidth="1"/>
    <col min="3" max="3" width="10.28515625" style="6" hidden="1" customWidth="1"/>
    <col min="4" max="4" width="16" style="6" hidden="1" customWidth="1"/>
    <col min="5" max="5" width="0.5703125" style="7" customWidth="1"/>
    <col min="6" max="6" width="9.7109375" style="7" customWidth="1"/>
    <col min="7" max="7" width="2.5703125" style="7" customWidth="1"/>
    <col min="8" max="8" width="11.28515625" style="7" customWidth="1"/>
    <col min="9" max="9" width="10.42578125" style="7" customWidth="1"/>
    <col min="10" max="10" width="10.5703125" style="7" customWidth="1"/>
    <col min="11" max="11" width="4.7109375" style="7" customWidth="1"/>
    <col min="12" max="12" width="6.5703125" style="7" customWidth="1"/>
    <col min="13" max="13" width="13.85546875" style="7" customWidth="1"/>
    <col min="14" max="14" width="17.140625" style="7" customWidth="1"/>
    <col min="15" max="15" width="0.85546875" style="7" customWidth="1"/>
    <col min="16" max="16" width="1" style="8" customWidth="1"/>
    <col min="17" max="17" width="5" style="7" customWidth="1"/>
    <col min="18" max="21" width="14" style="7" customWidth="1"/>
    <col min="22" max="16384" width="9.140625" style="7"/>
  </cols>
  <sheetData>
    <row r="1" spans="1:955" s="3" customFormat="1" ht="57" customHeight="1" x14ac:dyDescent="0.25">
      <c r="A1" s="1"/>
      <c r="B1" s="1"/>
      <c r="C1" s="2"/>
      <c r="D1" s="2"/>
      <c r="IT1" s="4" t="s">
        <v>28</v>
      </c>
      <c r="AIC1" s="4" t="s">
        <v>39</v>
      </c>
      <c r="AJS1" s="71" t="s">
        <v>54</v>
      </c>
    </row>
    <row r="2" spans="1:955" ht="3.75" customHeight="1" x14ac:dyDescent="0.25">
      <c r="Q2" s="94" t="s">
        <v>29</v>
      </c>
      <c r="R2" s="94"/>
      <c r="S2" s="94"/>
      <c r="T2" s="94"/>
      <c r="U2" s="94"/>
    </row>
    <row r="3" spans="1:955" ht="35.25" x14ac:dyDescent="0.5">
      <c r="A3" s="85" t="s">
        <v>21</v>
      </c>
      <c r="B3" s="85"/>
      <c r="F3" s="61" t="s">
        <v>49</v>
      </c>
      <c r="I3" s="9"/>
      <c r="N3" s="62" t="s">
        <v>47</v>
      </c>
      <c r="O3" s="10"/>
      <c r="Q3" s="94"/>
      <c r="R3" s="94"/>
      <c r="S3" s="94"/>
      <c r="T3" s="94"/>
      <c r="U3" s="94"/>
    </row>
    <row r="4" spans="1:955" ht="17.100000000000001" customHeight="1" x14ac:dyDescent="0.25">
      <c r="A4" s="86" t="s">
        <v>44</v>
      </c>
      <c r="B4" s="86"/>
      <c r="F4" s="7" t="s">
        <v>48</v>
      </c>
      <c r="Q4" s="11">
        <v>1</v>
      </c>
      <c r="R4" s="95" t="s">
        <v>40</v>
      </c>
      <c r="S4" s="95"/>
      <c r="T4" s="95"/>
      <c r="U4" s="95"/>
    </row>
    <row r="5" spans="1:955" ht="17.100000000000001" customHeight="1" x14ac:dyDescent="0.25">
      <c r="A5" s="85" t="s">
        <v>22</v>
      </c>
      <c r="B5" s="85"/>
      <c r="F5" s="7" t="s">
        <v>20</v>
      </c>
      <c r="K5" s="87" t="s">
        <v>51</v>
      </c>
      <c r="L5" s="91"/>
      <c r="M5" s="119"/>
      <c r="N5" s="120"/>
      <c r="O5" s="12"/>
      <c r="Q5" s="96">
        <v>2</v>
      </c>
      <c r="R5" s="97" t="s">
        <v>41</v>
      </c>
      <c r="S5" s="97"/>
      <c r="T5" s="97"/>
      <c r="U5" s="97"/>
    </row>
    <row r="6" spans="1:955" ht="17.100000000000001" customHeight="1" x14ac:dyDescent="0.25">
      <c r="A6" s="86" t="s">
        <v>25</v>
      </c>
      <c r="B6" s="86"/>
      <c r="F6" s="7" t="s">
        <v>10</v>
      </c>
      <c r="K6" s="87" t="s">
        <v>0</v>
      </c>
      <c r="L6" s="88"/>
      <c r="M6" s="121"/>
      <c r="N6" s="122"/>
      <c r="O6" s="13"/>
      <c r="Q6" s="96"/>
      <c r="R6" s="97"/>
      <c r="S6" s="97"/>
      <c r="T6" s="97"/>
      <c r="U6" s="97"/>
    </row>
    <row r="7" spans="1:955" ht="17.100000000000001" customHeight="1" x14ac:dyDescent="0.25">
      <c r="M7" s="14"/>
      <c r="N7" s="13"/>
      <c r="O7" s="13"/>
      <c r="Q7" s="96">
        <v>3</v>
      </c>
      <c r="R7" s="97" t="s">
        <v>30</v>
      </c>
      <c r="S7" s="97"/>
      <c r="T7" s="97"/>
      <c r="U7" s="97"/>
    </row>
    <row r="8" spans="1:955" ht="17.100000000000001" customHeight="1" x14ac:dyDescent="0.25">
      <c r="A8" s="15"/>
      <c r="B8" s="15"/>
      <c r="C8" s="6" t="s">
        <v>18</v>
      </c>
      <c r="Q8" s="96"/>
      <c r="R8" s="97"/>
      <c r="S8" s="97"/>
      <c r="T8" s="97"/>
      <c r="U8" s="97"/>
    </row>
    <row r="9" spans="1:955" ht="17.100000000000001" customHeight="1" x14ac:dyDescent="0.25">
      <c r="A9" s="16"/>
      <c r="B9" s="17"/>
      <c r="C9" s="6">
        <v>2</v>
      </c>
      <c r="D9" s="18"/>
      <c r="F9" s="87" t="s">
        <v>46</v>
      </c>
      <c r="G9" s="88"/>
      <c r="H9" s="19"/>
      <c r="L9" s="87" t="s">
        <v>45</v>
      </c>
      <c r="M9" s="88"/>
      <c r="Q9" s="98">
        <v>4</v>
      </c>
      <c r="R9" s="99" t="s">
        <v>42</v>
      </c>
      <c r="S9" s="99"/>
      <c r="T9" s="99"/>
      <c r="U9" s="99"/>
    </row>
    <row r="10" spans="1:955" ht="17.100000000000001" customHeight="1" x14ac:dyDescent="0.25">
      <c r="A10" s="20"/>
      <c r="B10" s="21" t="s">
        <v>26</v>
      </c>
      <c r="C10" s="6">
        <v>0</v>
      </c>
      <c r="D10" s="18"/>
      <c r="F10" s="112"/>
      <c r="G10" s="112"/>
      <c r="H10" s="112"/>
      <c r="I10" s="112"/>
      <c r="J10" s="112"/>
      <c r="L10" s="103"/>
      <c r="M10" s="104"/>
      <c r="N10" s="105"/>
      <c r="Q10" s="98"/>
      <c r="R10" s="99"/>
      <c r="S10" s="99"/>
      <c r="T10" s="99"/>
      <c r="U10" s="99"/>
    </row>
    <row r="11" spans="1:955" ht="17.100000000000001" customHeight="1" x14ac:dyDescent="0.25">
      <c r="A11" s="22"/>
      <c r="B11" s="21" t="s">
        <v>34</v>
      </c>
      <c r="C11" s="6">
        <v>0</v>
      </c>
      <c r="D11" s="18"/>
      <c r="F11" s="113"/>
      <c r="G11" s="113"/>
      <c r="H11" s="113"/>
      <c r="I11" s="113"/>
      <c r="J11" s="113"/>
      <c r="L11" s="106"/>
      <c r="M11" s="107"/>
      <c r="N11" s="108"/>
      <c r="Q11" s="98">
        <v>5</v>
      </c>
      <c r="R11" s="99" t="s">
        <v>31</v>
      </c>
      <c r="S11" s="99"/>
      <c r="T11" s="99"/>
      <c r="U11" s="99"/>
    </row>
    <row r="12" spans="1:955" ht="17.100000000000001" customHeight="1" x14ac:dyDescent="0.25">
      <c r="A12" s="23"/>
      <c r="B12" s="21" t="s">
        <v>35</v>
      </c>
      <c r="C12" s="6">
        <v>6.5000000000000002E-2</v>
      </c>
      <c r="D12" s="18"/>
      <c r="F12" s="113"/>
      <c r="G12" s="113"/>
      <c r="H12" s="113"/>
      <c r="I12" s="113"/>
      <c r="J12" s="113"/>
      <c r="L12" s="106"/>
      <c r="M12" s="107"/>
      <c r="N12" s="108"/>
      <c r="Q12" s="98"/>
      <c r="R12" s="99"/>
      <c r="S12" s="99"/>
      <c r="T12" s="99"/>
      <c r="U12" s="99"/>
      <c r="AN12" s="7" t="s">
        <v>50</v>
      </c>
    </row>
    <row r="13" spans="1:955" ht="17.100000000000001" customHeight="1" x14ac:dyDescent="0.25">
      <c r="A13" s="16"/>
      <c r="B13" s="21" t="s">
        <v>36</v>
      </c>
      <c r="C13" s="6">
        <v>3.2000000000000001E-2</v>
      </c>
      <c r="D13" s="18"/>
      <c r="F13" s="113"/>
      <c r="G13" s="113"/>
      <c r="H13" s="113"/>
      <c r="I13" s="113"/>
      <c r="J13" s="113"/>
      <c r="L13" s="106"/>
      <c r="M13" s="107"/>
      <c r="N13" s="108"/>
      <c r="Q13" s="98"/>
      <c r="R13" s="99"/>
      <c r="S13" s="99"/>
      <c r="T13" s="99"/>
      <c r="U13" s="99"/>
      <c r="AN13" s="101"/>
      <c r="AO13" s="101"/>
      <c r="AP13" s="101"/>
    </row>
    <row r="14" spans="1:955" ht="17.100000000000001" customHeight="1" x14ac:dyDescent="0.25">
      <c r="A14" s="23"/>
      <c r="B14" s="21" t="s">
        <v>37</v>
      </c>
      <c r="F14" s="113"/>
      <c r="G14" s="113"/>
      <c r="H14" s="113"/>
      <c r="I14" s="113"/>
      <c r="J14" s="113"/>
      <c r="L14" s="109"/>
      <c r="M14" s="110"/>
      <c r="N14" s="111"/>
      <c r="Q14" s="96">
        <v>6</v>
      </c>
      <c r="R14" s="99" t="s">
        <v>43</v>
      </c>
      <c r="S14" s="99"/>
      <c r="T14" s="99"/>
      <c r="U14" s="99"/>
      <c r="AN14" s="100"/>
      <c r="AO14" s="100"/>
      <c r="AP14" s="100"/>
    </row>
    <row r="15" spans="1:955" ht="17.100000000000001" customHeight="1" x14ac:dyDescent="0.25">
      <c r="A15" s="16"/>
      <c r="B15" s="17"/>
      <c r="Q15" s="96"/>
      <c r="R15" s="99"/>
      <c r="S15" s="99"/>
      <c r="T15" s="99"/>
      <c r="U15" s="99"/>
      <c r="AN15" s="100"/>
      <c r="AO15" s="100"/>
      <c r="AP15" s="100"/>
    </row>
    <row r="16" spans="1:955" s="26" customFormat="1" ht="17.100000000000001" customHeight="1" x14ac:dyDescent="0.25">
      <c r="A16" s="24"/>
      <c r="B16" s="24"/>
      <c r="C16" s="25"/>
      <c r="D16" s="25"/>
      <c r="F16" s="87" t="s">
        <v>7</v>
      </c>
      <c r="G16" s="88"/>
      <c r="H16" s="87" t="s">
        <v>6</v>
      </c>
      <c r="I16" s="88"/>
      <c r="J16" s="27" t="s">
        <v>8</v>
      </c>
      <c r="K16" s="87" t="s">
        <v>9</v>
      </c>
      <c r="L16" s="88"/>
      <c r="M16" s="28" t="s">
        <v>13</v>
      </c>
      <c r="N16" s="28" t="s">
        <v>12</v>
      </c>
      <c r="O16" s="29"/>
      <c r="P16" s="8"/>
      <c r="Q16" s="96"/>
      <c r="R16" s="99"/>
      <c r="S16" s="99"/>
      <c r="T16" s="99"/>
      <c r="U16" s="99"/>
      <c r="V16" s="7"/>
      <c r="W16" s="7"/>
      <c r="X16" s="7"/>
      <c r="Y16" s="7"/>
      <c r="Z16" s="7"/>
      <c r="AA16" s="7"/>
      <c r="AB16" s="7"/>
      <c r="AN16" s="100"/>
      <c r="AO16" s="100"/>
      <c r="AP16" s="100"/>
    </row>
    <row r="17" spans="1:42" s="26" customFormat="1" ht="17.100000000000001" customHeight="1" x14ac:dyDescent="0.25">
      <c r="A17" s="24"/>
      <c r="B17" s="24"/>
      <c r="C17" s="25"/>
      <c r="D17" s="25"/>
      <c r="F17" s="92"/>
      <c r="G17" s="93"/>
      <c r="H17" s="92"/>
      <c r="I17" s="93"/>
      <c r="J17" s="30"/>
      <c r="K17" s="89"/>
      <c r="L17" s="90"/>
      <c r="M17" s="31"/>
      <c r="N17" s="32"/>
      <c r="O17" s="33"/>
      <c r="P17" s="8"/>
      <c r="Q17" s="96"/>
      <c r="R17" s="99"/>
      <c r="S17" s="99"/>
      <c r="T17" s="99"/>
      <c r="U17" s="99"/>
      <c r="V17" s="7"/>
      <c r="W17" s="7"/>
      <c r="X17" s="7"/>
      <c r="Y17" s="7"/>
      <c r="Z17" s="7"/>
      <c r="AA17" s="7"/>
      <c r="AB17" s="7"/>
      <c r="AN17" s="100"/>
      <c r="AO17" s="100"/>
      <c r="AP17" s="100"/>
    </row>
    <row r="18" spans="1:42" ht="17.100000000000001" customHeight="1" x14ac:dyDescent="0.25">
      <c r="A18" s="24"/>
      <c r="B18" s="24"/>
    </row>
    <row r="19" spans="1:42" s="26" customFormat="1" ht="17.100000000000001" customHeight="1" x14ac:dyDescent="0.25">
      <c r="A19" s="34"/>
      <c r="B19" s="35" t="s">
        <v>23</v>
      </c>
      <c r="C19" s="25" t="s">
        <v>15</v>
      </c>
      <c r="D19" s="25" t="s">
        <v>24</v>
      </c>
      <c r="F19" s="87" t="s">
        <v>52</v>
      </c>
      <c r="G19" s="88"/>
      <c r="H19" s="87" t="s">
        <v>14</v>
      </c>
      <c r="I19" s="91"/>
      <c r="J19" s="88"/>
      <c r="K19" s="87" t="s">
        <v>5</v>
      </c>
      <c r="L19" s="88"/>
      <c r="M19" s="36" t="s">
        <v>4</v>
      </c>
      <c r="N19" s="36" t="s">
        <v>3</v>
      </c>
      <c r="O19" s="29"/>
      <c r="P19" s="8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42" s="26" customFormat="1" ht="17.100000000000001" customHeight="1" x14ac:dyDescent="0.25">
      <c r="A20" s="34"/>
      <c r="B20" s="34"/>
      <c r="C20" s="37" t="b">
        <v>1</v>
      </c>
      <c r="D20" s="37">
        <v>0</v>
      </c>
      <c r="F20" s="38" t="str">
        <f>"fixed 1"</f>
        <v>fixed 1</v>
      </c>
      <c r="G20" s="39"/>
      <c r="H20" s="114" t="str">
        <f>"Los Angeles local electrical repair service"</f>
        <v>Los Angeles local electrical repair service</v>
      </c>
      <c r="I20" s="115"/>
      <c r="J20" s="116"/>
      <c r="K20" s="117">
        <v>1</v>
      </c>
      <c r="L20" s="118"/>
      <c r="M20" s="40">
        <v>100</v>
      </c>
      <c r="N20" s="41">
        <f>ROUND(oknQuantity_1*oknPrice_1,2)</f>
        <v>100</v>
      </c>
      <c r="O20" s="42"/>
      <c r="P20" s="8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42" s="26" customFormat="1" ht="17.100000000000001" customHeight="1" x14ac:dyDescent="0.25">
      <c r="A21" s="34"/>
      <c r="B21" s="34"/>
      <c r="C21" s="37" t="b">
        <v>0</v>
      </c>
      <c r="D21" s="37">
        <v>0</v>
      </c>
      <c r="F21" s="72"/>
      <c r="G21" s="63"/>
      <c r="H21" s="82"/>
      <c r="I21" s="83"/>
      <c r="J21" s="84"/>
      <c r="K21" s="75">
        <v>0</v>
      </c>
      <c r="L21" s="76"/>
      <c r="M21" s="64">
        <v>0</v>
      </c>
      <c r="N21" s="65">
        <f>ROUND(oknQuantity_2*oknPrice_2,2)</f>
        <v>0</v>
      </c>
      <c r="O21" s="43"/>
      <c r="P21" s="8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42" s="26" customFormat="1" ht="17.100000000000001" customHeight="1" x14ac:dyDescent="0.25">
      <c r="A22" s="34"/>
      <c r="B22" s="34"/>
      <c r="C22" s="37">
        <v>0</v>
      </c>
      <c r="D22" s="37">
        <v>0</v>
      </c>
      <c r="F22" s="72"/>
      <c r="G22" s="63"/>
      <c r="H22" s="82"/>
      <c r="I22" s="83"/>
      <c r="J22" s="84"/>
      <c r="K22" s="75">
        <v>0</v>
      </c>
      <c r="L22" s="76"/>
      <c r="M22" s="64">
        <v>0</v>
      </c>
      <c r="N22" s="65">
        <f>ROUND(oknQuantity_3*oknPrice_3,2)</f>
        <v>0</v>
      </c>
      <c r="O22" s="43"/>
      <c r="P22" s="8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42" s="26" customFormat="1" ht="17.100000000000001" customHeight="1" x14ac:dyDescent="0.25">
      <c r="A23" s="34"/>
      <c r="B23" s="34"/>
      <c r="C23" s="37">
        <v>0</v>
      </c>
      <c r="D23" s="37">
        <v>0</v>
      </c>
      <c r="F23" s="72"/>
      <c r="G23" s="63"/>
      <c r="H23" s="82"/>
      <c r="I23" s="83"/>
      <c r="J23" s="84"/>
      <c r="K23" s="75">
        <v>0</v>
      </c>
      <c r="L23" s="76"/>
      <c r="M23" s="64">
        <v>0</v>
      </c>
      <c r="N23" s="65">
        <f>ROUND(oknQuantity_4*oknPrice_4,2)</f>
        <v>0</v>
      </c>
      <c r="O23" s="43"/>
      <c r="P23" s="8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42" s="26" customFormat="1" ht="17.100000000000001" customHeight="1" x14ac:dyDescent="0.25">
      <c r="A24" s="34"/>
      <c r="B24" s="34"/>
      <c r="C24" s="37">
        <v>0</v>
      </c>
      <c r="D24" s="37">
        <v>0</v>
      </c>
      <c r="F24" s="72"/>
      <c r="G24" s="63"/>
      <c r="H24" s="82"/>
      <c r="I24" s="83"/>
      <c r="J24" s="84"/>
      <c r="K24" s="75">
        <v>0</v>
      </c>
      <c r="L24" s="76"/>
      <c r="M24" s="64">
        <v>0</v>
      </c>
      <c r="N24" s="65">
        <f>ROUND(oknQuantity_5*oknPrice_5,2)</f>
        <v>0</v>
      </c>
      <c r="O24" s="43"/>
      <c r="P24" s="8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42" s="26" customFormat="1" ht="17.100000000000001" customHeight="1" x14ac:dyDescent="0.25">
      <c r="A25" s="34"/>
      <c r="B25" s="34"/>
      <c r="C25" s="37">
        <v>0</v>
      </c>
      <c r="D25" s="37">
        <v>0</v>
      </c>
      <c r="F25" s="72"/>
      <c r="G25" s="63"/>
      <c r="H25" s="82"/>
      <c r="I25" s="83"/>
      <c r="J25" s="84"/>
      <c r="K25" s="75">
        <v>0</v>
      </c>
      <c r="L25" s="76"/>
      <c r="M25" s="64">
        <v>0</v>
      </c>
      <c r="N25" s="65">
        <f>ROUND(oknQuantity_6*oknPrice_6,2)</f>
        <v>0</v>
      </c>
      <c r="O25" s="43"/>
      <c r="P25" s="8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42" s="26" customFormat="1" ht="17.100000000000001" customHeight="1" x14ac:dyDescent="0.25">
      <c r="A26" s="34"/>
      <c r="B26" s="34"/>
      <c r="C26" s="37">
        <v>0</v>
      </c>
      <c r="D26" s="37">
        <v>0</v>
      </c>
      <c r="F26" s="72"/>
      <c r="G26" s="63"/>
      <c r="H26" s="82"/>
      <c r="I26" s="83"/>
      <c r="J26" s="84"/>
      <c r="K26" s="75">
        <v>0</v>
      </c>
      <c r="L26" s="76"/>
      <c r="M26" s="64">
        <v>0</v>
      </c>
      <c r="N26" s="65">
        <f>ROUND(oknQuantity_7*oknPrice_7,2)</f>
        <v>0</v>
      </c>
      <c r="O26" s="43"/>
      <c r="P26" s="8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42" s="26" customFormat="1" ht="17.100000000000001" customHeight="1" x14ac:dyDescent="0.25">
      <c r="A27" s="34"/>
      <c r="B27" s="34"/>
      <c r="C27" s="37">
        <v>0</v>
      </c>
      <c r="D27" s="37">
        <v>0</v>
      </c>
      <c r="F27" s="72"/>
      <c r="G27" s="63"/>
      <c r="H27" s="82"/>
      <c r="I27" s="83"/>
      <c r="J27" s="84"/>
      <c r="K27" s="75">
        <v>0</v>
      </c>
      <c r="L27" s="76"/>
      <c r="M27" s="64">
        <v>0</v>
      </c>
      <c r="N27" s="65">
        <f>ROUND(oknQuantity_8*oknPrice_8,2)</f>
        <v>0</v>
      </c>
      <c r="O27" s="43"/>
      <c r="P27" s="8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42" s="26" customFormat="1" ht="17.100000000000001" customHeight="1" x14ac:dyDescent="0.25">
      <c r="A28" s="34"/>
      <c r="B28" s="34"/>
      <c r="C28" s="37">
        <v>0</v>
      </c>
      <c r="D28" s="37">
        <v>0</v>
      </c>
      <c r="F28" s="72"/>
      <c r="G28" s="66"/>
      <c r="H28" s="82"/>
      <c r="I28" s="83"/>
      <c r="J28" s="84"/>
      <c r="K28" s="75">
        <v>0</v>
      </c>
      <c r="L28" s="76"/>
      <c r="M28" s="64">
        <v>0</v>
      </c>
      <c r="N28" s="65">
        <f>ROUND(oknQuantity_9*oknPrice_9,2)</f>
        <v>0</v>
      </c>
      <c r="O28" s="43"/>
      <c r="P28" s="8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42" s="26" customFormat="1" ht="17.100000000000001" customHeight="1" x14ac:dyDescent="0.25">
      <c r="A29" s="34"/>
      <c r="B29" s="34"/>
      <c r="C29" s="37">
        <v>0</v>
      </c>
      <c r="D29" s="37">
        <v>0</v>
      </c>
      <c r="F29" s="72"/>
      <c r="G29" s="66"/>
      <c r="H29" s="82"/>
      <c r="I29" s="83"/>
      <c r="J29" s="84"/>
      <c r="K29" s="75">
        <v>0</v>
      </c>
      <c r="L29" s="76"/>
      <c r="M29" s="64">
        <v>0</v>
      </c>
      <c r="N29" s="65">
        <f>ROUND(oknQuantity_10*oknPrice_10,2)</f>
        <v>0</v>
      </c>
      <c r="O29" s="43"/>
      <c r="P29" s="8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42" s="26" customFormat="1" ht="17.100000000000001" customHeight="1" x14ac:dyDescent="0.25">
      <c r="A30" s="34"/>
      <c r="B30" s="34"/>
      <c r="C30" s="37">
        <v>0</v>
      </c>
      <c r="D30" s="37">
        <v>0</v>
      </c>
      <c r="F30" s="72"/>
      <c r="G30" s="66"/>
      <c r="H30" s="82"/>
      <c r="I30" s="83"/>
      <c r="J30" s="84"/>
      <c r="K30" s="75">
        <v>0</v>
      </c>
      <c r="L30" s="76"/>
      <c r="M30" s="64">
        <v>0</v>
      </c>
      <c r="N30" s="65">
        <f>ROUND(oknQuantity_11*oknPrice_11,2)</f>
        <v>0</v>
      </c>
      <c r="O30" s="43"/>
      <c r="P30" s="8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42" s="26" customFormat="1" ht="17.100000000000001" customHeight="1" x14ac:dyDescent="0.25">
      <c r="A31" s="34"/>
      <c r="B31" s="34"/>
      <c r="C31" s="37">
        <v>0</v>
      </c>
      <c r="D31" s="37">
        <v>0</v>
      </c>
      <c r="F31" s="73"/>
      <c r="G31" s="67"/>
      <c r="H31" s="79"/>
      <c r="I31" s="80"/>
      <c r="J31" s="81"/>
      <c r="K31" s="77">
        <v>0</v>
      </c>
      <c r="L31" s="78"/>
      <c r="M31" s="68">
        <v>0</v>
      </c>
      <c r="N31" s="69">
        <f>ROUND(oknQuantity_12*oknPrice_12,2)</f>
        <v>0</v>
      </c>
      <c r="O31" s="43"/>
      <c r="P31" s="8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42" s="26" customFormat="1" ht="17.100000000000001" customHeight="1" x14ac:dyDescent="0.25">
      <c r="A32" s="34"/>
      <c r="B32" s="34"/>
      <c r="C32" s="25"/>
      <c r="D32" s="44">
        <f t="array" ref="D32">SUM(oknTaxable_1:oknTaxable_12*oknLineTotal_1:oknLineTotal_12)</f>
        <v>100</v>
      </c>
      <c r="F32" s="45"/>
      <c r="G32" s="45"/>
      <c r="H32" s="45"/>
      <c r="I32" s="45"/>
      <c r="J32" s="45"/>
      <c r="K32" s="45"/>
      <c r="M32" s="46" t="s">
        <v>11</v>
      </c>
      <c r="N32" s="47">
        <f>SUM(oknLineTotal_1:oknLineTotal_12)</f>
        <v>100</v>
      </c>
      <c r="O32" s="42"/>
      <c r="P32" s="8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s="26" customFormat="1" ht="17.100000000000001" customHeight="1" x14ac:dyDescent="0.25">
      <c r="A33" s="34"/>
      <c r="B33" s="34"/>
      <c r="C33" s="25"/>
      <c r="D33" s="25"/>
      <c r="F33" s="45"/>
      <c r="G33" s="45"/>
      <c r="H33" s="45"/>
      <c r="I33" s="45"/>
      <c r="J33" s="45"/>
      <c r="K33" s="45"/>
      <c r="L33" s="48" t="s">
        <v>32</v>
      </c>
      <c r="M33" s="49">
        <v>6.5000000000000002E-2</v>
      </c>
      <c r="N33" s="47">
        <f>ROUND(IF(oknTaxType=0,0, oknTax1Rate*(oknLineTotalTaxable+IF(oknTaxTotalIncludingShippingCost=0,0,oknShippingCost))),2)</f>
        <v>6.5</v>
      </c>
      <c r="O33" s="42"/>
      <c r="P33" s="8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s="26" customFormat="1" ht="17.100000000000001" customHeight="1" x14ac:dyDescent="0.25">
      <c r="A34" s="34"/>
      <c r="B34" s="34"/>
      <c r="C34" s="25"/>
      <c r="D34" s="25"/>
      <c r="F34" s="45"/>
      <c r="G34" s="45"/>
      <c r="H34" s="45"/>
      <c r="I34" s="45"/>
      <c r="J34" s="45"/>
      <c r="K34" s="45"/>
      <c r="L34" s="48" t="s">
        <v>33</v>
      </c>
      <c r="M34" s="49">
        <v>3.2000000000000001E-2</v>
      </c>
      <c r="N34" s="47">
        <f>ROUND(IF(oknTaxType&lt;&gt;2,0,oknTax2Rate*(oknLineTotalTaxable+IF(oknTaxTotalIncludingShippingCost=0,0,oknShippingCost)+IF(oknTax2IsAppliedToTax1=0,0,oknTax1))),2)</f>
        <v>3.2</v>
      </c>
      <c r="O34" s="50"/>
      <c r="P34" s="8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s="26" customFormat="1" ht="17.100000000000001" customHeight="1" x14ac:dyDescent="0.25">
      <c r="A35" s="34"/>
      <c r="B35" s="34"/>
      <c r="C35" s="25"/>
      <c r="D35" s="25"/>
      <c r="F35" s="45"/>
      <c r="G35" s="45"/>
      <c r="H35" s="45"/>
      <c r="I35" s="45"/>
      <c r="J35" s="45"/>
      <c r="K35" s="45"/>
      <c r="M35" s="46" t="s">
        <v>1</v>
      </c>
      <c r="N35" s="51">
        <v>0</v>
      </c>
      <c r="O35" s="52"/>
      <c r="P35" s="8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s="26" customFormat="1" ht="17.100000000000001" customHeight="1" x14ac:dyDescent="0.25">
      <c r="A36" s="34"/>
      <c r="B36" s="34"/>
      <c r="C36" s="25"/>
      <c r="D36" s="25"/>
      <c r="F36" s="53"/>
      <c r="M36" s="54" t="s">
        <v>2</v>
      </c>
      <c r="N36" s="55">
        <f>ROUND(oknSubTotal + oknShippingCost + IF(oknTaxType=0,0,IF(oknTaxType=1,oknTax1,oknTax1+oknTax2)),2)</f>
        <v>109.7</v>
      </c>
      <c r="O36" s="42"/>
      <c r="P36" s="8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ht="17.100000000000001" customHeight="1" x14ac:dyDescent="0.25">
      <c r="M37" s="54" t="s">
        <v>17</v>
      </c>
      <c r="N37" s="56">
        <v>0</v>
      </c>
    </row>
    <row r="38" spans="1:28" ht="17.100000000000001" customHeight="1" x14ac:dyDescent="0.25">
      <c r="M38" s="54" t="s">
        <v>16</v>
      </c>
      <c r="N38" s="57">
        <f>ROUND(oknTotal-oknPayments,2)</f>
        <v>109.7</v>
      </c>
    </row>
    <row r="40" spans="1:28" ht="18" customHeight="1" x14ac:dyDescent="0.25">
      <c r="F40" s="102" t="s">
        <v>19</v>
      </c>
      <c r="G40" s="102"/>
      <c r="H40" s="102"/>
      <c r="I40" s="102"/>
      <c r="J40" s="102"/>
      <c r="K40" s="102"/>
      <c r="L40" s="102"/>
      <c r="M40" s="102"/>
      <c r="N40" s="102"/>
    </row>
    <row r="41" spans="1:28" x14ac:dyDescent="0.25">
      <c r="F41" s="102"/>
      <c r="G41" s="102"/>
      <c r="H41" s="102"/>
      <c r="I41" s="102"/>
      <c r="J41" s="102"/>
      <c r="K41" s="102"/>
      <c r="L41" s="102"/>
      <c r="M41" s="102"/>
      <c r="N41" s="102"/>
    </row>
    <row r="43" spans="1:28" x14ac:dyDescent="0.25">
      <c r="F43" s="58"/>
      <c r="G43" s="58"/>
      <c r="H43" s="58"/>
      <c r="I43" s="58"/>
      <c r="J43" s="58"/>
      <c r="K43" s="58"/>
    </row>
    <row r="907" spans="1:1" hidden="1" x14ac:dyDescent="0.25">
      <c r="A907" s="59" t="s">
        <v>38</v>
      </c>
    </row>
    <row r="924" spans="1:1" hidden="1" x14ac:dyDescent="0.25">
      <c r="A924" s="60" t="s">
        <v>27</v>
      </c>
    </row>
    <row r="938" spans="1:1" hidden="1" x14ac:dyDescent="0.25">
      <c r="A938" s="60" t="s">
        <v>27</v>
      </c>
    </row>
    <row r="994" spans="1:1" hidden="1" x14ac:dyDescent="0.25">
      <c r="A994" s="70" t="s">
        <v>53</v>
      </c>
    </row>
    <row r="999" spans="1:1" hidden="1" x14ac:dyDescent="0.25">
      <c r="A999" s="60" t="s">
        <v>27</v>
      </c>
    </row>
  </sheetData>
  <sheetProtection sheet="1" objects="1" scenarios="1" selectLockedCells="1"/>
  <mergeCells count="67">
    <mergeCell ref="F9:G9"/>
    <mergeCell ref="L9:M9"/>
    <mergeCell ref="K5:L5"/>
    <mergeCell ref="K6:L6"/>
    <mergeCell ref="M5:N5"/>
    <mergeCell ref="M6:N6"/>
    <mergeCell ref="F40:N41"/>
    <mergeCell ref="L10:N14"/>
    <mergeCell ref="F10:J10"/>
    <mergeCell ref="F11:J11"/>
    <mergeCell ref="F12:J12"/>
    <mergeCell ref="F13:J13"/>
    <mergeCell ref="F14:J14"/>
    <mergeCell ref="H22:J22"/>
    <mergeCell ref="H25:J25"/>
    <mergeCell ref="H27:J27"/>
    <mergeCell ref="K22:L22"/>
    <mergeCell ref="H17:I17"/>
    <mergeCell ref="H20:J20"/>
    <mergeCell ref="K20:L20"/>
    <mergeCell ref="K21:L21"/>
    <mergeCell ref="H21:J21"/>
    <mergeCell ref="AN17:AP17"/>
    <mergeCell ref="AN13:AP13"/>
    <mergeCell ref="AN14:AP14"/>
    <mergeCell ref="AN15:AP15"/>
    <mergeCell ref="AN16:AP16"/>
    <mergeCell ref="Q9:Q10"/>
    <mergeCell ref="R9:U10"/>
    <mergeCell ref="Q11:Q13"/>
    <mergeCell ref="R11:U13"/>
    <mergeCell ref="Q14:Q17"/>
    <mergeCell ref="R14:U17"/>
    <mergeCell ref="Q2:U3"/>
    <mergeCell ref="R4:U4"/>
    <mergeCell ref="Q5:Q6"/>
    <mergeCell ref="R5:U6"/>
    <mergeCell ref="Q7:Q8"/>
    <mergeCell ref="R7:U8"/>
    <mergeCell ref="K17:L17"/>
    <mergeCell ref="F19:G19"/>
    <mergeCell ref="H19:J19"/>
    <mergeCell ref="F17:G17"/>
    <mergeCell ref="H16:I16"/>
    <mergeCell ref="K19:L19"/>
    <mergeCell ref="F16:G16"/>
    <mergeCell ref="A3:B3"/>
    <mergeCell ref="A4:B4"/>
    <mergeCell ref="A5:B5"/>
    <mergeCell ref="A6:B6"/>
    <mergeCell ref="K29:L29"/>
    <mergeCell ref="H28:J28"/>
    <mergeCell ref="K23:L23"/>
    <mergeCell ref="K24:L24"/>
    <mergeCell ref="K25:L25"/>
    <mergeCell ref="K26:L26"/>
    <mergeCell ref="H23:J23"/>
    <mergeCell ref="H26:J26"/>
    <mergeCell ref="H24:J24"/>
    <mergeCell ref="K28:L28"/>
    <mergeCell ref="K27:L27"/>
    <mergeCell ref="K16:L16"/>
    <mergeCell ref="K30:L30"/>
    <mergeCell ref="K31:L31"/>
    <mergeCell ref="H31:J31"/>
    <mergeCell ref="H29:J29"/>
    <mergeCell ref="H30:J30"/>
  </mergeCells>
  <phoneticPr fontId="5" type="noConversion"/>
  <dataValidations count="10">
    <dataValidation type="date" allowBlank="1" showErrorMessage="1" errorTitle="Invalid Input" error="Please enter a valid date." sqref="M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M6 H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AN13:AN15 F10:F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AN16 F13:F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F17:G17 M17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20:M31 M33:M34 N35 N37" xr:uid="{00000000-0002-0000-0000-000008000000}">
      <formula1>999999999.99</formula1>
    </dataValidation>
    <dataValidation type="textLength" allowBlank="1" showInputMessage="1" showErrorMessage="1" errorTitle="Invalid Input" error="Max characters allowed: 30" sqref="AN17" xr:uid="{00000000-0002-0000-0000-000009000000}">
      <formula1>0</formula1>
      <formula2>30</formula2>
    </dataValidation>
  </dataValidations>
  <hyperlinks>
    <hyperlink ref="A938" r:id="rId1" tooltip="Sales Template with Fixed Items" display="http://www.invoicingtemplate.com/sample-sales-template-fixed-items.html" xr:uid="{00000000-0004-0000-0000-000000000000}"/>
    <hyperlink ref="A924" r:id="rId2" tooltip="Sales Template with Fixed Items" display="http://www.invoicingtemplate.com/sample-sales-template-fixed-items.html" xr:uid="{00000000-0004-0000-0000-000001000000}"/>
    <hyperlink ref="IT1" r:id="rId3" tooltip="Sample Sales Invoice Template: Fixed Items" display="http://www.invoicingtemplate.com/sample-sales-template-fixed-items.html" xr:uid="{00000000-0004-0000-0000-000002000000}"/>
    <hyperlink ref="A999" r:id="rId4" tooltip="Sales Template with Fixed Items" display="http://www.invoicingtemplate.com/sample-sales-template-fixed-items.html" xr:uid="{00000000-0004-0000-0000-000003000000}"/>
    <hyperlink ref="Q2:U3" r:id="rId5" location="create-invoice" display="To create an invoice (tutorial Movie)" xr:uid="{00000000-0004-0000-0000-000004000000}"/>
    <hyperlink ref="A907" r:id="rId6" tooltip="Sales Template with Fixed Items" display="http://www.invoicingtemplate.com/sample-sales-template-fixed-items.html" xr:uid="{00000000-0004-0000-0000-000005000000}"/>
    <hyperlink ref="AIC1" r:id="rId7" tooltip="Sample Sales Invoice Template: Fixed Items" display="http://www.invoicingtemplate.com/sample-sales-template-fixed-items.html" xr:uid="{00000000-0004-0000-0000-000006000000}"/>
    <hyperlink ref="A994" r:id="rId8" tooltip="Electrician Bill Format" display="http://www.invoicingtemplate.com/electrician.html" xr:uid="{00000000-0004-0000-0000-000007000000}"/>
    <hyperlink ref="AJS1" r:id="rId9" tooltip="Electrician Service Invoice" display="http://www.invoicingtemplate.com/electrician.html" xr:uid="{00000000-0004-0000-0000-000008000000}"/>
  </hyperlinks>
  <printOptions horizontalCentered="1" verticalCentered="1"/>
  <pageMargins left="0.5" right="0.5" top="0.5" bottom="0.5" header="0.5" footer="0.5"/>
  <pageSetup paperSize="9" orientation="portrait" horizontalDpi="300" verticalDpi="300" r:id="rId10"/>
  <headerFooter alignWithMargins="0">
    <oddHeader>&amp;C&amp;G</oddHead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4" name="oknWidget_taxable1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19</xdr:row>
                    <xdr:rowOff>28575</xdr:rowOff>
                  </from>
                  <to>
                    <xdr:col>6</xdr:col>
                    <xdr:colOff>152400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5" name="oknWidget_taxable2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20</xdr:row>
                    <xdr:rowOff>38100</xdr:rowOff>
                  </from>
                  <to>
                    <xdr:col>6</xdr:col>
                    <xdr:colOff>152400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6" name="oknWidget_taxable3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21</xdr:row>
                    <xdr:rowOff>47625</xdr:rowOff>
                  </from>
                  <to>
                    <xdr:col>6</xdr:col>
                    <xdr:colOff>152400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7" name="oknWidget_taxable4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22</xdr:row>
                    <xdr:rowOff>47625</xdr:rowOff>
                  </from>
                  <to>
                    <xdr:col>6</xdr:col>
                    <xdr:colOff>152400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8" name="oknWidget_taxable5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23</xdr:row>
                    <xdr:rowOff>19050</xdr:rowOff>
                  </from>
                  <to>
                    <xdr:col>6</xdr:col>
                    <xdr:colOff>152400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9" name="oknWidget_taxable6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24</xdr:row>
                    <xdr:rowOff>28575</xdr:rowOff>
                  </from>
                  <to>
                    <xdr:col>6</xdr:col>
                    <xdr:colOff>152400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0" name="oknWidget_taxable7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25</xdr:row>
                    <xdr:rowOff>28575</xdr:rowOff>
                  </from>
                  <to>
                    <xdr:col>6</xdr:col>
                    <xdr:colOff>152400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1" name="oknWidget_taxable8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26</xdr:row>
                    <xdr:rowOff>38100</xdr:rowOff>
                  </from>
                  <to>
                    <xdr:col>6</xdr:col>
                    <xdr:colOff>152400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2" name="oknWidget_taxable9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27</xdr:row>
                    <xdr:rowOff>9525</xdr:rowOff>
                  </from>
                  <to>
                    <xdr:col>6</xdr:col>
                    <xdr:colOff>152400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3" name="oknWidget_taxable10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28</xdr:row>
                    <xdr:rowOff>9525</xdr:rowOff>
                  </from>
                  <to>
                    <xdr:col>6</xdr:col>
                    <xdr:colOff>152400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4" name="oknWidget_taxable11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29</xdr:row>
                    <xdr:rowOff>19050</xdr:rowOff>
                  </from>
                  <to>
                    <xdr:col>6</xdr:col>
                    <xdr:colOff>152400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5" name="oknWidget_taxable12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30</xdr:row>
                    <xdr:rowOff>9525</xdr:rowOff>
                  </from>
                  <to>
                    <xdr:col>6</xdr:col>
                    <xdr:colOff>152400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DD910-93CE-47E3-8D7A-A3F04450E54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128</vt:i4>
      </vt:variant>
    </vt:vector>
  </HeadingPairs>
  <TitlesOfParts>
    <vt:vector size="13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Electrician Service Invoice</dc:title>
  <dc:subject>"Electrician Service Invoice" summary: Designed for electrician and wireman, this free electrician service invoice template differs from any other forms here on InvoicingTemplate.com by using a watermark image that shows a happy electrical engineer working with a screwdriver and a universal meter.</dc:subject>
  <dc:creator>https://www.invoicingtemplate.com/</dc:creator>
  <cp:keywords/>
  <dc:description>https://www.invoicingtemplate.com/electrician.html</dc:description>
  <cp:lastModifiedBy>liangjun yu</cp:lastModifiedBy>
  <cp:lastPrinted>2018-01-26T02:57:36Z</cp:lastPrinted>
  <dcterms:created xsi:type="dcterms:W3CDTF">2000-07-27T22:24:14Z</dcterms:created>
  <dcterms:modified xsi:type="dcterms:W3CDTF">2024-03-08T11:27:57Z</dcterms:modified>
  <cp:category>Electrician Service Invoice, Electrician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111, Aurora, Illinois</vt:lpwstr>
  </property>
</Properties>
</file>