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0\"/>
    </mc:Choice>
  </mc:AlternateContent>
  <xr:revisionPtr revIDLastSave="0" documentId="13_ncr:1_{E3FB3700-1947-4EAE-A8B2-9975B9C1367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3" r:id="rId2"/>
    <sheet name="Sales Report" sheetId="14" r:id="rId3"/>
    <sheet name="Customer Report" sheetId="15" r:id="rId4"/>
    <sheet name="Product Report" sheetId="16" r:id="rId5"/>
    <sheet name="Customer Statement" sheetId="17" r:id="rId6"/>
    <sheet name="Sales Rep. Report" sheetId="18" r:id="rId7"/>
    <sheet name="Payment Report" sheetId="19" r:id="rId8"/>
    <sheet name="UniformSoftware.com" sheetId="20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Invoice!$K$40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Invoice!$B$22</definedName>
    <definedName name="oknCost_10">Invoice!$B$31</definedName>
    <definedName name="oknCost_11">Invoice!$B$32</definedName>
    <definedName name="oknCost_12">Invoice!$B$33</definedName>
    <definedName name="oknCost_2">Invoice!$B$23</definedName>
    <definedName name="oknCost_3">Invoice!$B$24</definedName>
    <definedName name="oknCost_4">Invoice!$B$25</definedName>
    <definedName name="oknCost_5">Invoice!$B$26</definedName>
    <definedName name="oknCost_6">Invoice!$B$27</definedName>
    <definedName name="oknCost_7">Invoice!$B$28</definedName>
    <definedName name="oknCost_8">Invoice!$B$29</definedName>
    <definedName name="oknCost_9">Invoice!$B$30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Invoice!$P$1</definedName>
    <definedName name="oknDueDate">Invoice!$K$19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Invoice!$K$4</definedName>
    <definedName name="oknInvoiceID">Invoice!$K$5</definedName>
    <definedName name="oknLineTotal_1">Invoice!$K$22</definedName>
    <definedName name="oknLineTotal_10">Invoice!$K$31</definedName>
    <definedName name="oknLineTotal_11">Invoice!$K$32</definedName>
    <definedName name="oknLineTotal_12">Invoice!$K$33</definedName>
    <definedName name="oknLineTotal_2">Invoice!$K$23</definedName>
    <definedName name="oknLineTotal_3">Invoice!$K$24</definedName>
    <definedName name="oknLineTotal_4">Invoice!$K$25</definedName>
    <definedName name="oknLineTotal_5">Invoice!$K$26</definedName>
    <definedName name="oknLineTotal_6">Invoice!$K$27</definedName>
    <definedName name="oknLineTotal_7">Invoice!$K$28</definedName>
    <definedName name="oknLineTotal_8">Invoice!$K$29</definedName>
    <definedName name="oknLineTotal_9">Invoice!$K$30</definedName>
    <definedName name="oknLineTotalTaxable">Invoice!$B$34</definedName>
    <definedName name="oknNotes">Invoice!$D$38</definedName>
    <definedName name="oknOrderID">Invoice!$D$19</definedName>
    <definedName name="oknPaymentAmount">Invoice!$F$42</definedName>
    <definedName name="oknPaymentCreatedDate">Invoice!$D$42</definedName>
    <definedName name="oknPaymentNotes">Invoice!$K$42</definedName>
    <definedName name="oknPaymentPaymentTerm">Invoice!$H$42</definedName>
    <definedName name="oknPayments">Invoice!$B$39</definedName>
    <definedName name="oknPaymentTerm">Invoice!$J$19</definedName>
    <definedName name="oknPaymentTotalApplied">Invoice!$G$42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Invoice!$J$22</definedName>
    <definedName name="oknPrice_10">Invoice!$J$31</definedName>
    <definedName name="oknPrice_11">Invoice!$J$32</definedName>
    <definedName name="oknPrice_12">Invoice!$J$33</definedName>
    <definedName name="oknPrice_2">Invoice!$J$23</definedName>
    <definedName name="oknPrice_3">Invoice!$J$24</definedName>
    <definedName name="oknPrice_4">Invoice!$J$25</definedName>
    <definedName name="oknPrice_5">Invoice!$J$26</definedName>
    <definedName name="oknPrice_6">Invoice!$J$27</definedName>
    <definedName name="oknPrice_7">Invoice!$J$28</definedName>
    <definedName name="oknPrice_8">Invoice!$J$29</definedName>
    <definedName name="oknPrice_9">Invoice!$J$30</definedName>
    <definedName name="oknPrInvoiceID">'Payment Report'!$D$14</definedName>
    <definedName name="oknPrNotes">'Payment Report'!$F$14</definedName>
    <definedName name="oknProductID_1">Invoice!$D$22</definedName>
    <definedName name="oknProductID_10">Invoice!$D$31</definedName>
    <definedName name="oknProductID_11">Invoice!$D$32</definedName>
    <definedName name="oknProductID_12">Invoice!$D$33</definedName>
    <definedName name="oknProductID_2">Invoice!$D$23</definedName>
    <definedName name="oknProductID_3">Invoice!$D$24</definedName>
    <definedName name="oknProductID_4">Invoice!$D$25</definedName>
    <definedName name="oknProductID_5">Invoice!$D$26</definedName>
    <definedName name="oknProductID_6">Invoice!$D$27</definedName>
    <definedName name="oknProductID_7">Invoice!$D$28</definedName>
    <definedName name="oknProductID_8">Invoice!$D$29</definedName>
    <definedName name="oknProductID_9">Invoice!$D$30</definedName>
    <definedName name="oknProductName_1">Invoice!$E$22</definedName>
    <definedName name="oknProductName_10">Invoice!$E$31</definedName>
    <definedName name="oknProductName_11">Invoice!$E$32</definedName>
    <definedName name="oknProductName_12">Invoice!$E$33</definedName>
    <definedName name="oknProductName_2">Invoice!$E$23</definedName>
    <definedName name="oknProductName_3">Invoice!$E$24</definedName>
    <definedName name="oknProductName_4">Invoice!$E$25</definedName>
    <definedName name="oknProductName_5">Invoice!$E$26</definedName>
    <definedName name="oknProductName_6">Invoice!$E$27</definedName>
    <definedName name="oknProductName_7">Invoice!$E$28</definedName>
    <definedName name="oknProductName_8">Invoice!$E$29</definedName>
    <definedName name="oknProductName_9">Invoice!$E$30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Invoice!$I$22</definedName>
    <definedName name="oknQuantity_10">Invoice!$I$31</definedName>
    <definedName name="oknQuantity_11">Invoice!$I$32</definedName>
    <definedName name="oknQuantity_12">Invoice!$I$33</definedName>
    <definedName name="oknQuantity_2">Invoice!$I$23</definedName>
    <definedName name="oknQuantity_3">Invoice!$I$24</definedName>
    <definedName name="oknQuantity_4">Invoice!$I$25</definedName>
    <definedName name="oknQuantity_5">Invoice!$I$26</definedName>
    <definedName name="oknQuantity_6">Invoice!$I$27</definedName>
    <definedName name="oknQuantity_7">Invoice!$I$28</definedName>
    <definedName name="oknQuantity_8">Invoice!$I$29</definedName>
    <definedName name="oknQuantity_9">Invoice!$I$30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Invoice!$F$19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Invoice!$J$11</definedName>
    <definedName name="oknShipCityStateZip">Invoice!$J$12</definedName>
    <definedName name="oknShipContact">Invoice!$J$15</definedName>
    <definedName name="oknShipCountry">Invoice!$J$14</definedName>
    <definedName name="oknShipDate">Invoice!$H$19</definedName>
    <definedName name="oknShipName">Invoice!$J$10</definedName>
    <definedName name="oknShippingCost">Invoice!$K$37</definedName>
    <definedName name="oknShipVia">Invoice!$I$19</definedName>
    <definedName name="oknShipZipPostcode">Invoice!$J$13</definedName>
    <definedName name="oknStatus">Invoice!$U$1</definedName>
    <definedName name="oknSubTotal">Invoice!$K$34</definedName>
    <definedName name="oknTax1">Invoice!$K$35</definedName>
    <definedName name="oknTax1Name">Invoice!$I$35</definedName>
    <definedName name="oknTax1Rate">Invoice!$J$35</definedName>
    <definedName name="oknTax1RateDefault">Invoice!$A$13</definedName>
    <definedName name="oknTax2">Invoice!$K$36</definedName>
    <definedName name="oknTax2IsAppliedToTax1">Invoice!$A$11</definedName>
    <definedName name="oknTax2Name">Invoice!$I$36</definedName>
    <definedName name="oknTax2Rate">Invoice!$J$36</definedName>
    <definedName name="oknTax2RateDefault">Invoice!$A$15</definedName>
    <definedName name="oknTaxable_1">Invoice!$A$22</definedName>
    <definedName name="oknTaxable_10">Invoice!$A$31</definedName>
    <definedName name="oknTaxable_11">Invoice!$A$32</definedName>
    <definedName name="oknTaxable_12">Invoice!$A$33</definedName>
    <definedName name="oknTaxable_2">Invoice!$A$23</definedName>
    <definedName name="oknTaxable_3">Invoice!$A$24</definedName>
    <definedName name="oknTaxable_4">Invoice!$A$25</definedName>
    <definedName name="oknTaxable_5">Invoice!$A$26</definedName>
    <definedName name="oknTaxable_6">Invoice!$A$27</definedName>
    <definedName name="oknTaxable_7">Invoice!$A$28</definedName>
    <definedName name="oknTaxable_8">Invoice!$A$29</definedName>
    <definedName name="oknTaxable_9">Invoice!$A$30</definedName>
    <definedName name="oknTaxTotalIncludingShippingCost">Invoice!$A$12</definedName>
    <definedName name="oknTaxType">Invoice!$A$9</definedName>
    <definedName name="oknTotal">Invoice!$K$38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Invoice!$K$6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Invoice!$D$3:$K$46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9" l="1"/>
  <c r="B6" i="19"/>
  <c r="B5" i="19"/>
  <c r="B4" i="19"/>
  <c r="H14" i="18"/>
  <c r="G14" i="18"/>
  <c r="B7" i="18"/>
  <c r="B6" i="18"/>
  <c r="B5" i="18"/>
  <c r="B4" i="18"/>
  <c r="B7" i="17"/>
  <c r="B6" i="17"/>
  <c r="B5" i="17"/>
  <c r="B4" i="17"/>
  <c r="B7" i="16"/>
  <c r="B6" i="16"/>
  <c r="B5" i="16"/>
  <c r="B4" i="16"/>
  <c r="H12" i="15"/>
  <c r="G12" i="15"/>
  <c r="B7" i="15"/>
  <c r="B6" i="15"/>
  <c r="B5" i="15"/>
  <c r="B4" i="15"/>
  <c r="K13" i="14"/>
  <c r="J13" i="14"/>
  <c r="B7" i="14"/>
  <c r="B6" i="14"/>
  <c r="B5" i="14"/>
  <c r="B4" i="14"/>
  <c r="K36" i="1" l="1"/>
  <c r="K39" i="1" l="1"/>
  <c r="K22" i="1"/>
  <c r="K23" i="1"/>
  <c r="K24" i="1"/>
  <c r="K25" i="1"/>
  <c r="K26" i="1"/>
  <c r="K27" i="1"/>
  <c r="K28" i="1"/>
  <c r="K29" i="1"/>
  <c r="K30" i="1"/>
  <c r="K31" i="1"/>
  <c r="K32" i="1"/>
  <c r="K33" i="1"/>
  <c r="B34" i="1" l="1" a="1"/>
  <c r="B34" i="1" s="1"/>
  <c r="K34" i="1"/>
  <c r="K35" i="1" s="1"/>
  <c r="K38" i="1" l="1"/>
  <c r="K40" i="1" s="1"/>
</calcChain>
</file>

<file path=xl/sharedStrings.xml><?xml version="1.0" encoding="utf-8"?>
<sst xmlns="http://schemas.openxmlformats.org/spreadsheetml/2006/main" count="224" uniqueCount="166">
  <si>
    <t>DATE:</t>
  </si>
  <si>
    <t>Bill To:</t>
  </si>
  <si>
    <t>SHIPPING &amp; HANDLING</t>
  </si>
  <si>
    <t>TOTAL</t>
  </si>
  <si>
    <t>SoftID</t>
    <phoneticPr fontId="9" type="noConversion"/>
  </si>
  <si>
    <t>DbPath</t>
    <phoneticPr fontId="9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</si>
  <si>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</si>
  <si>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</si>
  <si>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</si>
  <si>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</si>
  <si>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</si>
  <si>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</si>
  <si>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</si>
  <si>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</si>
  <si>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</si>
  <si>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</si>
  <si>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</si>
  <si>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</si>
  <si>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</si>
  <si>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</si>
  <si>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</si>
  <si>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</si>
  <si>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</si>
  <si>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</si>
  <si>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</si>
  <si>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</si>
  <si>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</si>
  <si>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</si>
  <si>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</si>
  <si>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</si>
  <si>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</si>
  <si>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</si>
  <si>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</si>
  <si>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</si>
  <si>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</si>
  <si>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</si>
  <si>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</si>
  <si>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</si>
  <si>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</si>
  <si>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</si>
  <si>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</si>
  <si>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</si>
  <si>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</si>
  <si>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</si>
  <si>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</si>
  <si>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</si>
  <si>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</si>
  <si>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</si>
  <si>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</si>
  <si>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</si>
  <si>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</si>
  <si>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</si>
  <si>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</si>
  <si>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</si>
  <si>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</si>
  <si>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</si>
  <si>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</si>
  <si>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</si>
  <si>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</si>
  <si>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</si>
  <si>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</si>
  <si>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</si>
  <si>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</si>
  <si>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</si>
  <si>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</si>
  <si>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</si>
  <si>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</si>
  <si>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</si>
  <si>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</si>
  <si>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</si>
  <si>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</si>
  <si>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</si>
  <si>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</si>
  <si>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</si>
  <si>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</si>
  <si>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</si>
  <si>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</si>
  <si>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</si>
  <si>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</si>
  <si>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</si>
  <si>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</si>
  <si>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</si>
  <si>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9" type="noConversion"/>
  </si>
  <si>
    <t>NOTES</t>
    <phoneticPr fontId="9" type="noConversion"/>
  </si>
  <si>
    <t>TYPE</t>
    <phoneticPr fontId="9" type="noConversion"/>
  </si>
  <si>
    <t>PAYMENT DETAIL</t>
    <phoneticPr fontId="7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</si>
  <si>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</si>
  <si>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</si>
  <si>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</si>
  <si>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</si>
  <si>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</si>
  <si>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</si>
  <si>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</si>
  <si>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</si>
  <si>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</si>
  <si>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</si>
  <si>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InvoicingTemplates.com</t>
  </si>
  <si>
    <t>BILL TO</t>
  </si>
  <si>
    <t>SHIP TO</t>
  </si>
  <si>
    <t>Address</t>
  </si>
  <si>
    <t>City, State ZIP</t>
  </si>
  <si>
    <t>Country</t>
  </si>
  <si>
    <t>Contact</t>
  </si>
  <si>
    <t>Phone</t>
  </si>
  <si>
    <t>Email</t>
  </si>
  <si>
    <t>Client #</t>
  </si>
  <si>
    <t>Pending</t>
  </si>
  <si>
    <t>Need a different invoice format? Visit our invoice template database</t>
  </si>
  <si>
    <t>#</t>
  </si>
  <si>
    <t>p001</t>
  </si>
  <si>
    <t>Lift chair</t>
  </si>
  <si>
    <t>p002</t>
  </si>
  <si>
    <t>p003</t>
  </si>
  <si>
    <t>p004</t>
  </si>
  <si>
    <t>p005</t>
  </si>
  <si>
    <t>p006</t>
  </si>
  <si>
    <t>p007</t>
  </si>
  <si>
    <t>p008</t>
  </si>
  <si>
    <t>p009</t>
  </si>
  <si>
    <t>Chaise longue</t>
  </si>
  <si>
    <t>Davenport</t>
  </si>
  <si>
    <t>Four-poster bed</t>
  </si>
  <si>
    <t>Headboard</t>
  </si>
  <si>
    <t>Pinball machine</t>
  </si>
  <si>
    <t>Video game console</t>
  </si>
  <si>
    <t>Changing table</t>
  </si>
  <si>
    <t>Coffee table</t>
  </si>
  <si>
    <t>p010</t>
  </si>
  <si>
    <t>p011</t>
  </si>
  <si>
    <t>Bathroom cabinet</t>
  </si>
  <si>
    <t>Filing cabinet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</si>
  <si>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</si>
  <si>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</si>
  <si>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</si>
  <si>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</si>
  <si>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</si>
  <si>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</si>
  <si>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</si>
  <si>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</si>
  <si>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Editable Bill Sample for Furniture and Appliances - c5100</t>
  </si>
  <si>
    <t>Fillable Billing Template for Furniture and Appliances</t>
  </si>
  <si>
    <t>Editable Bill Sample for Furniture and Appliancesc5100</t>
  </si>
  <si>
    <t>© 2017 InvoicingTemplate.com / Uniform Software LTD</t>
  </si>
  <si>
    <t>Fillable Billing Template for Furniture and Appliances - 271, Pompano Beach, Florida, 109393, 99845, 7000956282237468080?+9.56%, 24.0 sq mi, 62.2 km2, 4,558/sq mi, 1,760/km2, 26°14′30″N 80°08′02″W? / ?26.2416°N 80.1339°W? / 26.2416; -80.1339? (Pompano Beach)</t>
  </si>
  <si>
    <t>Editable Bill Sample for Furniture and Appliancesc5100 - 271, Pompano Beach, Florida, 109393, 99845, 7000956282237468080?+9.56%, 24.0 sq mi, 62.2 km2, 4,558/sq mi, 1,760/km2, 26°14′30″N 80°08′02″W? / ?26.2416°N 80.1339°W? / 26.2416; -80.1339? (Pompano Beach)</t>
  </si>
  <si>
    <t>c5100.mdb</t>
  </si>
  <si>
    <t>c5100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</si>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</sst>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3" x14ac:knownFonts="1">
    <font>
      <sz val="10"/>
      <name val="Arial"/>
      <family val="2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sz val="11"/>
      <color theme="1"/>
      <name val="Gill Sans MT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u/>
      <sz val="10"/>
      <color indexed="12"/>
      <name val="Book Antiqua"/>
      <family val="1"/>
    </font>
    <font>
      <i/>
      <sz val="10"/>
      <name val="Book Antiqua"/>
      <family val="1"/>
    </font>
    <font>
      <b/>
      <sz val="11"/>
      <color theme="1" tint="0.249977111117893"/>
      <name val="Book Antiqua"/>
      <family val="1"/>
    </font>
    <font>
      <b/>
      <sz val="24"/>
      <color theme="4" tint="-0.249977111117893"/>
      <name val="Bodoni MT Black"/>
      <family val="1"/>
    </font>
    <font>
      <sz val="12"/>
      <color theme="1" tint="0.249977111117893"/>
      <name val="Bodoni MT Black"/>
      <family val="1"/>
    </font>
    <font>
      <b/>
      <sz val="9"/>
      <color theme="1" tint="0.14999847407452621"/>
      <name val="Book Antiqua"/>
      <family val="1"/>
    </font>
    <font>
      <sz val="9"/>
      <color theme="1" tint="0.14999847407452621"/>
      <name val="Book Antiqua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2"/>
      <color theme="0"/>
      <name val="Book Antiqua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 top="1" bottom="1">
        <stop position="0">
          <color theme="4" tint="-0.25098422193060094"/>
        </stop>
        <stop position="1">
          <color theme="4" tint="0.80001220740379042"/>
        </stop>
      </gradientFill>
    </fill>
    <fill>
      <patternFill patternType="solid">
        <fgColor theme="4" tint="-0.249977111117893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double">
        <color theme="6" tint="0.3999450666829432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9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11" fillId="2" borderId="1" xfId="0" applyFont="1" applyFill="1" applyBorder="1" applyAlignment="1">
      <alignment horizontal="center"/>
    </xf>
    <xf numFmtId="4" fontId="11" fillId="2" borderId="1" xfId="0" applyNumberFormat="1" applyFont="1" applyFill="1" applyBorder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left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right"/>
    </xf>
    <xf numFmtId="164" fontId="8" fillId="0" borderId="4" xfId="0" applyNumberFormat="1" applyFont="1" applyBorder="1" applyProtection="1">
      <protection locked="0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horizontal="right" indent="1"/>
    </xf>
    <xf numFmtId="0" fontId="10" fillId="0" borderId="0" xfId="1" applyNumberFormat="1" applyAlignment="1" applyProtection="1"/>
    <xf numFmtId="0" fontId="13" fillId="8" borderId="0" xfId="0" applyFont="1" applyFill="1" applyAlignment="1">
      <alignment vertical="center"/>
    </xf>
    <xf numFmtId="0" fontId="13" fillId="7" borderId="0" xfId="0" applyFont="1" applyFill="1" applyAlignment="1" applyProtection="1">
      <alignment vertical="center"/>
      <protection locked="0" hidden="1"/>
    </xf>
    <xf numFmtId="0" fontId="13" fillId="7" borderId="0" xfId="0" applyFont="1" applyFill="1" applyAlignment="1">
      <alignment vertical="center"/>
    </xf>
    <xf numFmtId="0" fontId="13" fillId="8" borderId="0" xfId="0" applyFont="1" applyFill="1" applyAlignment="1" applyProtection="1">
      <alignment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3" fillId="3" borderId="0" xfId="0" applyFont="1" applyFill="1" applyAlignment="1">
      <alignment vertical="center"/>
    </xf>
    <xf numFmtId="0" fontId="13" fillId="3" borderId="0" xfId="0" applyFont="1" applyFill="1" applyAlignment="1">
      <alignment horizontal="center" vertical="center"/>
    </xf>
    <xf numFmtId="0" fontId="14" fillId="0" borderId="0" xfId="0" applyFont="1" applyAlignment="1">
      <alignment horizontal="right" vertical="center"/>
    </xf>
    <xf numFmtId="168" fontId="13" fillId="0" borderId="0" xfId="0" applyNumberFormat="1" applyFont="1" applyAlignment="1" applyProtection="1">
      <alignment horizontal="left" vertical="center" shrinkToFit="1"/>
      <protection locked="0"/>
    </xf>
    <xf numFmtId="168" fontId="13" fillId="0" borderId="0" xfId="0" applyNumberFormat="1" applyFont="1" applyAlignment="1">
      <alignment horizontal="left" vertical="center" shrinkToFit="1"/>
    </xf>
    <xf numFmtId="49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0" xfId="0" applyFont="1" applyAlignment="1" applyProtection="1">
      <alignment horizontal="right" vertical="center"/>
      <protection locked="0" hidden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 applyProtection="1">
      <alignment vertical="center"/>
      <protection locked="0" hidden="1"/>
    </xf>
    <xf numFmtId="0" fontId="18" fillId="0" borderId="0" xfId="0" applyFont="1" applyAlignment="1" applyProtection="1">
      <alignment horizontal="right" vertical="center"/>
      <protection locked="0" hidden="1"/>
    </xf>
    <xf numFmtId="0" fontId="18" fillId="3" borderId="0" xfId="0" applyFont="1" applyFill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8" fillId="3" borderId="0" xfId="0" applyFont="1" applyFill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 applyProtection="1">
      <alignment vertical="center"/>
      <protection locked="0"/>
    </xf>
    <xf numFmtId="170" fontId="18" fillId="0" borderId="22" xfId="0" applyNumberFormat="1" applyFont="1" applyBorder="1" applyAlignment="1" applyProtection="1">
      <alignment horizontal="left" vertical="center"/>
      <protection hidden="1"/>
    </xf>
    <xf numFmtId="44" fontId="18" fillId="0" borderId="0" xfId="0" applyNumberFormat="1" applyFont="1" applyAlignment="1">
      <alignment horizontal="left" vertical="center"/>
    </xf>
    <xf numFmtId="166" fontId="18" fillId="0" borderId="0" xfId="0" applyNumberFormat="1" applyFont="1" applyAlignment="1">
      <alignment horizontal="left" vertical="center"/>
    </xf>
    <xf numFmtId="170" fontId="18" fillId="0" borderId="25" xfId="0" applyNumberFormat="1" applyFont="1" applyBorder="1" applyAlignment="1" applyProtection="1">
      <alignment horizontal="left"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8" fillId="0" borderId="0" xfId="0" applyFont="1" applyAlignment="1">
      <alignment horizontal="left" vertical="center"/>
    </xf>
    <xf numFmtId="43" fontId="18" fillId="0" borderId="19" xfId="0" applyNumberFormat="1" applyFont="1" applyBorder="1" applyAlignment="1" applyProtection="1">
      <alignment horizontal="right" vertical="center"/>
      <protection hidden="1"/>
    </xf>
    <xf numFmtId="173" fontId="18" fillId="0" borderId="0" xfId="0" applyNumberFormat="1" applyFont="1" applyAlignment="1" applyProtection="1">
      <alignment horizontal="right" vertical="center"/>
      <protection locked="0"/>
    </xf>
    <xf numFmtId="10" fontId="18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3" fontId="18" fillId="0" borderId="19" xfId="0" applyNumberFormat="1" applyFont="1" applyBorder="1" applyAlignment="1" applyProtection="1">
      <alignment horizontal="right" vertical="center"/>
      <protection locked="0" hidden="1"/>
    </xf>
    <xf numFmtId="43" fontId="18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43" fontId="18" fillId="0" borderId="5" xfId="0" applyNumberFormat="1" applyFont="1" applyBorder="1" applyAlignment="1" applyProtection="1">
      <alignment horizontal="right" vertical="center"/>
      <protection locked="0" hidden="1"/>
    </xf>
    <xf numFmtId="172" fontId="18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>
      <alignment horizontal="center" vertical="center"/>
    </xf>
    <xf numFmtId="0" fontId="17" fillId="7" borderId="0" xfId="0" applyFont="1" applyFill="1" applyAlignment="1" applyProtection="1">
      <alignment vertical="center"/>
      <protection locked="0"/>
    </xf>
    <xf numFmtId="0" fontId="22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3" fillId="8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49" fontId="18" fillId="0" borderId="20" xfId="0" applyNumberFormat="1" applyFont="1" applyBorder="1" applyAlignment="1" applyProtection="1">
      <alignment horizontal="left" vertical="center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169" fontId="18" fillId="0" borderId="22" xfId="0" applyNumberFormat="1" applyFont="1" applyBorder="1" applyAlignment="1" applyProtection="1">
      <alignment horizontal="right" vertical="center"/>
      <protection locked="0"/>
    </xf>
    <xf numFmtId="49" fontId="18" fillId="0" borderId="23" xfId="0" applyNumberFormat="1" applyFont="1" applyBorder="1" applyAlignment="1" applyProtection="1">
      <alignment horizontal="left" vertical="center"/>
      <protection locked="0"/>
    </xf>
    <xf numFmtId="167" fontId="18" fillId="0" borderId="25" xfId="0" applyNumberFormat="1" applyFont="1" applyBorder="1" applyAlignment="1" applyProtection="1">
      <alignment vertical="center"/>
      <protection locked="0"/>
    </xf>
    <xf numFmtId="169" fontId="18" fillId="0" borderId="25" xfId="0" applyNumberFormat="1" applyFont="1" applyBorder="1" applyAlignment="1" applyProtection="1">
      <alignment horizontal="right" vertical="center"/>
      <protection locked="0"/>
    </xf>
    <xf numFmtId="49" fontId="18" fillId="0" borderId="26" xfId="0" applyNumberFormat="1" applyFont="1" applyBorder="1" applyAlignment="1" applyProtection="1">
      <alignment horizontal="left" vertical="center"/>
      <protection locked="0"/>
    </xf>
    <xf numFmtId="167" fontId="18" fillId="0" borderId="28" xfId="0" applyNumberFormat="1" applyFont="1" applyBorder="1" applyAlignment="1" applyProtection="1">
      <alignment vertical="center"/>
      <protection locked="0"/>
    </xf>
    <xf numFmtId="169" fontId="18" fillId="0" borderId="28" xfId="0" applyNumberFormat="1" applyFont="1" applyBorder="1" applyAlignment="1" applyProtection="1">
      <alignment horizontal="right" vertical="center"/>
      <protection locked="0"/>
    </xf>
    <xf numFmtId="170" fontId="18" fillId="0" borderId="28" xfId="0" applyNumberFormat="1" applyFont="1" applyBorder="1" applyAlignment="1" applyProtection="1">
      <alignment horizontal="left" vertical="center"/>
      <protection hidden="1"/>
    </xf>
    <xf numFmtId="0" fontId="25" fillId="0" borderId="19" xfId="0" applyFont="1" applyBorder="1" applyAlignment="1">
      <alignment horizontal="center" vertical="center"/>
    </xf>
    <xf numFmtId="14" fontId="26" fillId="0" borderId="19" xfId="0" applyNumberFormat="1" applyFont="1" applyBorder="1" applyAlignment="1" applyProtection="1">
      <alignment horizontal="center" vertical="center"/>
      <protection locked="0"/>
    </xf>
    <xf numFmtId="14" fontId="26" fillId="0" borderId="19" xfId="0" applyNumberFormat="1" applyFont="1" applyBorder="1" applyAlignment="1" applyProtection="1">
      <alignment vertical="center"/>
      <protection locked="0"/>
    </xf>
    <xf numFmtId="0" fontId="26" fillId="0" borderId="19" xfId="0" applyFont="1" applyBorder="1" applyAlignment="1" applyProtection="1">
      <alignment horizontal="center" vertical="center"/>
      <protection locked="0"/>
    </xf>
    <xf numFmtId="0" fontId="26" fillId="0" borderId="0" xfId="0" applyFont="1" applyAlignment="1">
      <alignment vertical="center"/>
    </xf>
    <xf numFmtId="0" fontId="27" fillId="0" borderId="35" xfId="2" applyFont="1" applyBorder="1"/>
    <xf numFmtId="0" fontId="29" fillId="0" borderId="36" xfId="2" applyFont="1" applyBorder="1" applyAlignment="1">
      <alignment horizontal="left" vertical="center"/>
    </xf>
    <xf numFmtId="0" fontId="28" fillId="0" borderId="35" xfId="2" applyBorder="1"/>
    <xf numFmtId="0" fontId="28" fillId="0" borderId="0" xfId="2"/>
    <xf numFmtId="0" fontId="30" fillId="0" borderId="37" xfId="2" applyFont="1" applyBorder="1" applyAlignment="1">
      <alignment horizontal="left" wrapText="1" indent="1"/>
    </xf>
    <xf numFmtId="0" fontId="30" fillId="0" borderId="35" xfId="2" applyFont="1" applyBorder="1"/>
    <xf numFmtId="0" fontId="30" fillId="0" borderId="35" xfId="2" applyFont="1" applyBorder="1" applyAlignment="1">
      <alignment horizontal="left" wrapText="1"/>
    </xf>
    <xf numFmtId="0" fontId="31" fillId="0" borderId="35" xfId="2" applyFont="1" applyBorder="1" applyAlignment="1">
      <alignment horizontal="left" wrapText="1"/>
    </xf>
    <xf numFmtId="0" fontId="32" fillId="0" borderId="35" xfId="4" applyBorder="1" applyAlignment="1" applyProtection="1">
      <alignment horizontal="left" wrapText="1"/>
    </xf>
    <xf numFmtId="0" fontId="30" fillId="0" borderId="35" xfId="2" applyFont="1" applyBorder="1" applyAlignment="1">
      <alignment horizontal="left"/>
    </xf>
    <xf numFmtId="0" fontId="27" fillId="0" borderId="0" xfId="2" applyFont="1"/>
    <xf numFmtId="0" fontId="10" fillId="0" borderId="0" xfId="1" applyAlignment="1" applyProtection="1"/>
    <xf numFmtId="0" fontId="10" fillId="0" borderId="0" xfId="1" applyAlignment="1" applyProtection="1">
      <alignment vertical="center"/>
      <protection locked="0" hidden="1"/>
    </xf>
    <xf numFmtId="0" fontId="10" fillId="7" borderId="0" xfId="1" applyFill="1" applyAlignment="1" applyProtection="1">
      <alignment vertical="center"/>
    </xf>
    <xf numFmtId="43" fontId="19" fillId="4" borderId="6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2" fillId="0" borderId="0" xfId="8"/>
    <xf numFmtId="0" fontId="8" fillId="11" borderId="0" xfId="0" applyFont="1" applyFill="1"/>
    <xf numFmtId="14" fontId="8" fillId="11" borderId="0" xfId="0" applyNumberFormat="1" applyFont="1" applyFill="1"/>
    <xf numFmtId="4" fontId="8" fillId="11" borderId="0" xfId="0" applyNumberFormat="1" applyFont="1" applyFill="1"/>
    <xf numFmtId="0" fontId="8" fillId="11" borderId="0" xfId="0" applyFont="1" applyFill="1" applyAlignment="1">
      <alignment horizontal="center"/>
    </xf>
    <xf numFmtId="0" fontId="8" fillId="13" borderId="0" xfId="0" applyFont="1" applyFill="1"/>
    <xf numFmtId="14" fontId="8" fillId="0" borderId="0" xfId="0" applyNumberFormat="1" applyFont="1"/>
    <xf numFmtId="0" fontId="35" fillId="0" borderId="0" xfId="0" applyFont="1"/>
    <xf numFmtId="0" fontId="36" fillId="0" borderId="0" xfId="0" applyFont="1" applyAlignment="1">
      <alignment horizontal="left" vertical="center"/>
    </xf>
    <xf numFmtId="14" fontId="37" fillId="0" borderId="0" xfId="0" applyNumberFormat="1" applyFont="1"/>
    <xf numFmtId="4" fontId="35" fillId="0" borderId="0" xfId="0" applyNumberFormat="1" applyFont="1"/>
    <xf numFmtId="0" fontId="35" fillId="0" borderId="0" xfId="0" applyFont="1" applyAlignment="1">
      <alignment horizontal="center"/>
    </xf>
    <xf numFmtId="4" fontId="38" fillId="0" borderId="0" xfId="0" applyNumberFormat="1" applyFont="1"/>
    <xf numFmtId="0" fontId="39" fillId="0" borderId="0" xfId="0" applyFont="1" applyAlignment="1">
      <alignment horizontal="left" vertical="center"/>
    </xf>
    <xf numFmtId="4" fontId="8" fillId="0" borderId="0" xfId="0" applyNumberFormat="1" applyFont="1" applyAlignment="1">
      <alignment shrinkToFit="1"/>
    </xf>
    <xf numFmtId="4" fontId="11" fillId="0" borderId="0" xfId="0" applyNumberFormat="1" applyFont="1"/>
    <xf numFmtId="0" fontId="11" fillId="0" borderId="0" xfId="0" applyFont="1"/>
    <xf numFmtId="14" fontId="12" fillId="0" borderId="0" xfId="0" applyNumberFormat="1" applyFont="1"/>
    <xf numFmtId="0" fontId="11" fillId="9" borderId="1" xfId="0" applyFont="1" applyFill="1" applyBorder="1"/>
    <xf numFmtId="14" fontId="11" fillId="9" borderId="1" xfId="0" applyNumberFormat="1" applyFont="1" applyFill="1" applyBorder="1" applyAlignment="1">
      <alignment horizontal="center"/>
    </xf>
    <xf numFmtId="4" fontId="11" fillId="9" borderId="1" xfId="0" applyNumberFormat="1" applyFont="1" applyFill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17" fontId="8" fillId="0" borderId="0" xfId="0" applyNumberFormat="1" applyFont="1"/>
    <xf numFmtId="0" fontId="40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4" fontId="36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40" fillId="0" borderId="0" xfId="0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0" fontId="11" fillId="8" borderId="1" xfId="0" applyFont="1" applyFill="1" applyBorder="1" applyAlignment="1">
      <alignment horizontal="center"/>
    </xf>
    <xf numFmtId="14" fontId="11" fillId="8" borderId="1" xfId="0" applyNumberFormat="1" applyFont="1" applyFill="1" applyBorder="1" applyAlignment="1">
      <alignment horizontal="center"/>
    </xf>
    <xf numFmtId="4" fontId="11" fillId="8" borderId="1" xfId="0" applyNumberFormat="1" applyFont="1" applyFill="1" applyBorder="1" applyAlignment="1">
      <alignment horizontal="center"/>
    </xf>
    <xf numFmtId="0" fontId="42" fillId="0" borderId="0" xfId="0" applyFont="1" applyAlignment="1">
      <alignment horizontal="right" vertical="center"/>
    </xf>
    <xf numFmtId="168" fontId="8" fillId="0" borderId="0" xfId="0" applyNumberFormat="1" applyFont="1" applyAlignment="1">
      <alignment horizontal="left" shrinkToFit="1"/>
    </xf>
    <xf numFmtId="164" fontId="11" fillId="9" borderId="1" xfId="0" applyNumberFormat="1" applyFont="1" applyFill="1" applyBorder="1" applyAlignment="1">
      <alignment horizontal="center"/>
    </xf>
    <xf numFmtId="49" fontId="8" fillId="0" borderId="0" xfId="0" applyNumberFormat="1" applyFont="1"/>
    <xf numFmtId="0" fontId="40" fillId="0" borderId="0" xfId="0" applyFont="1"/>
    <xf numFmtId="14" fontId="36" fillId="0" borderId="0" xfId="0" applyNumberFormat="1" applyFont="1"/>
    <xf numFmtId="49" fontId="40" fillId="0" borderId="0" xfId="0" applyNumberFormat="1" applyFont="1" applyAlignment="1">
      <alignment horizontal="left"/>
    </xf>
    <xf numFmtId="4" fontId="40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64" fontId="8" fillId="0" borderId="40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14" fontId="11" fillId="9" borderId="2" xfId="0" applyNumberFormat="1" applyFont="1" applyFill="1" applyBorder="1" applyAlignment="1">
      <alignment horizontal="left" indent="1"/>
    </xf>
    <xf numFmtId="164" fontId="11" fillId="9" borderId="3" xfId="0" applyNumberFormat="1" applyFont="1" applyFill="1" applyBorder="1" applyAlignment="1">
      <alignment horizontal="left" indent="1"/>
    </xf>
    <xf numFmtId="49" fontId="11" fillId="9" borderId="1" xfId="0" applyNumberFormat="1" applyFont="1" applyFill="1" applyBorder="1" applyAlignment="1">
      <alignment horizontal="center"/>
    </xf>
    <xf numFmtId="0" fontId="1" fillId="0" borderId="0" xfId="9"/>
    <xf numFmtId="165" fontId="20" fillId="5" borderId="0" xfId="1" applyNumberFormat="1" applyFont="1" applyFill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34" fillId="4" borderId="29" xfId="0" applyFont="1" applyFill="1" applyBorder="1" applyAlignment="1">
      <alignment horizontal="center" vertical="center" wrapText="1"/>
    </xf>
    <xf numFmtId="0" fontId="34" fillId="4" borderId="0" xfId="0" applyFont="1" applyFill="1" applyAlignment="1">
      <alignment horizontal="center" vertical="center" wrapText="1"/>
    </xf>
    <xf numFmtId="165" fontId="20" fillId="6" borderId="0" xfId="1" applyNumberFormat="1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left" vertical="center" wrapText="1"/>
    </xf>
    <xf numFmtId="0" fontId="13" fillId="10" borderId="0" xfId="0" applyFont="1" applyFill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6" fillId="0" borderId="19" xfId="0" applyFont="1" applyBorder="1" applyAlignment="1" applyProtection="1">
      <alignment horizontal="center" vertical="center"/>
      <protection locked="0"/>
    </xf>
    <xf numFmtId="0" fontId="16" fillId="7" borderId="0" xfId="0" applyFont="1" applyFill="1" applyAlignment="1">
      <alignment horizontal="center" vertical="center" wrapText="1"/>
    </xf>
    <xf numFmtId="0" fontId="13" fillId="9" borderId="0" xfId="0" applyFont="1" applyFill="1" applyAlignment="1" applyProtection="1">
      <alignment horizontal="center" vertical="center" wrapText="1"/>
      <protection locked="0"/>
    </xf>
    <xf numFmtId="0" fontId="21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18" fillId="0" borderId="9" xfId="0" applyFont="1" applyBorder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18" fillId="0" borderId="11" xfId="0" applyFont="1" applyBorder="1" applyAlignment="1" applyProtection="1">
      <alignment horizontal="left" vertical="center" wrapText="1"/>
      <protection locked="0"/>
    </xf>
    <xf numFmtId="0" fontId="18" fillId="0" borderId="12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0" fontId="18" fillId="0" borderId="14" xfId="0" applyFont="1" applyBorder="1" applyAlignment="1" applyProtection="1">
      <alignment horizontal="left" vertical="center" wrapText="1"/>
      <protection locked="0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16" xfId="0" applyFont="1" applyBorder="1" applyAlignment="1" applyProtection="1">
      <alignment horizontal="left" vertical="center" wrapText="1"/>
      <protection locked="0"/>
    </xf>
    <xf numFmtId="171" fontId="19" fillId="4" borderId="6" xfId="0" applyNumberFormat="1" applyFont="1" applyFill="1" applyBorder="1" applyAlignment="1" applyProtection="1">
      <alignment horizontal="center" vertical="center"/>
      <protection locked="0"/>
    </xf>
    <xf numFmtId="171" fontId="19" fillId="4" borderId="8" xfId="0" applyNumberFormat="1" applyFont="1" applyFill="1" applyBorder="1" applyAlignment="1" applyProtection="1">
      <alignment horizontal="center" vertical="center"/>
      <protection locked="0"/>
    </xf>
    <xf numFmtId="0" fontId="18" fillId="0" borderId="23" xfId="0" applyFont="1" applyBorder="1" applyAlignment="1" applyProtection="1">
      <alignment horizontal="left" vertical="center"/>
      <protection locked="0"/>
    </xf>
    <xf numFmtId="0" fontId="18" fillId="0" borderId="24" xfId="0" applyFont="1" applyBorder="1" applyAlignment="1" applyProtection="1">
      <alignment horizontal="left" vertical="center"/>
      <protection locked="0"/>
    </xf>
    <xf numFmtId="0" fontId="18" fillId="0" borderId="26" xfId="0" applyFont="1" applyBorder="1" applyAlignment="1" applyProtection="1">
      <alignment horizontal="left" vertical="center"/>
      <protection locked="0"/>
    </xf>
    <xf numFmtId="0" fontId="18" fillId="0" borderId="34" xfId="0" applyFont="1" applyBorder="1" applyAlignment="1" applyProtection="1">
      <alignment horizontal="left" vertical="center"/>
      <protection locked="0"/>
    </xf>
    <xf numFmtId="0" fontId="18" fillId="0" borderId="27" xfId="0" applyFont="1" applyBorder="1" applyAlignment="1" applyProtection="1">
      <alignment horizontal="left" vertical="center"/>
      <protection locked="0"/>
    </xf>
    <xf numFmtId="0" fontId="25" fillId="0" borderId="30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18" fillId="0" borderId="20" xfId="0" applyFont="1" applyBorder="1" applyAlignment="1" applyProtection="1">
      <alignment horizontal="left" vertical="center"/>
      <protection locked="0"/>
    </xf>
    <xf numFmtId="0" fontId="18" fillId="0" borderId="33" xfId="0" applyFont="1" applyBorder="1" applyAlignment="1" applyProtection="1">
      <alignment horizontal="left" vertical="center"/>
      <protection locked="0"/>
    </xf>
    <xf numFmtId="0" fontId="18" fillId="0" borderId="21" xfId="0" applyFont="1" applyBorder="1" applyAlignment="1" applyProtection="1">
      <alignment horizontal="left" vertical="center"/>
      <protection locked="0"/>
    </xf>
    <xf numFmtId="0" fontId="8" fillId="12" borderId="0" xfId="0" applyFont="1" applyFill="1" applyAlignment="1">
      <alignment horizontal="center"/>
    </xf>
    <xf numFmtId="0" fontId="39" fillId="0" borderId="0" xfId="0" applyFont="1" applyAlignment="1">
      <alignment horizontal="right" vertical="center"/>
    </xf>
    <xf numFmtId="4" fontId="41" fillId="0" borderId="0" xfId="0" applyNumberFormat="1" applyFont="1" applyAlignment="1">
      <alignment horizontal="right" vertical="center"/>
    </xf>
    <xf numFmtId="164" fontId="41" fillId="0" borderId="0" xfId="0" applyNumberFormat="1" applyFont="1" applyAlignment="1">
      <alignment horizontal="right" vertical="center"/>
    </xf>
    <xf numFmtId="14" fontId="11" fillId="9" borderId="17" xfId="0" applyNumberFormat="1" applyFont="1" applyFill="1" applyBorder="1" applyAlignment="1">
      <alignment horizontal="left" indent="1"/>
    </xf>
    <xf numFmtId="14" fontId="11" fillId="9" borderId="18" xfId="0" applyNumberFormat="1" applyFont="1" applyFill="1" applyBorder="1" applyAlignment="1">
      <alignment horizontal="left" indent="1"/>
    </xf>
    <xf numFmtId="14" fontId="11" fillId="9" borderId="38" xfId="0" applyNumberFormat="1" applyFont="1" applyFill="1" applyBorder="1" applyAlignment="1">
      <alignment horizontal="left" indent="1"/>
    </xf>
    <xf numFmtId="14" fontId="11" fillId="9" borderId="39" xfId="0" applyNumberFormat="1" applyFont="1" applyFill="1" applyBorder="1" applyAlignment="1">
      <alignment horizontal="left" indent="1"/>
    </xf>
    <xf numFmtId="14" fontId="11" fillId="9" borderId="2" xfId="0" applyNumberFormat="1" applyFont="1" applyFill="1" applyBorder="1" applyAlignment="1">
      <alignment horizontal="left" indent="1"/>
    </xf>
    <xf numFmtId="14" fontId="11" fillId="9" borderId="3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E7074CCB-7857-495A-854C-5F1FE782C46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editable-bill-sample-for-furniture-and-appliance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7</xdr:row>
      <xdr:rowOff>9526</xdr:rowOff>
    </xdr:from>
    <xdr:to>
      <xdr:col>11</xdr:col>
      <xdr:colOff>28575</xdr:colOff>
      <xdr:row>7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142875" y="2200276"/>
          <a:ext cx="6162675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47624</xdr:colOff>
      <xdr:row>0</xdr:row>
      <xdr:rowOff>114300</xdr:rowOff>
    </xdr:from>
    <xdr:ext cx="886968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2</xdr:col>
      <xdr:colOff>47624</xdr:colOff>
      <xdr:row>0</xdr:row>
      <xdr:rowOff>409575</xdr:rowOff>
    </xdr:from>
    <xdr:ext cx="886968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62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114300</xdr:rowOff>
    </xdr:from>
    <xdr:ext cx="886968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123824</xdr:colOff>
      <xdr:row>0</xdr:row>
      <xdr:rowOff>409575</xdr:rowOff>
    </xdr:from>
    <xdr:ext cx="886968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096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114300</xdr:rowOff>
    </xdr:from>
    <xdr:ext cx="886968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114299</xdr:colOff>
      <xdr:row>0</xdr:row>
      <xdr:rowOff>409575</xdr:rowOff>
    </xdr:from>
    <xdr:ext cx="886968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621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114300</xdr:rowOff>
    </xdr:from>
    <xdr:ext cx="886968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5242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8</xdr:col>
      <xdr:colOff>47624</xdr:colOff>
      <xdr:row>0</xdr:row>
      <xdr:rowOff>409575</xdr:rowOff>
    </xdr:from>
    <xdr:ext cx="886968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5242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114300</xdr:rowOff>
    </xdr:from>
    <xdr:ext cx="886968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24374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200024</xdr:colOff>
      <xdr:row>0</xdr:row>
      <xdr:rowOff>409575</xdr:rowOff>
    </xdr:from>
    <xdr:ext cx="886968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524374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114300</xdr:rowOff>
    </xdr:from>
    <xdr:ext cx="886968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49" y="114300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428624</xdr:colOff>
      <xdr:row>0</xdr:row>
      <xdr:rowOff>409575</xdr:rowOff>
    </xdr:from>
    <xdr:ext cx="886968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505449" y="40957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22</xdr:col>
      <xdr:colOff>57150</xdr:colOff>
      <xdr:row>0</xdr:row>
      <xdr:rowOff>238125</xdr:rowOff>
    </xdr:from>
    <xdr:ext cx="886968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1791950" y="238125"/>
          <a:ext cx="886968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5</xdr:col>
      <xdr:colOff>28575</xdr:colOff>
      <xdr:row>7</xdr:row>
      <xdr:rowOff>200025</xdr:rowOff>
    </xdr:from>
    <xdr:ext cx="1152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14400" y="2390775"/>
          <a:ext cx="11525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295275</xdr:colOff>
      <xdr:row>7</xdr:row>
      <xdr:rowOff>200025</xdr:rowOff>
    </xdr:from>
    <xdr:ext cx="1266825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143125" y="2390775"/>
          <a:ext cx="1266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9</xdr:col>
      <xdr:colOff>28575</xdr:colOff>
      <xdr:row>7</xdr:row>
      <xdr:rowOff>200025</xdr:rowOff>
    </xdr:from>
    <xdr:ext cx="1543050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352925" y="2390775"/>
          <a:ext cx="1543050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13</xdr:col>
      <xdr:colOff>0</xdr:colOff>
      <xdr:row>2</xdr:row>
      <xdr:rowOff>0</xdr:rowOff>
    </xdr:from>
    <xdr:to>
      <xdr:col>20</xdr:col>
      <xdr:colOff>362660</xdr:colOff>
      <xdr:row>13</xdr:row>
      <xdr:rowOff>9887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48214E-3615-4BEB-A036-D5C6A3C7B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752475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2</xdr:row>
      <xdr:rowOff>390525</xdr:rowOff>
    </xdr:from>
    <xdr:to>
      <xdr:col>4</xdr:col>
      <xdr:colOff>161925</xdr:colOff>
      <xdr:row>4</xdr:row>
      <xdr:rowOff>146050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32351E7-2D19-4E84-5292-5839D17EBB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1430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BBBB24B9-B010-425F-9A87-F395FB079976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6EA76B27-E2DB-49FD-9AE2-8A92DBE91BA3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F4D8538D-3FD0-43E4-B574-3695171FAAE6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358EF4E-E08D-41D6-BB85-049F72B3A265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A1735500-B2DE-4CFF-9750-B5E4B00719D8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4E9E9C25-E1B1-48DB-9651-F777F20525A9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EFE62360-2857-4673-AB54-517FCCFCA8DF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AAEA660B-134B-4D8A-A975-3591FFB733F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7F37F6AB-5D12-489F-B0AE-D92ADAD05CAE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66F70C9-203D-44BB-AC7F-876A226A7ED7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F56A2534-CE57-4A13-86E4-40571F2D0D43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2EE07113-659C-4039-B246-6E86E5287FAB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2CCF7314-3AD6-4268-A1F5-403553844B1E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FC6DF23C-1E8C-4B53-BBB0-7B6E1EC061D3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F0221712-1493-409E-B4D8-85A6F9F9E797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81A6FB8A-1786-454C-A767-A39AE5DE80E9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4434F171-E4E4-4786-B28B-E83E77E68DBC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8815B19A-9A4C-48EE-AF9F-05618579281B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70B44C33-C52C-4C4A-B0E4-FA4213B84A82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4127BBC1-C37E-432C-9C94-F8459BF289D2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A5942089-F88D-4CAA-9650-F1229C7BD9C9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A81DE0F5-05FD-4D9C-86DC-AC4BE458B061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C5DECAFA-0BB1-4674-994D-A2CACF598319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2B40DF-E8CE-43C4-A887-FBAF689A6584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53DB7D05-1C18-4F68-9E62-35B75AA18766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F8124854-64DB-48EA-AB14-59F550D98D2A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31B7B691-8A90-409C-B6DF-B2A4A639F134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B3AAC63E-37EA-48D9-8B84-C38C7E5E3E0B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5A34DE08-1487-483A-8476-4E3DAB1C183B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7FF0AB32-BB72-4CCF-9E0C-04A87126636C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F65B3B52-4895-4424-8E81-8CF3111AD33D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52F94C45-B469-455B-9705-2BAF5ABCD9AD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A48BB1D2-7D5B-4137-A302-6F3ECD1BB25B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B879F20-12FE-4B31-9F52-D96411E55312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5064854D-4F20-4010-B468-56D6BA8858D6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D7D64F68-15D5-497C-BAD2-59125F43A18E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8</xdr:row>
      <xdr:rowOff>206375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8AC4C-904E-42D5-BAA5-253C0F7E02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17</xdr:row>
      <xdr:rowOff>215900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741383A1-5D43-4525-A7CE-83785975B9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25400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837600DE-6E65-4318-9F81-39AFEB65DC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8</xdr:row>
      <xdr:rowOff>149225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4C90EA8A-8C68-49C4-BEDB-13A8A7AB5E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8</xdr:row>
      <xdr:rowOff>168275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8CE17F3-31E0-4001-B3B1-3C6B0FCF30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34925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8E6110D-7211-4EB4-90E0-FD5A2513CE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6350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AA6D54D3-C1F7-4DD7-8A7C-6F3C6EC702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D4E7D4D-107F-428B-B8F2-56F455D8274E}"/>
            </a:ext>
          </a:extLst>
        </xdr:cNvPr>
        <xdr:cNvGrpSpPr/>
      </xdr:nvGrpSpPr>
      <xdr:grpSpPr>
        <a:xfrm>
          <a:off x="7448551" y="2200275"/>
          <a:ext cx="2190750" cy="20002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A909C81-8A51-98F5-4100-A8F28A51F95E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2D1B31A-4AD1-7625-4178-1CCEB2732D4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CC009603-31A5-D1FB-B9F1-7AB78C01C8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dge">
  <a:themeElements>
    <a:clrScheme name="Badge">
      <a:dk1>
        <a:sysClr val="windowText" lastClr="000000"/>
      </a:dk1>
      <a:lt1>
        <a:sysClr val="window" lastClr="FFFFFF"/>
      </a:lt1>
      <a:dk2>
        <a:srgbClr val="2A1A00"/>
      </a:dk2>
      <a:lt2>
        <a:srgbClr val="F3F3F2"/>
      </a:lt2>
      <a:accent1>
        <a:srgbClr val="F8B323"/>
      </a:accent1>
      <a:accent2>
        <a:srgbClr val="656A59"/>
      </a:accent2>
      <a:accent3>
        <a:srgbClr val="46B2B5"/>
      </a:accent3>
      <a:accent4>
        <a:srgbClr val="8CAA7E"/>
      </a:accent4>
      <a:accent5>
        <a:srgbClr val="D36F68"/>
      </a:accent5>
      <a:accent6>
        <a:srgbClr val="826276"/>
      </a:accent6>
      <a:hlink>
        <a:srgbClr val="46B2B5"/>
      </a:hlink>
      <a:folHlink>
        <a:srgbClr val="A46694"/>
      </a:folHlink>
    </a:clrScheme>
    <a:fontScheme name="Badge">
      <a:majorFont>
        <a:latin typeface="Impact" panose="020B080603090205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メイリオ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Badg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in">
          <a:solidFill>
            <a:schemeClr val="phClr"/>
          </a:solidFill>
          <a:prstDash val="solid"/>
        </a:ln>
        <a:ln w="12700" cap="flat" cmpd="sng" algn="in">
          <a:solidFill>
            <a:schemeClr val="phClr"/>
          </a:solidFill>
          <a:prstDash val="solid"/>
        </a:ln>
        <a:ln w="50800" cap="flat" cmpd="sng" algn="in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38100" dist="25400" dir="5400000" algn="ctr" rotWithShape="0">
              <a:srgbClr val="000000">
                <a:alpha val="2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dge" id="{71A07785-5930-41D4-9A83-E23602B48E98}" vid="{771EA782-DFA6-45B1-AEA3-661F1715B31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editable-bill-sample-for-furniture-and-appliances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editable-bill-sample-for-furniture-and-appliances.html" TargetMode="External"/><Relationship Id="rId7" Type="http://schemas.openxmlformats.org/officeDocument/2006/relationships/hyperlink" Target="http://www.invoicingtemplate.com/editable-bill-sample-for-furniture-and-appliances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uniformsoft.com/" TargetMode="External"/><Relationship Id="rId6" Type="http://schemas.openxmlformats.org/officeDocument/2006/relationships/hyperlink" Target="http://www.invoicingtemplate.com/editable-bill-sample-for-furniture-and-appliances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editable-bill-sample-for-furniture-and-appliances.html" TargetMode="External"/><Relationship Id="rId10" Type="http://schemas.openxmlformats.org/officeDocument/2006/relationships/hyperlink" Target="http://www.invoicingtemplate.com/editable-bill-sample-for-furniture-and-appliances.html" TargetMode="External"/><Relationship Id="rId4" Type="http://schemas.openxmlformats.org/officeDocument/2006/relationships/hyperlink" Target="http://www.invoicingtemplate.com/editable-bill-sample-for-furniture-and-appliances.html" TargetMode="External"/><Relationship Id="rId9" Type="http://schemas.openxmlformats.org/officeDocument/2006/relationships/hyperlink" Target="http://www.invoicingtemplate.com/editable-bill-sample-for-furniture-and-appliances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editable-bill-sample-for-furniture-and-appliances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77"/>
  <sheetViews>
    <sheetView showGridLines="0" showRowColHeaders="0" showZeros="0" tabSelected="1" showOutlineSymbols="0" topLeftCell="C1" workbookViewId="0">
      <pane ySplit="2" topLeftCell="A3" activePane="bottomLeft" state="frozen"/>
      <selection activeCell="C1" sqref="C1"/>
      <selection pane="bottomLeft" activeCell="F10" sqref="F10:H10"/>
    </sheetView>
  </sheetViews>
  <sheetFormatPr defaultColWidth="9.140625" defaultRowHeight="13.5" x14ac:dyDescent="0.2"/>
  <cols>
    <col min="1" max="1" width="21.42578125" style="26" hidden="1" customWidth="1"/>
    <col min="2" max="2" width="17.5703125" style="26" hidden="1" customWidth="1"/>
    <col min="3" max="3" width="1.42578125" style="27" customWidth="1"/>
    <col min="4" max="4" width="9.28515625" style="27" customWidth="1"/>
    <col min="5" max="5" width="2.5703125" style="27" customWidth="1"/>
    <col min="6" max="6" width="14.42578125" style="27" customWidth="1"/>
    <col min="7" max="7" width="12.140625" style="27" customWidth="1"/>
    <col min="8" max="8" width="12.28515625" style="27" customWidth="1"/>
    <col min="9" max="9" width="12.7109375" style="27" customWidth="1"/>
    <col min="10" max="10" width="11.28515625" style="27" customWidth="1"/>
    <col min="11" max="11" width="18" style="27" customWidth="1"/>
    <col min="12" max="12" width="0.85546875" style="27" customWidth="1"/>
    <col min="13" max="13" width="1" style="30" customWidth="1"/>
    <col min="14" max="14" width="2.85546875" style="27" customWidth="1"/>
    <col min="15" max="15" width="14.5703125" style="27" customWidth="1"/>
    <col min="16" max="17" width="4.7109375" style="27" customWidth="1"/>
    <col min="18" max="18" width="9.85546875" style="27" customWidth="1"/>
    <col min="19" max="19" width="3.85546875" style="68" customWidth="1"/>
    <col min="20" max="20" width="30.28515625" style="27" customWidth="1"/>
    <col min="21" max="21" width="9.140625" style="27"/>
    <col min="22" max="22" width="13.42578125" style="27" customWidth="1"/>
    <col min="23" max="16384" width="9.140625" style="27"/>
  </cols>
  <sheetData>
    <row r="1" spans="1:997" s="24" customFormat="1" ht="57" customHeight="1" x14ac:dyDescent="0.2">
      <c r="A1" s="23"/>
      <c r="B1" s="23"/>
      <c r="C1" s="158"/>
      <c r="D1" s="158"/>
      <c r="E1" s="158"/>
      <c r="F1" s="158"/>
      <c r="G1" s="158"/>
      <c r="H1" s="158"/>
      <c r="I1" s="158"/>
      <c r="J1" s="158"/>
      <c r="K1" s="158"/>
      <c r="L1" s="158"/>
      <c r="N1" s="162" t="s">
        <v>26</v>
      </c>
      <c r="O1" s="162"/>
      <c r="P1" s="163" t="s">
        <v>146</v>
      </c>
      <c r="Q1" s="163"/>
      <c r="R1" s="163"/>
      <c r="S1" s="162" t="s">
        <v>27</v>
      </c>
      <c r="T1" s="162"/>
      <c r="U1" s="163" t="s">
        <v>106</v>
      </c>
      <c r="V1" s="163"/>
      <c r="W1" s="66"/>
      <c r="X1" s="66"/>
      <c r="Y1" s="66"/>
      <c r="AJM1" s="100" t="s">
        <v>144</v>
      </c>
      <c r="AKT1" s="100" t="s">
        <v>141</v>
      </c>
      <c r="AKY1" s="100" t="s">
        <v>144</v>
      </c>
      <c r="ALI1" s="100" t="s">
        <v>144</v>
      </c>
    </row>
    <row r="2" spans="1:997" s="22" customFormat="1" ht="2.25" customHeight="1" x14ac:dyDescent="0.2">
      <c r="A2" s="25"/>
      <c r="B2" s="25"/>
      <c r="S2" s="70"/>
    </row>
    <row r="3" spans="1:997" ht="41.25" customHeight="1" x14ac:dyDescent="0.2">
      <c r="F3" s="71" t="s">
        <v>69</v>
      </c>
      <c r="G3" s="28"/>
      <c r="K3" s="69" t="s">
        <v>78</v>
      </c>
      <c r="L3" s="29"/>
      <c r="N3"/>
      <c r="O3"/>
      <c r="P3"/>
      <c r="Q3"/>
      <c r="R3"/>
      <c r="S3"/>
      <c r="T3"/>
      <c r="U3"/>
      <c r="V3"/>
    </row>
    <row r="4" spans="1:997" ht="18" customHeight="1" x14ac:dyDescent="0.2">
      <c r="F4" s="27" t="s">
        <v>79</v>
      </c>
      <c r="J4" s="32" t="s">
        <v>0</v>
      </c>
      <c r="K4" s="33"/>
      <c r="M4" s="31"/>
      <c r="N4"/>
      <c r="O4"/>
      <c r="P4"/>
      <c r="Q4"/>
      <c r="R4"/>
      <c r="S4"/>
      <c r="T4"/>
      <c r="U4"/>
      <c r="V4"/>
    </row>
    <row r="5" spans="1:997" ht="18" customHeight="1" x14ac:dyDescent="0.2">
      <c r="F5" s="27" t="s">
        <v>80</v>
      </c>
      <c r="J5" s="32" t="s">
        <v>60</v>
      </c>
      <c r="K5" s="35"/>
      <c r="L5" s="34"/>
      <c r="M5" s="31"/>
      <c r="N5"/>
      <c r="O5"/>
      <c r="P5"/>
      <c r="Q5"/>
      <c r="R5"/>
      <c r="S5"/>
      <c r="T5"/>
      <c r="U5"/>
      <c r="V5"/>
    </row>
    <row r="6" spans="1:997" ht="18" customHeight="1" x14ac:dyDescent="0.2">
      <c r="F6" s="27" t="s">
        <v>81</v>
      </c>
      <c r="J6" s="32" t="s">
        <v>105</v>
      </c>
      <c r="K6" s="35"/>
      <c r="L6" s="36"/>
      <c r="M6" s="31"/>
      <c r="N6"/>
      <c r="O6"/>
      <c r="P6"/>
      <c r="Q6"/>
      <c r="R6"/>
      <c r="S6"/>
      <c r="T6"/>
      <c r="U6"/>
      <c r="V6"/>
    </row>
    <row r="7" spans="1:997" ht="18" customHeight="1" x14ac:dyDescent="0.2">
      <c r="L7" s="36"/>
      <c r="M7" s="31"/>
      <c r="N7"/>
      <c r="O7"/>
      <c r="P7"/>
      <c r="Q7"/>
      <c r="R7"/>
      <c r="S7"/>
      <c r="T7"/>
      <c r="U7"/>
      <c r="V7"/>
    </row>
    <row r="8" spans="1:997" ht="16.5" customHeight="1" x14ac:dyDescent="0.2">
      <c r="A8" s="26" t="s">
        <v>76</v>
      </c>
      <c r="M8" s="31"/>
      <c r="N8"/>
      <c r="O8"/>
      <c r="P8"/>
      <c r="Q8"/>
      <c r="R8"/>
      <c r="S8"/>
      <c r="T8"/>
      <c r="U8"/>
      <c r="V8"/>
    </row>
    <row r="9" spans="1:997" ht="20.100000000000001" customHeight="1" x14ac:dyDescent="0.2">
      <c r="A9" s="26">
        <v>1</v>
      </c>
      <c r="B9" s="37"/>
      <c r="E9" s="67" t="s">
        <v>97</v>
      </c>
      <c r="I9" s="67" t="s">
        <v>98</v>
      </c>
      <c r="M9" s="31"/>
      <c r="N9"/>
      <c r="O9"/>
      <c r="P9"/>
      <c r="Q9"/>
      <c r="R9"/>
      <c r="S9"/>
      <c r="T9"/>
      <c r="U9"/>
      <c r="V9"/>
    </row>
    <row r="10" spans="1:997" ht="18" customHeight="1" x14ac:dyDescent="0.2">
      <c r="B10" s="37"/>
      <c r="D10" s="38"/>
      <c r="E10" s="39" t="s">
        <v>53</v>
      </c>
      <c r="F10" s="152"/>
      <c r="G10" s="152"/>
      <c r="H10" s="152"/>
      <c r="I10" s="39" t="s">
        <v>53</v>
      </c>
      <c r="J10" s="152"/>
      <c r="K10" s="152"/>
      <c r="M10" s="31"/>
      <c r="N10"/>
      <c r="O10"/>
      <c r="P10"/>
      <c r="Q10"/>
      <c r="R10"/>
      <c r="S10"/>
      <c r="T10"/>
      <c r="U10"/>
      <c r="V10"/>
    </row>
    <row r="11" spans="1:997" s="38" customFormat="1" ht="18" customHeight="1" x14ac:dyDescent="0.2">
      <c r="A11" s="40">
        <v>0</v>
      </c>
      <c r="B11" s="41"/>
      <c r="E11" s="39" t="s">
        <v>99</v>
      </c>
      <c r="F11" s="153"/>
      <c r="G11" s="153"/>
      <c r="H11" s="153"/>
      <c r="I11" s="39" t="s">
        <v>99</v>
      </c>
      <c r="J11" s="153"/>
      <c r="K11" s="153"/>
      <c r="M11" s="42"/>
      <c r="N11"/>
      <c r="O11"/>
      <c r="P11"/>
      <c r="Q11"/>
      <c r="R11"/>
      <c r="S11"/>
      <c r="T11"/>
      <c r="U11"/>
      <c r="V11"/>
      <c r="Z11" s="43"/>
      <c r="AA11" s="43"/>
    </row>
    <row r="12" spans="1:997" s="38" customFormat="1" ht="18" customHeight="1" x14ac:dyDescent="0.2">
      <c r="A12" s="40">
        <v>0</v>
      </c>
      <c r="B12" s="41"/>
      <c r="E12" s="39" t="s">
        <v>100</v>
      </c>
      <c r="F12" s="152"/>
      <c r="G12" s="152"/>
      <c r="H12" s="152"/>
      <c r="I12" s="39" t="s">
        <v>100</v>
      </c>
      <c r="J12" s="152"/>
      <c r="K12" s="152"/>
      <c r="M12" s="42"/>
      <c r="N12"/>
      <c r="O12"/>
      <c r="P12"/>
      <c r="Q12"/>
      <c r="R12"/>
      <c r="S12"/>
      <c r="T12"/>
      <c r="U12"/>
      <c r="V12"/>
      <c r="Z12" s="27"/>
      <c r="AA12" s="27"/>
    </row>
    <row r="13" spans="1:997" s="38" customFormat="1" ht="18" hidden="1" customHeight="1" x14ac:dyDescent="0.2">
      <c r="A13" s="40">
        <v>0.08</v>
      </c>
      <c r="B13" s="41"/>
      <c r="E13" s="39"/>
      <c r="F13" s="152"/>
      <c r="G13" s="152"/>
      <c r="H13" s="152"/>
      <c r="I13" s="39"/>
      <c r="J13" s="152"/>
      <c r="K13" s="152"/>
      <c r="M13" s="42"/>
      <c r="N13"/>
      <c r="O13"/>
      <c r="P13"/>
      <c r="Q13"/>
      <c r="R13"/>
      <c r="S13"/>
      <c r="T13"/>
      <c r="U13"/>
      <c r="V13"/>
      <c r="W13" s="27"/>
      <c r="X13" s="157"/>
      <c r="Y13" s="157"/>
      <c r="Z13" s="157"/>
    </row>
    <row r="14" spans="1:997" s="38" customFormat="1" ht="18" customHeight="1" x14ac:dyDescent="0.2">
      <c r="A14" s="40"/>
      <c r="B14" s="41"/>
      <c r="E14" s="39" t="s">
        <v>101</v>
      </c>
      <c r="F14" s="152"/>
      <c r="G14" s="152"/>
      <c r="H14" s="152"/>
      <c r="I14" s="39" t="s">
        <v>101</v>
      </c>
      <c r="J14" s="152"/>
      <c r="K14" s="152"/>
      <c r="M14" s="44"/>
      <c r="N14"/>
      <c r="O14"/>
      <c r="P14"/>
      <c r="Q14"/>
      <c r="R14"/>
      <c r="S14"/>
      <c r="T14"/>
      <c r="U14"/>
      <c r="V14"/>
      <c r="W14" s="45"/>
      <c r="X14" s="45"/>
      <c r="Y14" s="45"/>
      <c r="Z14" s="45"/>
    </row>
    <row r="15" spans="1:997" s="38" customFormat="1" ht="18" customHeight="1" x14ac:dyDescent="0.2">
      <c r="A15" s="40">
        <v>0.06</v>
      </c>
      <c r="B15" s="41"/>
      <c r="E15" s="39" t="s">
        <v>103</v>
      </c>
      <c r="F15" s="152"/>
      <c r="G15" s="152"/>
      <c r="H15" s="152"/>
      <c r="I15" s="39" t="s">
        <v>102</v>
      </c>
      <c r="J15" s="152"/>
      <c r="K15" s="152"/>
      <c r="M15" s="44"/>
      <c r="N15"/>
      <c r="O15"/>
      <c r="P15"/>
      <c r="Q15"/>
      <c r="R15"/>
      <c r="S15"/>
      <c r="T15"/>
      <c r="U15"/>
      <c r="V15"/>
      <c r="W15" s="45"/>
      <c r="X15" s="45"/>
      <c r="Y15" s="45"/>
      <c r="Z15" s="45"/>
      <c r="AA15" s="45"/>
    </row>
    <row r="16" spans="1:997" s="38" customFormat="1" ht="18" customHeight="1" x14ac:dyDescent="0.2">
      <c r="A16" s="40"/>
      <c r="B16" s="40"/>
      <c r="E16" s="39" t="s">
        <v>104</v>
      </c>
      <c r="F16" s="152"/>
      <c r="G16" s="152"/>
      <c r="H16" s="152"/>
      <c r="M16" s="44"/>
      <c r="N16"/>
      <c r="O16"/>
      <c r="P16"/>
      <c r="Q16"/>
      <c r="R16"/>
      <c r="S16"/>
      <c r="T16"/>
      <c r="U16"/>
      <c r="V16"/>
      <c r="W16" s="45"/>
      <c r="X16" s="45"/>
      <c r="Y16" s="45"/>
      <c r="Z16" s="45"/>
      <c r="AA16" s="45"/>
    </row>
    <row r="17" spans="1:27" s="38" customFormat="1" ht="2.25" customHeight="1" x14ac:dyDescent="0.2">
      <c r="A17" s="40"/>
      <c r="B17" s="40"/>
      <c r="E17" s="39"/>
      <c r="F17" s="46"/>
      <c r="G17" s="46"/>
      <c r="H17" s="46"/>
      <c r="M17" s="44"/>
      <c r="N17"/>
      <c r="O17"/>
      <c r="P17"/>
      <c r="Q17"/>
      <c r="R17"/>
      <c r="S17"/>
      <c r="T17"/>
      <c r="U17"/>
      <c r="V17"/>
      <c r="W17" s="27"/>
      <c r="X17" s="45"/>
      <c r="Y17" s="45"/>
      <c r="Z17" s="45"/>
    </row>
    <row r="18" spans="1:27" s="38" customFormat="1" ht="18" customHeight="1" x14ac:dyDescent="0.2">
      <c r="A18" s="40"/>
      <c r="B18" s="40"/>
      <c r="D18" s="159" t="s">
        <v>40</v>
      </c>
      <c r="E18" s="159"/>
      <c r="F18" s="159" t="s">
        <v>70</v>
      </c>
      <c r="G18" s="159"/>
      <c r="H18" s="82" t="s">
        <v>71</v>
      </c>
      <c r="I18" s="82" t="s">
        <v>72</v>
      </c>
      <c r="J18" s="82" t="s">
        <v>73</v>
      </c>
      <c r="K18" s="82" t="s">
        <v>39</v>
      </c>
      <c r="L18" s="47"/>
      <c r="M18" s="44"/>
      <c r="N18"/>
      <c r="O18"/>
      <c r="P18"/>
      <c r="Q18"/>
      <c r="R18"/>
      <c r="S18"/>
      <c r="T18"/>
      <c r="U18"/>
      <c r="V18"/>
      <c r="W18" s="27"/>
      <c r="X18" s="45"/>
      <c r="Y18" s="45"/>
      <c r="Z18" s="45"/>
      <c r="AA18" s="45"/>
    </row>
    <row r="19" spans="1:27" s="38" customFormat="1" ht="18" customHeight="1" x14ac:dyDescent="0.2">
      <c r="A19" s="40"/>
      <c r="B19" s="40"/>
      <c r="D19" s="161"/>
      <c r="E19" s="161"/>
      <c r="F19" s="161"/>
      <c r="G19" s="161"/>
      <c r="H19" s="83"/>
      <c r="I19" s="84"/>
      <c r="J19" s="85"/>
      <c r="K19" s="83"/>
      <c r="L19" s="48"/>
      <c r="M19" s="44"/>
      <c r="N19"/>
      <c r="O19"/>
      <c r="P19"/>
      <c r="Q19"/>
      <c r="R19"/>
      <c r="S19"/>
      <c r="T19"/>
      <c r="U19"/>
      <c r="V19"/>
      <c r="W19" s="27"/>
    </row>
    <row r="20" spans="1:27" s="38" customFormat="1" ht="3.75" customHeight="1" x14ac:dyDescent="0.2">
      <c r="A20" s="40"/>
      <c r="B20" s="40"/>
      <c r="D20" s="86"/>
      <c r="E20" s="86"/>
      <c r="F20" s="86"/>
      <c r="G20" s="86"/>
      <c r="H20" s="86"/>
      <c r="I20" s="86"/>
      <c r="J20" s="86"/>
      <c r="K20" s="86"/>
      <c r="M20" s="44"/>
      <c r="N20"/>
      <c r="O20"/>
      <c r="P20"/>
      <c r="Q20"/>
      <c r="R20"/>
      <c r="S20"/>
      <c r="T20"/>
      <c r="U20"/>
      <c r="V20"/>
      <c r="W20" s="27"/>
      <c r="X20" s="160"/>
      <c r="Y20" s="160"/>
      <c r="Z20" s="160"/>
    </row>
    <row r="21" spans="1:27" s="38" customFormat="1" ht="18" customHeight="1" x14ac:dyDescent="0.2">
      <c r="A21" s="40" t="s">
        <v>28</v>
      </c>
      <c r="B21" s="40" t="s">
        <v>75</v>
      </c>
      <c r="D21" s="82" t="s">
        <v>108</v>
      </c>
      <c r="E21" s="183" t="s">
        <v>56</v>
      </c>
      <c r="F21" s="184"/>
      <c r="G21" s="184"/>
      <c r="H21" s="185"/>
      <c r="I21" s="82" t="s">
        <v>7</v>
      </c>
      <c r="J21" s="82" t="s">
        <v>74</v>
      </c>
      <c r="K21" s="82" t="s">
        <v>57</v>
      </c>
      <c r="L21" s="47"/>
      <c r="M21" s="44"/>
      <c r="N21"/>
      <c r="O21"/>
      <c r="P21"/>
      <c r="Q21"/>
      <c r="R21"/>
      <c r="S21"/>
      <c r="T21"/>
      <c r="U21"/>
      <c r="V21"/>
      <c r="W21" s="27"/>
      <c r="X21" s="45"/>
      <c r="Y21" s="45"/>
      <c r="Z21" s="45"/>
      <c r="AA21" s="45"/>
    </row>
    <row r="22" spans="1:27" s="38" customFormat="1" ht="18" customHeight="1" x14ac:dyDescent="0.2">
      <c r="A22" s="49">
        <v>0</v>
      </c>
      <c r="B22" s="49">
        <v>0</v>
      </c>
      <c r="D22" s="72" t="s">
        <v>109</v>
      </c>
      <c r="E22" s="186" t="s">
        <v>110</v>
      </c>
      <c r="F22" s="187"/>
      <c r="G22" s="187"/>
      <c r="H22" s="188"/>
      <c r="I22" s="73">
        <v>1</v>
      </c>
      <c r="J22" s="74">
        <v>100</v>
      </c>
      <c r="K22" s="50">
        <f>ROUND(oknQuantity_1*oknPrice_1,2)</f>
        <v>100</v>
      </c>
      <c r="L22" s="51"/>
      <c r="M22" s="44"/>
      <c r="N22"/>
      <c r="O22"/>
      <c r="P22"/>
      <c r="Q22"/>
      <c r="R22"/>
      <c r="S22"/>
      <c r="T22"/>
      <c r="U22"/>
      <c r="V22"/>
      <c r="W22" s="27"/>
      <c r="X22" s="45"/>
      <c r="Y22" s="45"/>
      <c r="Z22" s="45"/>
      <c r="AA22" s="45"/>
    </row>
    <row r="23" spans="1:27" s="38" customFormat="1" ht="18" customHeight="1" x14ac:dyDescent="0.2">
      <c r="A23" s="49">
        <v>0</v>
      </c>
      <c r="B23" s="49">
        <v>0</v>
      </c>
      <c r="D23" s="75" t="s">
        <v>111</v>
      </c>
      <c r="E23" s="178" t="s">
        <v>119</v>
      </c>
      <c r="F23" s="152"/>
      <c r="G23" s="152"/>
      <c r="H23" s="179"/>
      <c r="I23" s="76">
        <v>2</v>
      </c>
      <c r="J23" s="77">
        <v>110</v>
      </c>
      <c r="K23" s="53">
        <f>ROUND(oknQuantity_2*oknPrice_2,2)</f>
        <v>220</v>
      </c>
      <c r="L23" s="52"/>
      <c r="M23" s="44"/>
      <c r="N23"/>
      <c r="O23"/>
      <c r="P23"/>
      <c r="Q23"/>
      <c r="R23"/>
      <c r="S23"/>
      <c r="T23"/>
      <c r="U23"/>
      <c r="V23"/>
      <c r="W23" s="27"/>
      <c r="X23" s="27"/>
      <c r="Y23" s="27"/>
      <c r="Z23" s="27"/>
      <c r="AA23" s="27"/>
    </row>
    <row r="24" spans="1:27" s="38" customFormat="1" ht="18" customHeight="1" x14ac:dyDescent="0.2">
      <c r="A24" s="49">
        <v>0</v>
      </c>
      <c r="B24" s="49">
        <v>0</v>
      </c>
      <c r="D24" s="75" t="s">
        <v>112</v>
      </c>
      <c r="E24" s="178" t="s">
        <v>120</v>
      </c>
      <c r="F24" s="152"/>
      <c r="G24" s="152"/>
      <c r="H24" s="179"/>
      <c r="I24" s="76">
        <v>3</v>
      </c>
      <c r="J24" s="77">
        <v>120</v>
      </c>
      <c r="K24" s="53">
        <f>ROUND(oknQuantity_3*oknPrice_3,2)</f>
        <v>360</v>
      </c>
      <c r="L24" s="52"/>
      <c r="M24" s="44"/>
      <c r="N24"/>
      <c r="O24"/>
      <c r="P24"/>
      <c r="Q24"/>
      <c r="R24"/>
      <c r="S24"/>
      <c r="T24"/>
      <c r="U24"/>
      <c r="V24"/>
    </row>
    <row r="25" spans="1:27" s="38" customFormat="1" ht="18" customHeight="1" x14ac:dyDescent="0.2">
      <c r="A25" s="49">
        <v>0</v>
      </c>
      <c r="B25" s="49">
        <v>0</v>
      </c>
      <c r="D25" s="75" t="s">
        <v>113</v>
      </c>
      <c r="E25" s="178" t="s">
        <v>121</v>
      </c>
      <c r="F25" s="152"/>
      <c r="G25" s="152"/>
      <c r="H25" s="179"/>
      <c r="I25" s="76">
        <v>4</v>
      </c>
      <c r="J25" s="77">
        <v>130</v>
      </c>
      <c r="K25" s="53">
        <f>ROUND(oknQuantity_4*oknPrice_4,2)</f>
        <v>520</v>
      </c>
      <c r="L25" s="52"/>
      <c r="M25" s="44"/>
      <c r="N25"/>
      <c r="O25"/>
      <c r="P25"/>
      <c r="Q25"/>
      <c r="R25"/>
      <c r="S25"/>
      <c r="T25"/>
      <c r="U25"/>
      <c r="V25"/>
      <c r="W25"/>
    </row>
    <row r="26" spans="1:27" s="38" customFormat="1" ht="18" customHeight="1" x14ac:dyDescent="0.2">
      <c r="A26" s="49">
        <v>0</v>
      </c>
      <c r="B26" s="49">
        <v>0</v>
      </c>
      <c r="D26" s="75" t="s">
        <v>114</v>
      </c>
      <c r="E26" s="178" t="s">
        <v>122</v>
      </c>
      <c r="F26" s="152"/>
      <c r="G26" s="152"/>
      <c r="H26" s="179"/>
      <c r="I26" s="76">
        <v>5</v>
      </c>
      <c r="J26" s="77">
        <v>140</v>
      </c>
      <c r="K26" s="53">
        <f>ROUND(oknQuantity_5*oknPrice_5,2)</f>
        <v>700</v>
      </c>
      <c r="L26" s="52"/>
      <c r="M26" s="44"/>
      <c r="N26"/>
      <c r="O26"/>
      <c r="P26"/>
      <c r="Q26"/>
      <c r="R26"/>
      <c r="S26"/>
      <c r="T26"/>
      <c r="U26"/>
      <c r="V26"/>
      <c r="W26"/>
    </row>
    <row r="27" spans="1:27" s="38" customFormat="1" ht="18" customHeight="1" x14ac:dyDescent="0.2">
      <c r="A27" s="49">
        <v>0</v>
      </c>
      <c r="B27" s="49">
        <v>0</v>
      </c>
      <c r="D27" s="75" t="s">
        <v>115</v>
      </c>
      <c r="E27" s="178" t="s">
        <v>123</v>
      </c>
      <c r="F27" s="152"/>
      <c r="G27" s="152"/>
      <c r="H27" s="179"/>
      <c r="I27" s="76">
        <v>6</v>
      </c>
      <c r="J27" s="77">
        <v>150</v>
      </c>
      <c r="K27" s="53">
        <f>ROUND(oknQuantity_6*oknPrice_6,2)</f>
        <v>900</v>
      </c>
      <c r="L27" s="52"/>
      <c r="M27" s="44"/>
      <c r="N27"/>
      <c r="O27"/>
      <c r="P27"/>
      <c r="Q27"/>
      <c r="R27"/>
      <c r="S27"/>
      <c r="T27"/>
      <c r="U27"/>
      <c r="V27"/>
      <c r="W27"/>
    </row>
    <row r="28" spans="1:27" s="38" customFormat="1" ht="18" customHeight="1" thickBot="1" x14ac:dyDescent="0.25">
      <c r="A28" s="49">
        <v>0</v>
      </c>
      <c r="B28" s="49">
        <v>0</v>
      </c>
      <c r="D28" s="75" t="s">
        <v>116</v>
      </c>
      <c r="E28" s="178" t="s">
        <v>124</v>
      </c>
      <c r="F28" s="152"/>
      <c r="G28" s="152"/>
      <c r="H28" s="179"/>
      <c r="I28" s="76">
        <v>7</v>
      </c>
      <c r="J28" s="77">
        <v>160</v>
      </c>
      <c r="K28" s="53">
        <f>ROUND(oknQuantity_7*oknPrice_7,2)</f>
        <v>1120</v>
      </c>
      <c r="L28" s="52"/>
      <c r="M28" s="44"/>
      <c r="N28"/>
      <c r="O28"/>
      <c r="P28"/>
      <c r="Q28"/>
      <c r="R28"/>
      <c r="S28"/>
      <c r="T28"/>
      <c r="U28"/>
      <c r="V28"/>
      <c r="W28"/>
    </row>
    <row r="29" spans="1:27" s="38" customFormat="1" ht="18" customHeight="1" thickTop="1" x14ac:dyDescent="0.2">
      <c r="A29" s="49">
        <v>0</v>
      </c>
      <c r="B29" s="49">
        <v>0</v>
      </c>
      <c r="D29" s="75" t="s">
        <v>117</v>
      </c>
      <c r="E29" s="178" t="s">
        <v>125</v>
      </c>
      <c r="F29" s="152"/>
      <c r="G29" s="152"/>
      <c r="H29" s="179"/>
      <c r="I29" s="76">
        <v>8</v>
      </c>
      <c r="J29" s="77">
        <v>170</v>
      </c>
      <c r="K29" s="53">
        <f>ROUND(oknQuantity_8*oknPrice_8,2)</f>
        <v>1360</v>
      </c>
      <c r="L29" s="52"/>
      <c r="M29" s="44"/>
      <c r="N29" s="154" t="s">
        <v>107</v>
      </c>
      <c r="O29" s="154"/>
      <c r="P29" s="154"/>
      <c r="Q29" s="154"/>
      <c r="R29" s="154"/>
      <c r="S29"/>
      <c r="T29"/>
      <c r="U29"/>
      <c r="V29"/>
      <c r="W29"/>
    </row>
    <row r="30" spans="1:27" s="38" customFormat="1" ht="18" customHeight="1" x14ac:dyDescent="0.2">
      <c r="A30" s="49">
        <v>0</v>
      </c>
      <c r="B30" s="49">
        <v>0</v>
      </c>
      <c r="D30" s="75" t="s">
        <v>118</v>
      </c>
      <c r="E30" s="178" t="s">
        <v>126</v>
      </c>
      <c r="F30" s="152"/>
      <c r="G30" s="152"/>
      <c r="H30" s="179"/>
      <c r="I30" s="76">
        <v>9</v>
      </c>
      <c r="J30" s="77">
        <v>180</v>
      </c>
      <c r="K30" s="53">
        <f>ROUND(oknQuantity_9*oknPrice_9,2)</f>
        <v>1620</v>
      </c>
      <c r="L30" s="52"/>
      <c r="M30" s="44"/>
      <c r="N30" s="155"/>
      <c r="O30" s="155"/>
      <c r="P30" s="155"/>
      <c r="Q30" s="155"/>
      <c r="R30" s="155"/>
      <c r="S30"/>
      <c r="T30"/>
      <c r="U30"/>
      <c r="V30"/>
      <c r="W30"/>
    </row>
    <row r="31" spans="1:27" s="38" customFormat="1" ht="18" customHeight="1" x14ac:dyDescent="0.2">
      <c r="A31" s="49">
        <v>0</v>
      </c>
      <c r="B31" s="49">
        <v>0</v>
      </c>
      <c r="D31" s="75" t="s">
        <v>127</v>
      </c>
      <c r="E31" s="178" t="s">
        <v>129</v>
      </c>
      <c r="F31" s="152"/>
      <c r="G31" s="152"/>
      <c r="H31" s="179"/>
      <c r="I31" s="76">
        <v>10</v>
      </c>
      <c r="J31" s="77">
        <v>190</v>
      </c>
      <c r="K31" s="53">
        <f>ROUND(oknQuantity_10*oknPrice_10,2)</f>
        <v>1900</v>
      </c>
      <c r="L31" s="52"/>
      <c r="M31" s="44"/>
      <c r="N31" s="155"/>
      <c r="O31" s="155"/>
      <c r="P31" s="155"/>
      <c r="Q31" s="155"/>
      <c r="R31" s="155"/>
      <c r="S31"/>
      <c r="T31"/>
      <c r="U31"/>
      <c r="V31"/>
      <c r="W31"/>
    </row>
    <row r="32" spans="1:27" s="38" customFormat="1" ht="18" customHeight="1" x14ac:dyDescent="0.2">
      <c r="A32" s="49">
        <v>0</v>
      </c>
      <c r="B32" s="49">
        <v>0</v>
      </c>
      <c r="D32" s="75" t="s">
        <v>128</v>
      </c>
      <c r="E32" s="178" t="s">
        <v>130</v>
      </c>
      <c r="F32" s="152"/>
      <c r="G32" s="152"/>
      <c r="H32" s="179"/>
      <c r="I32" s="76">
        <v>11</v>
      </c>
      <c r="J32" s="77">
        <v>200</v>
      </c>
      <c r="K32" s="53">
        <f>ROUND(oknQuantity_11*oknPrice_11,2)</f>
        <v>2200</v>
      </c>
      <c r="L32" s="52"/>
      <c r="M32" s="44"/>
      <c r="N32" s="155"/>
      <c r="O32" s="155"/>
      <c r="P32" s="155"/>
      <c r="Q32" s="155"/>
      <c r="R32" s="155"/>
      <c r="S32"/>
      <c r="T32"/>
      <c r="U32"/>
      <c r="V32"/>
      <c r="W32"/>
    </row>
    <row r="33" spans="1:27" s="38" customFormat="1" ht="18" customHeight="1" x14ac:dyDescent="0.2">
      <c r="A33" s="49">
        <v>0</v>
      </c>
      <c r="B33" s="49">
        <v>0</v>
      </c>
      <c r="D33" s="78"/>
      <c r="E33" s="180"/>
      <c r="F33" s="181"/>
      <c r="G33" s="181"/>
      <c r="H33" s="182"/>
      <c r="I33" s="79">
        <v>0</v>
      </c>
      <c r="J33" s="80">
        <v>0</v>
      </c>
      <c r="K33" s="81">
        <f>ROUND(oknQuantity_12*oknPrice_12,2)</f>
        <v>0</v>
      </c>
      <c r="L33" s="52"/>
      <c r="M33" s="44"/>
      <c r="N33" s="155"/>
      <c r="O33" s="155"/>
      <c r="P33" s="155"/>
      <c r="Q33" s="155"/>
      <c r="R33" s="155"/>
      <c r="S33"/>
      <c r="T33"/>
      <c r="U33"/>
      <c r="V33"/>
      <c r="W33"/>
    </row>
    <row r="34" spans="1:27" s="38" customFormat="1" ht="18" customHeight="1" x14ac:dyDescent="0.2">
      <c r="A34" s="40"/>
      <c r="B34" s="54">
        <f t="array" ref="B34">SUM(oknTaxable_1:oknTaxable_12*oknLineTotal_1:oknLineTotal_12)</f>
        <v>0</v>
      </c>
      <c r="D34" s="55"/>
      <c r="E34" s="55"/>
      <c r="F34" s="55"/>
      <c r="G34" s="55"/>
      <c r="H34" s="55"/>
      <c r="J34" s="39" t="s">
        <v>23</v>
      </c>
      <c r="K34" s="56">
        <f>SUM(oknLineTotal_1:oknLineTotal_12)</f>
        <v>11000</v>
      </c>
      <c r="L34" s="51"/>
      <c r="M34" s="44"/>
      <c r="N34" s="156" t="s">
        <v>96</v>
      </c>
      <c r="O34" s="156"/>
      <c r="P34" s="156"/>
      <c r="Q34" s="156"/>
      <c r="R34" s="156"/>
      <c r="S34"/>
      <c r="T34"/>
      <c r="U34"/>
      <c r="V34"/>
      <c r="W34"/>
    </row>
    <row r="35" spans="1:27" s="38" customFormat="1" ht="18" customHeight="1" x14ac:dyDescent="0.2">
      <c r="A35" s="40"/>
      <c r="B35" s="40"/>
      <c r="E35" s="45"/>
      <c r="F35" s="55"/>
      <c r="G35" s="55"/>
      <c r="H35" s="55"/>
      <c r="I35" s="103" t="s">
        <v>48</v>
      </c>
      <c r="J35" s="57">
        <v>0.08</v>
      </c>
      <c r="K35" s="56">
        <f>ROUND(IF(oknTaxType=0,0, oknTax1Rate*(oknSubTotal+IF(oknTaxTotalIncludingShippingCost=0,0,oknShippingCost))),2)</f>
        <v>880</v>
      </c>
      <c r="L35" s="51"/>
      <c r="M35" s="44"/>
      <c r="N35" s="151" t="s">
        <v>93</v>
      </c>
      <c r="O35" s="151"/>
      <c r="P35" s="151"/>
      <c r="Q35" s="151"/>
      <c r="R35" s="151"/>
      <c r="S35"/>
      <c r="T35"/>
      <c r="U35"/>
      <c r="V35"/>
      <c r="W35"/>
      <c r="Z35" s="27"/>
      <c r="AA35" s="27"/>
    </row>
    <row r="36" spans="1:27" s="38" customFormat="1" ht="18" hidden="1" customHeight="1" x14ac:dyDescent="0.2">
      <c r="A36" s="40"/>
      <c r="B36" s="40"/>
      <c r="E36" s="45"/>
      <c r="F36" s="45"/>
      <c r="G36" s="45"/>
      <c r="H36" s="45"/>
      <c r="I36" s="103" t="s">
        <v>48</v>
      </c>
      <c r="J36" s="57">
        <v>0.06</v>
      </c>
      <c r="K36" s="56">
        <f>ROUND(IF(oknTaxType&lt;&gt;2,0,oknTax2Rate*(oknSubTotal+IF(oknTaxTotalIncludingShippingCost=0,0,oknShippingCost)+IF(oknTax2IsAppliedToTax1=0,0,oknTax1))),2)</f>
        <v>0</v>
      </c>
      <c r="L36" s="58"/>
      <c r="M36" s="44"/>
      <c r="R36" s="27"/>
      <c r="S36"/>
      <c r="T36"/>
      <c r="U36"/>
      <c r="V36"/>
      <c r="W36"/>
      <c r="Z36" s="27"/>
      <c r="AA36" s="27"/>
    </row>
    <row r="37" spans="1:27" s="38" customFormat="1" ht="18" customHeight="1" x14ac:dyDescent="0.2">
      <c r="A37" s="40"/>
      <c r="B37" s="40"/>
      <c r="D37" s="59" t="s">
        <v>86</v>
      </c>
      <c r="E37" s="45"/>
      <c r="F37" s="45"/>
      <c r="G37" s="45"/>
      <c r="H37" s="45"/>
      <c r="J37" s="39" t="s">
        <v>2</v>
      </c>
      <c r="K37" s="60">
        <v>0</v>
      </c>
      <c r="L37" s="61"/>
      <c r="M37" s="44"/>
      <c r="S37"/>
      <c r="T37"/>
      <c r="U37"/>
      <c r="V37"/>
      <c r="W37"/>
      <c r="Z37" s="27"/>
      <c r="AA37" s="27"/>
    </row>
    <row r="38" spans="1:27" s="38" customFormat="1" ht="18" customHeight="1" x14ac:dyDescent="0.2">
      <c r="A38" s="40"/>
      <c r="B38" s="40"/>
      <c r="D38" s="168"/>
      <c r="E38" s="169"/>
      <c r="F38" s="169"/>
      <c r="G38" s="169"/>
      <c r="H38" s="170"/>
      <c r="J38" s="62" t="s">
        <v>3</v>
      </c>
      <c r="K38" s="56">
        <f>ROUND(oknSubTotal + oknShippingCost + IF(oknTaxType=0,0,IF(oknTaxType=1,oknTax1,oknTax1+oknTax2)),2)</f>
        <v>11880</v>
      </c>
      <c r="L38" s="51"/>
      <c r="M38" s="44"/>
      <c r="N38" s="27"/>
      <c r="O38" s="27"/>
      <c r="S38"/>
      <c r="T38"/>
      <c r="U38"/>
      <c r="V38"/>
      <c r="W38"/>
      <c r="Z38" s="27"/>
      <c r="AA38" s="27"/>
    </row>
    <row r="39" spans="1:27" s="38" customFormat="1" ht="18" customHeight="1" x14ac:dyDescent="0.2">
      <c r="A39" s="40"/>
      <c r="B39" s="63">
        <v>0</v>
      </c>
      <c r="D39" s="171"/>
      <c r="E39" s="153"/>
      <c r="F39" s="153"/>
      <c r="G39" s="153"/>
      <c r="H39" s="172"/>
      <c r="J39" s="62" t="s">
        <v>24</v>
      </c>
      <c r="K39" s="56">
        <f>oknPayments</f>
        <v>0</v>
      </c>
      <c r="M39" s="44"/>
      <c r="N39" s="27"/>
      <c r="O39" s="27"/>
      <c r="S39"/>
      <c r="T39"/>
      <c r="U39"/>
      <c r="V39"/>
      <c r="W39"/>
      <c r="Z39" s="27"/>
      <c r="AA39" s="27"/>
    </row>
    <row r="40" spans="1:27" s="38" customFormat="1" ht="18" customHeight="1" x14ac:dyDescent="0.2">
      <c r="A40" s="40"/>
      <c r="B40" s="40"/>
      <c r="D40" s="173"/>
      <c r="E40" s="174"/>
      <c r="F40" s="174"/>
      <c r="G40" s="174"/>
      <c r="H40" s="175"/>
      <c r="J40" s="62" t="s">
        <v>25</v>
      </c>
      <c r="K40" s="56">
        <f>ROUND(oknTotal-oknPayments,2)</f>
        <v>11880</v>
      </c>
      <c r="M40" s="44"/>
      <c r="N40" s="27"/>
      <c r="O40" s="27"/>
      <c r="S40"/>
      <c r="T40"/>
      <c r="U40"/>
      <c r="V40"/>
      <c r="W40"/>
      <c r="Z40" s="27"/>
      <c r="AA40" s="27"/>
    </row>
    <row r="41" spans="1:27" ht="18.75" hidden="1" customHeight="1" x14ac:dyDescent="0.2">
      <c r="D41" s="28" t="s">
        <v>85</v>
      </c>
      <c r="S41"/>
      <c r="T41"/>
      <c r="U41"/>
      <c r="V41"/>
      <c r="W41"/>
    </row>
    <row r="42" spans="1:27" ht="18.75" hidden="1" customHeight="1" x14ac:dyDescent="0.2">
      <c r="D42" s="176" t="s">
        <v>82</v>
      </c>
      <c r="E42" s="177"/>
      <c r="F42" s="101" t="s">
        <v>3</v>
      </c>
      <c r="G42" s="101" t="s">
        <v>89</v>
      </c>
      <c r="H42" s="101" t="s">
        <v>84</v>
      </c>
      <c r="I42" s="166"/>
      <c r="J42" s="167"/>
      <c r="K42" s="102" t="s">
        <v>83</v>
      </c>
      <c r="S42"/>
      <c r="T42"/>
      <c r="U42"/>
      <c r="V42"/>
      <c r="W42"/>
    </row>
    <row r="43" spans="1:27" ht="18.75" hidden="1" customHeight="1" x14ac:dyDescent="0.2">
      <c r="D43" s="64"/>
      <c r="E43" s="64"/>
      <c r="F43" s="49"/>
      <c r="G43" s="49"/>
      <c r="H43" s="49"/>
      <c r="I43" s="49"/>
      <c r="J43" s="49"/>
      <c r="K43" s="49"/>
      <c r="S43"/>
      <c r="T43"/>
      <c r="U43"/>
      <c r="V43"/>
      <c r="W43"/>
    </row>
    <row r="44" spans="1:27" ht="18.75" hidden="1" customHeight="1" x14ac:dyDescent="0.2">
      <c r="D44" s="64"/>
      <c r="E44" s="64"/>
      <c r="F44" s="49"/>
      <c r="G44" s="49"/>
      <c r="H44" s="49"/>
      <c r="I44" s="49"/>
      <c r="J44" s="49"/>
      <c r="K44" s="49"/>
      <c r="S44"/>
      <c r="T44"/>
      <c r="U44"/>
      <c r="V44"/>
      <c r="W44"/>
    </row>
    <row r="45" spans="1:27" ht="9" customHeight="1" x14ac:dyDescent="0.2">
      <c r="D45" s="64"/>
      <c r="E45" s="64"/>
      <c r="F45" s="49"/>
      <c r="G45" s="49"/>
      <c r="H45" s="49"/>
      <c r="I45" s="49"/>
      <c r="J45" s="49"/>
      <c r="K45" s="49"/>
      <c r="S45"/>
      <c r="T45"/>
      <c r="U45"/>
      <c r="V45"/>
      <c r="W45"/>
    </row>
    <row r="46" spans="1:27" ht="22.5" customHeight="1" x14ac:dyDescent="0.2">
      <c r="D46" s="164" t="s">
        <v>77</v>
      </c>
      <c r="E46" s="165"/>
      <c r="F46" s="165"/>
      <c r="G46" s="165"/>
      <c r="H46" s="165"/>
      <c r="I46" s="165"/>
      <c r="J46" s="165"/>
      <c r="K46" s="165"/>
      <c r="S46"/>
      <c r="T46"/>
      <c r="U46"/>
      <c r="V46"/>
      <c r="W46"/>
    </row>
    <row r="47" spans="1:27" x14ac:dyDescent="0.2">
      <c r="S47"/>
      <c r="T47"/>
      <c r="U47"/>
      <c r="V47"/>
      <c r="W47"/>
    </row>
    <row r="48" spans="1:27" ht="15" x14ac:dyDescent="0.2">
      <c r="D48" s="65"/>
      <c r="E48" s="65"/>
      <c r="F48" s="65"/>
      <c r="G48" s="65"/>
      <c r="H48" s="65"/>
      <c r="S48"/>
      <c r="T48"/>
      <c r="U48"/>
      <c r="V48"/>
      <c r="W48"/>
    </row>
    <row r="49" spans="19:23" x14ac:dyDescent="0.2">
      <c r="S49"/>
      <c r="T49"/>
      <c r="U49"/>
      <c r="V49"/>
      <c r="W49"/>
    </row>
    <row r="50" spans="19:23" x14ac:dyDescent="0.2">
      <c r="S50"/>
      <c r="T50"/>
      <c r="U50"/>
      <c r="V50"/>
      <c r="W50"/>
    </row>
    <row r="51" spans="19:23" x14ac:dyDescent="0.2">
      <c r="S51"/>
      <c r="T51"/>
      <c r="U51"/>
      <c r="V51"/>
      <c r="W51"/>
    </row>
    <row r="52" spans="19:23" x14ac:dyDescent="0.2">
      <c r="S52"/>
      <c r="T52"/>
      <c r="U52"/>
      <c r="V52"/>
      <c r="W52"/>
    </row>
    <row r="53" spans="19:23" x14ac:dyDescent="0.2">
      <c r="S53"/>
      <c r="T53"/>
      <c r="U53"/>
      <c r="V53"/>
      <c r="W53"/>
    </row>
    <row r="54" spans="19:23" x14ac:dyDescent="0.2">
      <c r="S54"/>
      <c r="T54"/>
      <c r="U54"/>
      <c r="V54"/>
      <c r="W54"/>
    </row>
    <row r="55" spans="19:23" x14ac:dyDescent="0.2">
      <c r="S55"/>
      <c r="T55"/>
      <c r="U55"/>
      <c r="V55"/>
      <c r="W55"/>
    </row>
    <row r="56" spans="19:23" x14ac:dyDescent="0.2">
      <c r="S56"/>
      <c r="T56"/>
      <c r="U56"/>
      <c r="V56"/>
      <c r="W56"/>
    </row>
    <row r="57" spans="19:23" x14ac:dyDescent="0.2">
      <c r="S57"/>
      <c r="T57"/>
      <c r="U57"/>
      <c r="V57"/>
      <c r="W57"/>
    </row>
    <row r="58" spans="19:23" x14ac:dyDescent="0.2">
      <c r="S58"/>
      <c r="T58"/>
      <c r="U58"/>
      <c r="V58"/>
      <c r="W58"/>
    </row>
    <row r="59" spans="19:23" x14ac:dyDescent="0.2">
      <c r="S59"/>
      <c r="T59"/>
      <c r="U59"/>
      <c r="V59"/>
      <c r="W59"/>
    </row>
    <row r="60" spans="19:23" x14ac:dyDescent="0.2">
      <c r="S60"/>
      <c r="T60"/>
      <c r="U60"/>
      <c r="V60"/>
      <c r="W60"/>
    </row>
    <row r="61" spans="19:23" x14ac:dyDescent="0.2">
      <c r="S61"/>
      <c r="T61"/>
      <c r="U61"/>
      <c r="V61"/>
      <c r="W61"/>
    </row>
    <row r="62" spans="19:23" x14ac:dyDescent="0.2">
      <c r="S62"/>
      <c r="T62"/>
      <c r="U62"/>
      <c r="V62"/>
      <c r="W62"/>
    </row>
    <row r="63" spans="19:23" x14ac:dyDescent="0.2">
      <c r="S63"/>
      <c r="T63"/>
      <c r="U63"/>
      <c r="V63"/>
      <c r="W63"/>
    </row>
    <row r="64" spans="19:23" x14ac:dyDescent="0.2">
      <c r="S64"/>
      <c r="T64"/>
      <c r="U64"/>
      <c r="V64"/>
      <c r="W64"/>
    </row>
    <row r="65" spans="19:23" x14ac:dyDescent="0.2">
      <c r="S65"/>
      <c r="T65"/>
      <c r="U65"/>
      <c r="V65"/>
      <c r="W65"/>
    </row>
    <row r="66" spans="19:23" x14ac:dyDescent="0.2">
      <c r="S66"/>
      <c r="T66"/>
      <c r="U66"/>
      <c r="V66"/>
      <c r="W66"/>
    </row>
    <row r="67" spans="19:23" x14ac:dyDescent="0.2">
      <c r="S67"/>
      <c r="T67"/>
      <c r="U67"/>
      <c r="V67"/>
      <c r="W67"/>
    </row>
    <row r="68" spans="19:23" x14ac:dyDescent="0.2">
      <c r="S68"/>
      <c r="T68"/>
      <c r="U68"/>
      <c r="V68"/>
      <c r="W68"/>
    </row>
    <row r="69" spans="19:23" x14ac:dyDescent="0.2">
      <c r="S69"/>
      <c r="T69"/>
      <c r="U69"/>
      <c r="V69"/>
      <c r="W69"/>
    </row>
    <row r="70" spans="19:23" x14ac:dyDescent="0.2">
      <c r="S70"/>
      <c r="T70"/>
      <c r="U70"/>
      <c r="V70"/>
      <c r="W70"/>
    </row>
    <row r="71" spans="19:23" x14ac:dyDescent="0.2">
      <c r="S71"/>
      <c r="T71"/>
      <c r="U71"/>
      <c r="V71"/>
      <c r="W71"/>
    </row>
    <row r="72" spans="19:23" x14ac:dyDescent="0.2">
      <c r="S72"/>
      <c r="T72"/>
      <c r="U72"/>
      <c r="V72"/>
      <c r="W72"/>
    </row>
    <row r="901" spans="1:1" hidden="1" x14ac:dyDescent="0.2">
      <c r="A901" s="99" t="s">
        <v>140</v>
      </c>
    </row>
    <row r="944" spans="1:1" hidden="1" x14ac:dyDescent="0.2">
      <c r="A944" s="99" t="s">
        <v>143</v>
      </c>
    </row>
    <row r="975" spans="1:1" hidden="1" x14ac:dyDescent="0.2">
      <c r="A975" s="99" t="s">
        <v>143</v>
      </c>
    </row>
    <row r="977" spans="1:1" hidden="1" x14ac:dyDescent="0.2">
      <c r="A977" s="99" t="s">
        <v>143</v>
      </c>
    </row>
  </sheetData>
  <sheetProtection sheet="1" objects="1" scenarios="1" selectLockedCells="1"/>
  <dataConsolidate/>
  <mergeCells count="44">
    <mergeCell ref="E31:H31"/>
    <mergeCell ref="E22:H22"/>
    <mergeCell ref="F12:H12"/>
    <mergeCell ref="F15:H15"/>
    <mergeCell ref="F14:H14"/>
    <mergeCell ref="F16:H16"/>
    <mergeCell ref="D46:K46"/>
    <mergeCell ref="I42:J42"/>
    <mergeCell ref="D38:H40"/>
    <mergeCell ref="D42:E42"/>
    <mergeCell ref="D19:E19"/>
    <mergeCell ref="E24:H24"/>
    <mergeCell ref="E25:H25"/>
    <mergeCell ref="E26:H26"/>
    <mergeCell ref="E32:H32"/>
    <mergeCell ref="E33:H33"/>
    <mergeCell ref="E27:H27"/>
    <mergeCell ref="E28:H28"/>
    <mergeCell ref="E29:H29"/>
    <mergeCell ref="E23:H23"/>
    <mergeCell ref="E21:H21"/>
    <mergeCell ref="E30:H30"/>
    <mergeCell ref="X13:Z13"/>
    <mergeCell ref="C1:L1"/>
    <mergeCell ref="D18:E18"/>
    <mergeCell ref="X20:Z20"/>
    <mergeCell ref="F18:G18"/>
    <mergeCell ref="F19:G19"/>
    <mergeCell ref="S1:T1"/>
    <mergeCell ref="U1:V1"/>
    <mergeCell ref="N1:O1"/>
    <mergeCell ref="P1:R1"/>
    <mergeCell ref="F13:H13"/>
    <mergeCell ref="F10:H10"/>
    <mergeCell ref="F11:H11"/>
    <mergeCell ref="N35:R35"/>
    <mergeCell ref="J10:K10"/>
    <mergeCell ref="J11:K11"/>
    <mergeCell ref="J12:K12"/>
    <mergeCell ref="J15:K15"/>
    <mergeCell ref="J14:K14"/>
    <mergeCell ref="J13:K13"/>
    <mergeCell ref="N29:R33"/>
    <mergeCell ref="N34:R34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B39 K37 J35:J36 I22:J33" xr:uid="{00000000-0002-0000-0000-000000000000}">
      <formula1>999999999.99</formula1>
    </dataValidation>
    <dataValidation type="textLength" allowBlank="1" showInputMessage="1" showErrorMessage="1" sqref="E35 D38:H40 E36:H37" xr:uid="{00000000-0002-0000-0000-000001000000}">
      <formula1>1</formula1>
      <formula2>255</formula2>
    </dataValidation>
    <dataValidation type="date" allowBlank="1" showErrorMessage="1" errorTitle="Invalid Input" error="Please enter a valid date." sqref="K4 H19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0:K10 F10:H10 J12:K13 F12:H13" xr:uid="{00000000-0002-0000-0000-000003000000}">
      <formula1>0</formula1>
      <formula2>60</formula2>
    </dataValidation>
    <dataValidation type="textLength" allowBlank="1" showInputMessage="1" showErrorMessage="1" sqref="K5 D22:D33 D19:E19 K19 J14:K15 F17:H17 F14:H16 K6" xr:uid="{00000000-0002-0000-0000-000004000000}">
      <formula1>1</formula1>
      <formula2>30</formula2>
    </dataValidation>
    <dataValidation type="textLength" allowBlank="1" showInputMessage="1" showErrorMessage="1" sqref="F19:G19 I19:J19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1:K11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1:H11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E22:E33 G24:H33" xr:uid="{00000000-0002-0000-0000-000008000000}">
      <formula1>100</formula1>
    </dataValidation>
  </dataValidations>
  <hyperlinks>
    <hyperlink ref="N35" r:id="rId1" display="http://www.uniformsoft.com" xr:uid="{00000000-0004-0000-0000-000000000000}"/>
    <hyperlink ref="N34" r:id="rId2" display="http://www.InvoicingTemplates.com" xr:uid="{00000000-0004-0000-0000-000001000000}"/>
    <hyperlink ref="A901" r:id="rId3" tooltip="Fillable Billing Template for Furniture and Appliances" display="http://www.invoicingtemplate.com/editable-bill-sample-for-furniture-and-appliances.html" xr:uid="{00000000-0004-0000-0000-000003000000}"/>
    <hyperlink ref="AKT1" r:id="rId4" tooltip="Editable Bill Sample for Furniture and Appliances" display="http://www.invoicingtemplate.com/editable-bill-sample-for-furniture-and-appliances.html" xr:uid="{00000000-0004-0000-0000-000004000000}"/>
    <hyperlink ref="A977" r:id="rId5" tooltip="Fillable Billing Template for Furniture and Appliances" display="http://www.invoicingtemplate.com/editable-bill-sample-for-furniture-and-appliances.html" xr:uid="{00000000-0004-0000-0000-000005000000}"/>
    <hyperlink ref="AJM1" r:id="rId6" tooltip="Editable Bill Sample for Furniture and Appliances" display="http://www.invoicingtemplate.com/editable-bill-sample-for-furniture-and-appliances.html" xr:uid="{00000000-0004-0000-0000-000006000000}"/>
    <hyperlink ref="A944" r:id="rId7" tooltip="Fillable Billing Template for Furniture and Appliances" display="http://www.invoicingtemplate.com/editable-bill-sample-for-furniture-and-appliances.html" xr:uid="{00000000-0004-0000-0000-000007000000}"/>
    <hyperlink ref="ALI1" r:id="rId8" tooltip="Editable Bill Sample for Furniture and Appliances" display="http://www.invoicingtemplate.com/editable-bill-sample-for-furniture-and-appliances.html" xr:uid="{00000000-0004-0000-0000-000008000000}"/>
    <hyperlink ref="A975" r:id="rId9" tooltip="Fillable Billing Template for Furniture and Appliances" display="http://www.invoicingtemplate.com/editable-bill-sample-for-furniture-and-appliances.html" xr:uid="{00000000-0004-0000-0000-000009000000}"/>
    <hyperlink ref="AKY1" r:id="rId10" tooltip="Editable Bill Sample for Furniture and Appliances" display="http://www.invoicingtemplate.com/editable-bill-sample-for-furniture-and-appliances.html" xr:uid="{00000000-0004-0000-0000-00000A000000}"/>
  </hyperlinks>
  <printOptions horizontalCentered="1" verticalCentered="1"/>
  <pageMargins left="0.25" right="0.25" top="0.75" bottom="0.75" header="0.3" footer="0.3"/>
  <pageSetup paperSize="9" orientation="portrait" horizontalDpi="300" verticalDpi="300" r:id="rId11"/>
  <headerFooter alignWithMargins="0">
    <oddHeader>&amp;C&amp;G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7" customWidth="1"/>
    <col min="2" max="2" width="76" style="97" customWidth="1"/>
    <col min="3" max="256" width="9.140625" style="90"/>
    <col min="257" max="257" width="3" style="90" customWidth="1"/>
    <col min="258" max="258" width="76" style="90" customWidth="1"/>
    <col min="259" max="512" width="9.140625" style="90"/>
    <col min="513" max="513" width="3" style="90" customWidth="1"/>
    <col min="514" max="514" width="76" style="90" customWidth="1"/>
    <col min="515" max="768" width="9.140625" style="90"/>
    <col min="769" max="769" width="3" style="90" customWidth="1"/>
    <col min="770" max="770" width="76" style="90" customWidth="1"/>
    <col min="771" max="1024" width="9.140625" style="90"/>
    <col min="1025" max="1025" width="3" style="90" customWidth="1"/>
    <col min="1026" max="1026" width="76" style="90" customWidth="1"/>
    <col min="1027" max="1280" width="9.140625" style="90"/>
    <col min="1281" max="1281" width="3" style="90" customWidth="1"/>
    <col min="1282" max="1282" width="76" style="90" customWidth="1"/>
    <col min="1283" max="1536" width="9.140625" style="90"/>
    <col min="1537" max="1537" width="3" style="90" customWidth="1"/>
    <col min="1538" max="1538" width="76" style="90" customWidth="1"/>
    <col min="1539" max="1792" width="9.140625" style="90"/>
    <col min="1793" max="1793" width="3" style="90" customWidth="1"/>
    <col min="1794" max="1794" width="76" style="90" customWidth="1"/>
    <col min="1795" max="2048" width="9.140625" style="90"/>
    <col min="2049" max="2049" width="3" style="90" customWidth="1"/>
    <col min="2050" max="2050" width="76" style="90" customWidth="1"/>
    <col min="2051" max="2304" width="9.140625" style="90"/>
    <col min="2305" max="2305" width="3" style="90" customWidth="1"/>
    <col min="2306" max="2306" width="76" style="90" customWidth="1"/>
    <col min="2307" max="2560" width="9.140625" style="90"/>
    <col min="2561" max="2561" width="3" style="90" customWidth="1"/>
    <col min="2562" max="2562" width="76" style="90" customWidth="1"/>
    <col min="2563" max="2816" width="9.140625" style="90"/>
    <col min="2817" max="2817" width="3" style="90" customWidth="1"/>
    <col min="2818" max="2818" width="76" style="90" customWidth="1"/>
    <col min="2819" max="3072" width="9.140625" style="90"/>
    <col min="3073" max="3073" width="3" style="90" customWidth="1"/>
    <col min="3074" max="3074" width="76" style="90" customWidth="1"/>
    <col min="3075" max="3328" width="9.140625" style="90"/>
    <col min="3329" max="3329" width="3" style="90" customWidth="1"/>
    <col min="3330" max="3330" width="76" style="90" customWidth="1"/>
    <col min="3331" max="3584" width="9.140625" style="90"/>
    <col min="3585" max="3585" width="3" style="90" customWidth="1"/>
    <col min="3586" max="3586" width="76" style="90" customWidth="1"/>
    <col min="3587" max="3840" width="9.140625" style="90"/>
    <col min="3841" max="3841" width="3" style="90" customWidth="1"/>
    <col min="3842" max="3842" width="76" style="90" customWidth="1"/>
    <col min="3843" max="4096" width="9.140625" style="90"/>
    <col min="4097" max="4097" width="3" style="90" customWidth="1"/>
    <col min="4098" max="4098" width="76" style="90" customWidth="1"/>
    <col min="4099" max="4352" width="9.140625" style="90"/>
    <col min="4353" max="4353" width="3" style="90" customWidth="1"/>
    <col min="4354" max="4354" width="76" style="90" customWidth="1"/>
    <col min="4355" max="4608" width="9.140625" style="90"/>
    <col min="4609" max="4609" width="3" style="90" customWidth="1"/>
    <col min="4610" max="4610" width="76" style="90" customWidth="1"/>
    <col min="4611" max="4864" width="9.140625" style="90"/>
    <col min="4865" max="4865" width="3" style="90" customWidth="1"/>
    <col min="4866" max="4866" width="76" style="90" customWidth="1"/>
    <col min="4867" max="5120" width="9.140625" style="90"/>
    <col min="5121" max="5121" width="3" style="90" customWidth="1"/>
    <col min="5122" max="5122" width="76" style="90" customWidth="1"/>
    <col min="5123" max="5376" width="9.140625" style="90"/>
    <col min="5377" max="5377" width="3" style="90" customWidth="1"/>
    <col min="5378" max="5378" width="76" style="90" customWidth="1"/>
    <col min="5379" max="5632" width="9.140625" style="90"/>
    <col min="5633" max="5633" width="3" style="90" customWidth="1"/>
    <col min="5634" max="5634" width="76" style="90" customWidth="1"/>
    <col min="5635" max="5888" width="9.140625" style="90"/>
    <col min="5889" max="5889" width="3" style="90" customWidth="1"/>
    <col min="5890" max="5890" width="76" style="90" customWidth="1"/>
    <col min="5891" max="6144" width="9.140625" style="90"/>
    <col min="6145" max="6145" width="3" style="90" customWidth="1"/>
    <col min="6146" max="6146" width="76" style="90" customWidth="1"/>
    <col min="6147" max="6400" width="9.140625" style="90"/>
    <col min="6401" max="6401" width="3" style="90" customWidth="1"/>
    <col min="6402" max="6402" width="76" style="90" customWidth="1"/>
    <col min="6403" max="6656" width="9.140625" style="90"/>
    <col min="6657" max="6657" width="3" style="90" customWidth="1"/>
    <col min="6658" max="6658" width="76" style="90" customWidth="1"/>
    <col min="6659" max="6912" width="9.140625" style="90"/>
    <col min="6913" max="6913" width="3" style="90" customWidth="1"/>
    <col min="6914" max="6914" width="76" style="90" customWidth="1"/>
    <col min="6915" max="7168" width="9.140625" style="90"/>
    <col min="7169" max="7169" width="3" style="90" customWidth="1"/>
    <col min="7170" max="7170" width="76" style="90" customWidth="1"/>
    <col min="7171" max="7424" width="9.140625" style="90"/>
    <col min="7425" max="7425" width="3" style="90" customWidth="1"/>
    <col min="7426" max="7426" width="76" style="90" customWidth="1"/>
    <col min="7427" max="7680" width="9.140625" style="90"/>
    <col min="7681" max="7681" width="3" style="90" customWidth="1"/>
    <col min="7682" max="7682" width="76" style="90" customWidth="1"/>
    <col min="7683" max="7936" width="9.140625" style="90"/>
    <col min="7937" max="7937" width="3" style="90" customWidth="1"/>
    <col min="7938" max="7938" width="76" style="90" customWidth="1"/>
    <col min="7939" max="8192" width="9.140625" style="90"/>
    <col min="8193" max="8193" width="3" style="90" customWidth="1"/>
    <col min="8194" max="8194" width="76" style="90" customWidth="1"/>
    <col min="8195" max="8448" width="9.140625" style="90"/>
    <col min="8449" max="8449" width="3" style="90" customWidth="1"/>
    <col min="8450" max="8450" width="76" style="90" customWidth="1"/>
    <col min="8451" max="8704" width="9.140625" style="90"/>
    <col min="8705" max="8705" width="3" style="90" customWidth="1"/>
    <col min="8706" max="8706" width="76" style="90" customWidth="1"/>
    <col min="8707" max="8960" width="9.140625" style="90"/>
    <col min="8961" max="8961" width="3" style="90" customWidth="1"/>
    <col min="8962" max="8962" width="76" style="90" customWidth="1"/>
    <col min="8963" max="9216" width="9.140625" style="90"/>
    <col min="9217" max="9217" width="3" style="90" customWidth="1"/>
    <col min="9218" max="9218" width="76" style="90" customWidth="1"/>
    <col min="9219" max="9472" width="9.140625" style="90"/>
    <col min="9473" max="9473" width="3" style="90" customWidth="1"/>
    <col min="9474" max="9474" width="76" style="90" customWidth="1"/>
    <col min="9475" max="9728" width="9.140625" style="90"/>
    <col min="9729" max="9729" width="3" style="90" customWidth="1"/>
    <col min="9730" max="9730" width="76" style="90" customWidth="1"/>
    <col min="9731" max="9984" width="9.140625" style="90"/>
    <col min="9985" max="9985" width="3" style="90" customWidth="1"/>
    <col min="9986" max="9986" width="76" style="90" customWidth="1"/>
    <col min="9987" max="10240" width="9.140625" style="90"/>
    <col min="10241" max="10241" width="3" style="90" customWidth="1"/>
    <col min="10242" max="10242" width="76" style="90" customWidth="1"/>
    <col min="10243" max="10496" width="9.140625" style="90"/>
    <col min="10497" max="10497" width="3" style="90" customWidth="1"/>
    <col min="10498" max="10498" width="76" style="90" customWidth="1"/>
    <col min="10499" max="10752" width="9.140625" style="90"/>
    <col min="10753" max="10753" width="3" style="90" customWidth="1"/>
    <col min="10754" max="10754" width="76" style="90" customWidth="1"/>
    <col min="10755" max="11008" width="9.140625" style="90"/>
    <col min="11009" max="11009" width="3" style="90" customWidth="1"/>
    <col min="11010" max="11010" width="76" style="90" customWidth="1"/>
    <col min="11011" max="11264" width="9.140625" style="90"/>
    <col min="11265" max="11265" width="3" style="90" customWidth="1"/>
    <col min="11266" max="11266" width="76" style="90" customWidth="1"/>
    <col min="11267" max="11520" width="9.140625" style="90"/>
    <col min="11521" max="11521" width="3" style="90" customWidth="1"/>
    <col min="11522" max="11522" width="76" style="90" customWidth="1"/>
    <col min="11523" max="11776" width="9.140625" style="90"/>
    <col min="11777" max="11777" width="3" style="90" customWidth="1"/>
    <col min="11778" max="11778" width="76" style="90" customWidth="1"/>
    <col min="11779" max="12032" width="9.140625" style="90"/>
    <col min="12033" max="12033" width="3" style="90" customWidth="1"/>
    <col min="12034" max="12034" width="76" style="90" customWidth="1"/>
    <col min="12035" max="12288" width="9.140625" style="90"/>
    <col min="12289" max="12289" width="3" style="90" customWidth="1"/>
    <col min="12290" max="12290" width="76" style="90" customWidth="1"/>
    <col min="12291" max="12544" width="9.140625" style="90"/>
    <col min="12545" max="12545" width="3" style="90" customWidth="1"/>
    <col min="12546" max="12546" width="76" style="90" customWidth="1"/>
    <col min="12547" max="12800" width="9.140625" style="90"/>
    <col min="12801" max="12801" width="3" style="90" customWidth="1"/>
    <col min="12802" max="12802" width="76" style="90" customWidth="1"/>
    <col min="12803" max="13056" width="9.140625" style="90"/>
    <col min="13057" max="13057" width="3" style="90" customWidth="1"/>
    <col min="13058" max="13058" width="76" style="90" customWidth="1"/>
    <col min="13059" max="13312" width="9.140625" style="90"/>
    <col min="13313" max="13313" width="3" style="90" customWidth="1"/>
    <col min="13314" max="13314" width="76" style="90" customWidth="1"/>
    <col min="13315" max="13568" width="9.140625" style="90"/>
    <col min="13569" max="13569" width="3" style="90" customWidth="1"/>
    <col min="13570" max="13570" width="76" style="90" customWidth="1"/>
    <col min="13571" max="13824" width="9.140625" style="90"/>
    <col min="13825" max="13825" width="3" style="90" customWidth="1"/>
    <col min="13826" max="13826" width="76" style="90" customWidth="1"/>
    <col min="13827" max="14080" width="9.140625" style="90"/>
    <col min="14081" max="14081" width="3" style="90" customWidth="1"/>
    <col min="14082" max="14082" width="76" style="90" customWidth="1"/>
    <col min="14083" max="14336" width="9.140625" style="90"/>
    <col min="14337" max="14337" width="3" style="90" customWidth="1"/>
    <col min="14338" max="14338" width="76" style="90" customWidth="1"/>
    <col min="14339" max="14592" width="9.140625" style="90"/>
    <col min="14593" max="14593" width="3" style="90" customWidth="1"/>
    <col min="14594" max="14594" width="76" style="90" customWidth="1"/>
    <col min="14595" max="14848" width="9.140625" style="90"/>
    <col min="14849" max="14849" width="3" style="90" customWidth="1"/>
    <col min="14850" max="14850" width="76" style="90" customWidth="1"/>
    <col min="14851" max="15104" width="9.140625" style="90"/>
    <col min="15105" max="15105" width="3" style="90" customWidth="1"/>
    <col min="15106" max="15106" width="76" style="90" customWidth="1"/>
    <col min="15107" max="15360" width="9.140625" style="90"/>
    <col min="15361" max="15361" width="3" style="90" customWidth="1"/>
    <col min="15362" max="15362" width="76" style="90" customWidth="1"/>
    <col min="15363" max="15616" width="9.140625" style="90"/>
    <col min="15617" max="15617" width="3" style="90" customWidth="1"/>
    <col min="15618" max="15618" width="76" style="90" customWidth="1"/>
    <col min="15619" max="15872" width="9.140625" style="90"/>
    <col min="15873" max="15873" width="3" style="90" customWidth="1"/>
    <col min="15874" max="15874" width="76" style="90" customWidth="1"/>
    <col min="15875" max="16128" width="9.140625" style="90"/>
    <col min="16129" max="16129" width="3" style="90" customWidth="1"/>
    <col min="16130" max="16130" width="76" style="90" customWidth="1"/>
    <col min="16131" max="16384" width="9.140625" style="90"/>
  </cols>
  <sheetData>
    <row r="1" spans="1:3" ht="32.1" customHeight="1" x14ac:dyDescent="0.3">
      <c r="A1" s="87"/>
      <c r="B1" s="88" t="s">
        <v>139</v>
      </c>
      <c r="C1" s="89"/>
    </row>
    <row r="2" spans="1:3" ht="16.5" x14ac:dyDescent="0.3">
      <c r="A2" s="87"/>
      <c r="B2" s="91"/>
      <c r="C2" s="89"/>
    </row>
    <row r="3" spans="1:3" ht="16.5" x14ac:dyDescent="0.3">
      <c r="A3" s="87"/>
      <c r="B3" s="92" t="s">
        <v>131</v>
      </c>
      <c r="C3" s="89"/>
    </row>
    <row r="4" spans="1:3" x14ac:dyDescent="0.3">
      <c r="A4" s="87"/>
      <c r="B4" s="98" t="s">
        <v>132</v>
      </c>
      <c r="C4" s="89"/>
    </row>
    <row r="5" spans="1:3" ht="16.5" x14ac:dyDescent="0.3">
      <c r="A5" s="87"/>
      <c r="B5" s="93"/>
      <c r="C5" s="89"/>
    </row>
    <row r="6" spans="1:3" ht="16.5" x14ac:dyDescent="0.3">
      <c r="A6" s="87"/>
      <c r="B6" s="94" t="s">
        <v>142</v>
      </c>
      <c r="C6" s="89"/>
    </row>
    <row r="7" spans="1:3" ht="16.5" x14ac:dyDescent="0.3">
      <c r="A7" s="87"/>
      <c r="B7" s="93"/>
      <c r="C7" s="89"/>
    </row>
    <row r="8" spans="1:3" ht="46.5" x14ac:dyDescent="0.3">
      <c r="A8" s="87"/>
      <c r="B8" s="93" t="s">
        <v>133</v>
      </c>
      <c r="C8" s="89"/>
    </row>
    <row r="9" spans="1:3" ht="16.5" x14ac:dyDescent="0.3">
      <c r="A9" s="87"/>
      <c r="B9" s="93"/>
      <c r="C9" s="89"/>
    </row>
    <row r="10" spans="1:3" ht="31.5" x14ac:dyDescent="0.3">
      <c r="A10" s="87"/>
      <c r="B10" s="93" t="s">
        <v>134</v>
      </c>
      <c r="C10" s="89"/>
    </row>
    <row r="11" spans="1:3" ht="16.5" x14ac:dyDescent="0.3">
      <c r="A11" s="87"/>
      <c r="B11" s="93"/>
      <c r="C11" s="89"/>
    </row>
    <row r="12" spans="1:3" ht="31.5" x14ac:dyDescent="0.3">
      <c r="A12" s="87"/>
      <c r="B12" s="93" t="s">
        <v>135</v>
      </c>
      <c r="C12" s="89"/>
    </row>
    <row r="13" spans="1:3" ht="16.5" x14ac:dyDescent="0.3">
      <c r="A13" s="87"/>
      <c r="B13" s="93"/>
      <c r="C13" s="89"/>
    </row>
    <row r="14" spans="1:3" x14ac:dyDescent="0.3">
      <c r="A14" s="87"/>
      <c r="B14" s="95" t="s">
        <v>136</v>
      </c>
      <c r="C14" s="89"/>
    </row>
    <row r="15" spans="1:3" ht="17.25" x14ac:dyDescent="0.35">
      <c r="A15" s="87"/>
      <c r="B15" s="104" t="s">
        <v>137</v>
      </c>
      <c r="C15" s="89"/>
    </row>
    <row r="16" spans="1:3" ht="16.5" x14ac:dyDescent="0.3">
      <c r="A16" s="87"/>
      <c r="B16" s="96"/>
      <c r="C16" s="89"/>
    </row>
    <row r="17" spans="1:3" ht="32.25" x14ac:dyDescent="0.3">
      <c r="A17" s="87"/>
      <c r="B17" s="93" t="s">
        <v>138</v>
      </c>
      <c r="C17" s="89"/>
    </row>
    <row r="18" spans="1:3" x14ac:dyDescent="0.3">
      <c r="A18" s="87"/>
      <c r="B18" s="87"/>
      <c r="C18" s="89"/>
    </row>
    <row r="19" spans="1:3" x14ac:dyDescent="0.3">
      <c r="A19" s="87"/>
      <c r="B19" s="87"/>
      <c r="C19" s="89"/>
    </row>
    <row r="20" spans="1:3" x14ac:dyDescent="0.3">
      <c r="A20" s="87"/>
      <c r="B20" s="87"/>
      <c r="C20" s="89"/>
    </row>
    <row r="21" spans="1:3" x14ac:dyDescent="0.3">
      <c r="A21" s="87"/>
      <c r="B21" s="87"/>
      <c r="C21" s="89"/>
    </row>
    <row r="22" spans="1:3" x14ac:dyDescent="0.3">
      <c r="A22" s="87"/>
      <c r="B22" s="87"/>
      <c r="C22" s="89"/>
    </row>
    <row r="23" spans="1:3" x14ac:dyDescent="0.3">
      <c r="A23" s="87"/>
      <c r="B23" s="87"/>
      <c r="C23" s="89"/>
    </row>
    <row r="24" spans="1:3" x14ac:dyDescent="0.3">
      <c r="A24" s="87"/>
      <c r="B24" s="87"/>
      <c r="C24" s="89"/>
    </row>
    <row r="25" spans="1:3" x14ac:dyDescent="0.3">
      <c r="A25" s="87"/>
      <c r="B25" s="87"/>
      <c r="C25" s="89"/>
    </row>
    <row r="26" spans="1:3" x14ac:dyDescent="0.3">
      <c r="A26" s="87"/>
      <c r="B26" s="87"/>
      <c r="C26" s="89"/>
    </row>
    <row r="27" spans="1:3" x14ac:dyDescent="0.3">
      <c r="A27" s="87"/>
      <c r="B27" s="87"/>
      <c r="C27" s="89"/>
    </row>
    <row r="28" spans="1:3" x14ac:dyDescent="0.3">
      <c r="A28" s="87"/>
      <c r="B28" s="87"/>
      <c r="C28" s="89"/>
    </row>
    <row r="29" spans="1:3" x14ac:dyDescent="0.3">
      <c r="A29" s="87"/>
      <c r="B29" s="87"/>
      <c r="C29" s="89"/>
    </row>
  </sheetData>
  <hyperlinks>
    <hyperlink ref="B14" r:id="rId1" display="See License Agreement" xr:uid="{00000000-0004-0000-0700-000000000000}"/>
    <hyperlink ref="B4" r:id="rId2" tooltip="View online document" display="http://www.invoicingtemplate.com/editable-bill-sample-for-furniture-and-appliances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3A89C-E86A-4A04-BF76-B715C2C389F8}"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1" customWidth="1"/>
    <col min="2" max="2" width="11.42578125" style="1" customWidth="1"/>
    <col min="3" max="3" width="10.5703125" style="110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05" customFormat="1" ht="3.75" customHeight="1" x14ac:dyDescent="0.2">
      <c r="C1" s="106"/>
      <c r="D1" s="107"/>
      <c r="E1" s="108"/>
      <c r="H1" s="107"/>
      <c r="I1" s="107"/>
      <c r="J1" s="107"/>
      <c r="K1" s="107"/>
      <c r="L1" s="107"/>
      <c r="M1" s="107"/>
      <c r="N1" s="107"/>
      <c r="O1" s="108"/>
      <c r="P1" s="108"/>
    </row>
    <row r="2" spans="1:31" s="109" customFormat="1" ht="57" customHeight="1" x14ac:dyDescent="0.2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6.75" customHeight="1" x14ac:dyDescent="0.2"/>
    <row r="4" spans="1:31" s="111" customFormat="1" ht="33" customHeight="1" x14ac:dyDescent="0.45">
      <c r="B4" s="112" t="str">
        <f>oknCompanyName</f>
        <v>Your Company Name</v>
      </c>
      <c r="C4" s="113"/>
      <c r="D4" s="114"/>
      <c r="E4" s="115"/>
      <c r="H4" s="114"/>
      <c r="I4" s="114"/>
      <c r="J4" s="116"/>
      <c r="K4" s="114"/>
      <c r="L4" s="117"/>
      <c r="M4" s="190" t="s">
        <v>148</v>
      </c>
      <c r="N4" s="190"/>
      <c r="O4" s="115"/>
      <c r="P4" s="115"/>
    </row>
    <row r="5" spans="1:31" ht="18" customHeight="1" x14ac:dyDescent="0.2">
      <c r="B5" s="1" t="str">
        <f>oknCompanyAddress</f>
        <v>Street Address</v>
      </c>
    </row>
    <row r="6" spans="1:31" ht="18" customHeight="1" x14ac:dyDescent="0.2">
      <c r="B6" s="1" t="str">
        <f>oknCompanyCityStateZip</f>
        <v>City, ST  ZIP Code</v>
      </c>
      <c r="M6" s="118"/>
    </row>
    <row r="7" spans="1:31" ht="18" customHeight="1" x14ac:dyDescent="0.2">
      <c r="B7" s="1" t="str">
        <f>oknCompanyContact</f>
        <v>Phone Number,Web Address, etc.</v>
      </c>
    </row>
    <row r="8" spans="1:31" ht="18" customHeight="1" x14ac:dyDescent="0.2">
      <c r="K8" s="119"/>
    </row>
    <row r="9" spans="1:31" ht="18" customHeight="1" x14ac:dyDescent="0.2">
      <c r="B9" s="120" t="s">
        <v>32</v>
      </c>
    </row>
    <row r="10" spans="1:31" ht="18" customHeight="1" x14ac:dyDescent="0.2">
      <c r="B10" s="20" t="s">
        <v>30</v>
      </c>
      <c r="C10" s="121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0" t="s">
        <v>31</v>
      </c>
      <c r="C11" s="121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3" customFormat="1" ht="15.75" customHeight="1" x14ac:dyDescent="0.2">
      <c r="B13" s="122" t="s">
        <v>50</v>
      </c>
      <c r="C13" s="123" t="s">
        <v>29</v>
      </c>
      <c r="D13" s="124" t="s">
        <v>49</v>
      </c>
      <c r="E13" s="125" t="s">
        <v>33</v>
      </c>
      <c r="F13" s="125" t="s">
        <v>40</v>
      </c>
      <c r="G13" s="125" t="s">
        <v>41</v>
      </c>
      <c r="H13" s="124" t="s">
        <v>34</v>
      </c>
      <c r="I13" s="124" t="s">
        <v>35</v>
      </c>
      <c r="J13" s="124" t="str">
        <f>oknTax1Name</f>
        <v>GST</v>
      </c>
      <c r="K13" s="124" t="str">
        <f>oknTax2Name</f>
        <v>GST</v>
      </c>
      <c r="L13" s="124" t="s">
        <v>36</v>
      </c>
      <c r="M13" s="124" t="s">
        <v>37</v>
      </c>
      <c r="N13" s="124" t="s">
        <v>38</v>
      </c>
      <c r="O13" s="6" t="s">
        <v>39</v>
      </c>
      <c r="P13" s="6" t="s">
        <v>51</v>
      </c>
      <c r="Q13" s="7" t="s">
        <v>91</v>
      </c>
    </row>
    <row r="14" spans="1:31" x14ac:dyDescent="0.2">
      <c r="B14" s="126"/>
    </row>
    <row r="15" spans="1:31" x14ac:dyDescent="0.2">
      <c r="B15" s="126"/>
    </row>
    <row r="16" spans="1:31" x14ac:dyDescent="0.2">
      <c r="B16" s="126"/>
    </row>
    <row r="17" spans="2:2" x14ac:dyDescent="0.2">
      <c r="B17" s="126"/>
    </row>
    <row r="18" spans="2:2" x14ac:dyDescent="0.2">
      <c r="B18" s="126"/>
    </row>
    <row r="19" spans="2:2" x14ac:dyDescent="0.2">
      <c r="B19" s="126"/>
    </row>
    <row r="20" spans="2:2" x14ac:dyDescent="0.2">
      <c r="B20" s="126"/>
    </row>
    <row r="21" spans="2:2" x14ac:dyDescent="0.2">
      <c r="B21" s="126"/>
    </row>
    <row r="22" spans="2:2" x14ac:dyDescent="0.2">
      <c r="B22" s="126"/>
    </row>
    <row r="23" spans="2:2" x14ac:dyDescent="0.2">
      <c r="B23" s="126"/>
    </row>
    <row r="24" spans="2:2" x14ac:dyDescent="0.2">
      <c r="B24" s="126"/>
    </row>
    <row r="25" spans="2:2" x14ac:dyDescent="0.2">
      <c r="B25" s="126"/>
    </row>
    <row r="26" spans="2:2" x14ac:dyDescent="0.2">
      <c r="B26" s="126"/>
    </row>
    <row r="27" spans="2:2" x14ac:dyDescent="0.2">
      <c r="B27" s="126"/>
    </row>
    <row r="28" spans="2:2" x14ac:dyDescent="0.2">
      <c r="B28" s="126"/>
    </row>
    <row r="29" spans="2:2" x14ac:dyDescent="0.2">
      <c r="B29" s="126"/>
    </row>
    <row r="30" spans="2:2" x14ac:dyDescent="0.2">
      <c r="B30" s="126"/>
    </row>
    <row r="31" spans="2:2" x14ac:dyDescent="0.2">
      <c r="B31" s="126"/>
    </row>
    <row r="32" spans="2:2" x14ac:dyDescent="0.2">
      <c r="B32" s="126"/>
    </row>
    <row r="33" spans="2:2" x14ac:dyDescent="0.2">
      <c r="B33" s="126"/>
    </row>
    <row r="34" spans="2:2" x14ac:dyDescent="0.2">
      <c r="B34" s="126"/>
    </row>
    <row r="35" spans="2:2" x14ac:dyDescent="0.2">
      <c r="B35" s="126"/>
    </row>
    <row r="36" spans="2:2" x14ac:dyDescent="0.2">
      <c r="B36" s="126"/>
    </row>
    <row r="37" spans="2:2" x14ac:dyDescent="0.2">
      <c r="B37" s="126"/>
    </row>
    <row r="38" spans="2:2" x14ac:dyDescent="0.2">
      <c r="B38" s="126"/>
    </row>
    <row r="39" spans="2:2" x14ac:dyDescent="0.2">
      <c r="B39" s="126"/>
    </row>
    <row r="40" spans="2:2" x14ac:dyDescent="0.2">
      <c r="B40" s="126"/>
    </row>
    <row r="41" spans="2:2" x14ac:dyDescent="0.2">
      <c r="B41" s="126"/>
    </row>
    <row r="42" spans="2:2" x14ac:dyDescent="0.2">
      <c r="B42" s="126"/>
    </row>
    <row r="43" spans="2:2" x14ac:dyDescent="0.2">
      <c r="B43" s="126"/>
    </row>
    <row r="44" spans="2:2" x14ac:dyDescent="0.2">
      <c r="B44" s="126"/>
    </row>
    <row r="45" spans="2:2" x14ac:dyDescent="0.2">
      <c r="B45" s="126"/>
    </row>
    <row r="46" spans="2:2" x14ac:dyDescent="0.2">
      <c r="B46" s="126"/>
    </row>
    <row r="47" spans="2:2" x14ac:dyDescent="0.2">
      <c r="B47" s="126"/>
    </row>
    <row r="48" spans="2:2" x14ac:dyDescent="0.2">
      <c r="B48" s="126"/>
    </row>
    <row r="49" spans="2:2" x14ac:dyDescent="0.2">
      <c r="B49" s="126"/>
    </row>
    <row r="50" spans="2:2" x14ac:dyDescent="0.2">
      <c r="B50" s="126"/>
    </row>
    <row r="51" spans="2:2" x14ac:dyDescent="0.2">
      <c r="B51" s="126"/>
    </row>
    <row r="52" spans="2:2" x14ac:dyDescent="0.2">
      <c r="B52" s="126"/>
    </row>
    <row r="53" spans="2:2" x14ac:dyDescent="0.2">
      <c r="B53" s="126"/>
    </row>
    <row r="54" spans="2:2" x14ac:dyDescent="0.2">
      <c r="B54" s="126"/>
    </row>
    <row r="55" spans="2:2" x14ac:dyDescent="0.2">
      <c r="B55" s="126"/>
    </row>
    <row r="56" spans="2:2" x14ac:dyDescent="0.2">
      <c r="B56" s="126"/>
    </row>
    <row r="57" spans="2:2" x14ac:dyDescent="0.2">
      <c r="B57" s="126"/>
    </row>
    <row r="58" spans="2:2" x14ac:dyDescent="0.2">
      <c r="B58" s="126"/>
    </row>
    <row r="59" spans="2:2" x14ac:dyDescent="0.2">
      <c r="B59" s="126"/>
    </row>
    <row r="60" spans="2:2" x14ac:dyDescent="0.2">
      <c r="B60" s="126"/>
    </row>
    <row r="61" spans="2:2" x14ac:dyDescent="0.2">
      <c r="B61" s="126"/>
    </row>
    <row r="62" spans="2:2" x14ac:dyDescent="0.2">
      <c r="B62" s="126"/>
    </row>
    <row r="63" spans="2:2" x14ac:dyDescent="0.2">
      <c r="B63" s="126"/>
    </row>
    <row r="64" spans="2:2" x14ac:dyDescent="0.2">
      <c r="B64" s="126"/>
    </row>
    <row r="65" spans="2:2" x14ac:dyDescent="0.2">
      <c r="B65" s="126"/>
    </row>
    <row r="66" spans="2:2" x14ac:dyDescent="0.2">
      <c r="B66" s="126"/>
    </row>
    <row r="67" spans="2:2" x14ac:dyDescent="0.2">
      <c r="B67" s="126"/>
    </row>
    <row r="68" spans="2:2" x14ac:dyDescent="0.2">
      <c r="B68" s="126"/>
    </row>
    <row r="69" spans="2:2" x14ac:dyDescent="0.2">
      <c r="B69" s="126"/>
    </row>
    <row r="70" spans="2:2" x14ac:dyDescent="0.2">
      <c r="B70" s="126"/>
    </row>
    <row r="71" spans="2:2" x14ac:dyDescent="0.2">
      <c r="B71" s="126"/>
    </row>
    <row r="72" spans="2:2" x14ac:dyDescent="0.2">
      <c r="B72" s="126"/>
    </row>
    <row r="73" spans="2:2" x14ac:dyDescent="0.2">
      <c r="B73" s="126"/>
    </row>
    <row r="74" spans="2:2" x14ac:dyDescent="0.2">
      <c r="B74" s="126"/>
    </row>
    <row r="75" spans="2:2" x14ac:dyDescent="0.2">
      <c r="B75" s="126"/>
    </row>
    <row r="76" spans="2:2" x14ac:dyDescent="0.2">
      <c r="B76" s="126"/>
    </row>
    <row r="77" spans="2:2" x14ac:dyDescent="0.2">
      <c r="B77" s="126"/>
    </row>
    <row r="78" spans="2:2" x14ac:dyDescent="0.2">
      <c r="B78" s="126"/>
    </row>
    <row r="79" spans="2:2" x14ac:dyDescent="0.2">
      <c r="B79" s="126"/>
    </row>
    <row r="80" spans="2:2" x14ac:dyDescent="0.2">
      <c r="B80" s="126"/>
    </row>
    <row r="81" spans="2:2" x14ac:dyDescent="0.2">
      <c r="B81" s="126"/>
    </row>
    <row r="82" spans="2:2" x14ac:dyDescent="0.2">
      <c r="B82" s="126"/>
    </row>
    <row r="83" spans="2:2" x14ac:dyDescent="0.2">
      <c r="B83" s="126"/>
    </row>
    <row r="84" spans="2:2" x14ac:dyDescent="0.2">
      <c r="B84" s="126"/>
    </row>
    <row r="85" spans="2:2" x14ac:dyDescent="0.2">
      <c r="B85" s="126"/>
    </row>
    <row r="86" spans="2:2" x14ac:dyDescent="0.2">
      <c r="B86" s="126"/>
    </row>
    <row r="87" spans="2:2" x14ac:dyDescent="0.2">
      <c r="B87" s="126"/>
    </row>
    <row r="88" spans="2:2" x14ac:dyDescent="0.2">
      <c r="B88" s="126"/>
    </row>
    <row r="89" spans="2:2" x14ac:dyDescent="0.2">
      <c r="B89" s="126"/>
    </row>
    <row r="90" spans="2:2" x14ac:dyDescent="0.2">
      <c r="B90" s="126"/>
    </row>
    <row r="91" spans="2:2" x14ac:dyDescent="0.2">
      <c r="B91" s="126"/>
    </row>
    <row r="92" spans="2:2" x14ac:dyDescent="0.2">
      <c r="B92" s="126"/>
    </row>
    <row r="93" spans="2:2" x14ac:dyDescent="0.2">
      <c r="B93" s="126"/>
    </row>
    <row r="94" spans="2:2" x14ac:dyDescent="0.2">
      <c r="B94" s="126"/>
    </row>
    <row r="95" spans="2:2" x14ac:dyDescent="0.2">
      <c r="B95" s="126"/>
    </row>
    <row r="96" spans="2:2" x14ac:dyDescent="0.2">
      <c r="B96" s="126"/>
    </row>
    <row r="97" spans="2:2" x14ac:dyDescent="0.2">
      <c r="B97" s="126"/>
    </row>
    <row r="98" spans="2:2" x14ac:dyDescent="0.2">
      <c r="B98" s="126"/>
    </row>
    <row r="99" spans="2:2" x14ac:dyDescent="0.2">
      <c r="B99" s="126"/>
    </row>
    <row r="100" spans="2:2" x14ac:dyDescent="0.2">
      <c r="B100" s="126"/>
    </row>
    <row r="101" spans="2:2" x14ac:dyDescent="0.2">
      <c r="B101" s="126"/>
    </row>
    <row r="102" spans="2:2" x14ac:dyDescent="0.2">
      <c r="B102" s="126"/>
    </row>
    <row r="103" spans="2:2" x14ac:dyDescent="0.2">
      <c r="B103" s="126"/>
    </row>
    <row r="104" spans="2:2" x14ac:dyDescent="0.2">
      <c r="B104" s="126"/>
    </row>
    <row r="105" spans="2:2" x14ac:dyDescent="0.2">
      <c r="B105" s="126"/>
    </row>
    <row r="106" spans="2:2" x14ac:dyDescent="0.2">
      <c r="B106" s="126"/>
    </row>
    <row r="107" spans="2:2" x14ac:dyDescent="0.2">
      <c r="B107" s="126"/>
    </row>
    <row r="108" spans="2:2" x14ac:dyDescent="0.2">
      <c r="B108" s="126"/>
    </row>
    <row r="109" spans="2:2" x14ac:dyDescent="0.2">
      <c r="B109" s="126"/>
    </row>
    <row r="110" spans="2:2" x14ac:dyDescent="0.2">
      <c r="B110" s="126"/>
    </row>
    <row r="111" spans="2:2" x14ac:dyDescent="0.2">
      <c r="B111" s="126"/>
    </row>
    <row r="112" spans="2:2" x14ac:dyDescent="0.2">
      <c r="B112" s="126"/>
    </row>
    <row r="113" spans="2:2" x14ac:dyDescent="0.2">
      <c r="B113" s="126"/>
    </row>
    <row r="114" spans="2:2" x14ac:dyDescent="0.2">
      <c r="B114" s="126"/>
    </row>
    <row r="115" spans="2:2" x14ac:dyDescent="0.2">
      <c r="B115" s="126"/>
    </row>
    <row r="116" spans="2:2" x14ac:dyDescent="0.2">
      <c r="B116" s="126"/>
    </row>
    <row r="117" spans="2:2" x14ac:dyDescent="0.2">
      <c r="B117" s="126"/>
    </row>
    <row r="118" spans="2:2" x14ac:dyDescent="0.2">
      <c r="B118" s="126"/>
    </row>
    <row r="119" spans="2:2" x14ac:dyDescent="0.2">
      <c r="B119" s="126"/>
    </row>
    <row r="120" spans="2:2" x14ac:dyDescent="0.2">
      <c r="B120" s="126"/>
    </row>
    <row r="121" spans="2:2" x14ac:dyDescent="0.2">
      <c r="B121" s="126"/>
    </row>
    <row r="122" spans="2:2" x14ac:dyDescent="0.2">
      <c r="B122" s="126"/>
    </row>
    <row r="123" spans="2:2" x14ac:dyDescent="0.2">
      <c r="B123" s="126"/>
    </row>
    <row r="124" spans="2:2" x14ac:dyDescent="0.2">
      <c r="B124" s="126"/>
    </row>
    <row r="125" spans="2:2" x14ac:dyDescent="0.2">
      <c r="B125" s="126"/>
    </row>
    <row r="126" spans="2:2" x14ac:dyDescent="0.2">
      <c r="B126" s="126"/>
    </row>
    <row r="127" spans="2:2" x14ac:dyDescent="0.2">
      <c r="B127" s="126"/>
    </row>
    <row r="128" spans="2:2" x14ac:dyDescent="0.2">
      <c r="B128" s="126"/>
    </row>
    <row r="129" spans="2:2" x14ac:dyDescent="0.2">
      <c r="B129" s="126"/>
    </row>
    <row r="130" spans="2:2" x14ac:dyDescent="0.2">
      <c r="B130" s="126"/>
    </row>
    <row r="131" spans="2:2" x14ac:dyDescent="0.2">
      <c r="B131" s="126"/>
    </row>
    <row r="132" spans="2:2" x14ac:dyDescent="0.2">
      <c r="B132" s="126"/>
    </row>
    <row r="133" spans="2:2" x14ac:dyDescent="0.2">
      <c r="B133" s="126"/>
    </row>
    <row r="134" spans="2:2" x14ac:dyDescent="0.2">
      <c r="B134" s="126"/>
    </row>
    <row r="135" spans="2:2" x14ac:dyDescent="0.2">
      <c r="B135" s="126"/>
    </row>
    <row r="136" spans="2:2" x14ac:dyDescent="0.2">
      <c r="B136" s="126"/>
    </row>
    <row r="137" spans="2:2" x14ac:dyDescent="0.2">
      <c r="B137" s="126"/>
    </row>
    <row r="138" spans="2:2" x14ac:dyDescent="0.2">
      <c r="B138" s="126"/>
    </row>
    <row r="139" spans="2:2" x14ac:dyDescent="0.2">
      <c r="B139" s="126"/>
    </row>
    <row r="140" spans="2:2" x14ac:dyDescent="0.2">
      <c r="B140" s="126"/>
    </row>
    <row r="141" spans="2:2" x14ac:dyDescent="0.2">
      <c r="B141" s="126"/>
    </row>
    <row r="142" spans="2:2" x14ac:dyDescent="0.2">
      <c r="B142" s="126"/>
    </row>
    <row r="143" spans="2:2" x14ac:dyDescent="0.2">
      <c r="B143" s="126"/>
    </row>
    <row r="144" spans="2:2" x14ac:dyDescent="0.2">
      <c r="B144" s="126"/>
    </row>
    <row r="145" spans="2:2" x14ac:dyDescent="0.2">
      <c r="B145" s="126"/>
    </row>
    <row r="146" spans="2:2" x14ac:dyDescent="0.2">
      <c r="B146" s="126"/>
    </row>
    <row r="147" spans="2:2" x14ac:dyDescent="0.2">
      <c r="B147" s="126"/>
    </row>
    <row r="148" spans="2:2" x14ac:dyDescent="0.2">
      <c r="B148" s="126"/>
    </row>
    <row r="149" spans="2:2" x14ac:dyDescent="0.2">
      <c r="B149" s="126"/>
    </row>
    <row r="150" spans="2:2" x14ac:dyDescent="0.2">
      <c r="B150" s="126"/>
    </row>
    <row r="151" spans="2:2" x14ac:dyDescent="0.2">
      <c r="B151" s="126"/>
    </row>
    <row r="152" spans="2:2" x14ac:dyDescent="0.2">
      <c r="B152" s="126"/>
    </row>
    <row r="153" spans="2:2" x14ac:dyDescent="0.2">
      <c r="B153" s="126"/>
    </row>
    <row r="154" spans="2:2" x14ac:dyDescent="0.2">
      <c r="B154" s="126"/>
    </row>
    <row r="155" spans="2:2" x14ac:dyDescent="0.2">
      <c r="B155" s="126"/>
    </row>
    <row r="156" spans="2:2" x14ac:dyDescent="0.2">
      <c r="B156" s="126"/>
    </row>
    <row r="157" spans="2:2" x14ac:dyDescent="0.2">
      <c r="B157" s="126"/>
    </row>
    <row r="158" spans="2:2" x14ac:dyDescent="0.2">
      <c r="B158" s="126"/>
    </row>
    <row r="159" spans="2:2" x14ac:dyDescent="0.2">
      <c r="B159" s="126"/>
    </row>
    <row r="160" spans="2:2" x14ac:dyDescent="0.2">
      <c r="B160" s="126"/>
    </row>
    <row r="161" spans="2:2" x14ac:dyDescent="0.2">
      <c r="B161" s="126"/>
    </row>
    <row r="162" spans="2:2" x14ac:dyDescent="0.2">
      <c r="B162" s="126"/>
    </row>
    <row r="163" spans="2:2" x14ac:dyDescent="0.2">
      <c r="B163" s="126"/>
    </row>
    <row r="164" spans="2:2" x14ac:dyDescent="0.2">
      <c r="B164" s="126"/>
    </row>
    <row r="165" spans="2:2" x14ac:dyDescent="0.2">
      <c r="B165" s="126"/>
    </row>
    <row r="166" spans="2:2" x14ac:dyDescent="0.2">
      <c r="B166" s="126"/>
    </row>
    <row r="167" spans="2:2" x14ac:dyDescent="0.2">
      <c r="B167" s="126"/>
    </row>
    <row r="168" spans="2:2" x14ac:dyDescent="0.2">
      <c r="B168" s="126"/>
    </row>
    <row r="169" spans="2:2" x14ac:dyDescent="0.2">
      <c r="B169" s="126"/>
    </row>
    <row r="170" spans="2:2" x14ac:dyDescent="0.2">
      <c r="B170" s="126"/>
    </row>
    <row r="171" spans="2:2" x14ac:dyDescent="0.2">
      <c r="B171" s="126"/>
    </row>
    <row r="172" spans="2:2" x14ac:dyDescent="0.2">
      <c r="B172" s="126"/>
    </row>
    <row r="173" spans="2:2" x14ac:dyDescent="0.2">
      <c r="B173" s="126"/>
    </row>
    <row r="174" spans="2:2" x14ac:dyDescent="0.2">
      <c r="B174" s="126"/>
    </row>
    <row r="175" spans="2:2" x14ac:dyDescent="0.2">
      <c r="B175" s="126"/>
    </row>
    <row r="176" spans="2:2" x14ac:dyDescent="0.2">
      <c r="B176" s="126"/>
    </row>
    <row r="177" spans="2:2" x14ac:dyDescent="0.2">
      <c r="B177" s="126"/>
    </row>
    <row r="178" spans="2:2" x14ac:dyDescent="0.2">
      <c r="B178" s="126"/>
    </row>
    <row r="179" spans="2:2" x14ac:dyDescent="0.2">
      <c r="B179" s="126"/>
    </row>
    <row r="180" spans="2:2" x14ac:dyDescent="0.2">
      <c r="B180" s="126"/>
    </row>
    <row r="181" spans="2:2" x14ac:dyDescent="0.2">
      <c r="B181" s="126"/>
    </row>
    <row r="182" spans="2:2" x14ac:dyDescent="0.2">
      <c r="B182" s="126"/>
    </row>
    <row r="183" spans="2:2" x14ac:dyDescent="0.2">
      <c r="B183" s="126"/>
    </row>
    <row r="184" spans="2:2" x14ac:dyDescent="0.2">
      <c r="B184" s="126"/>
    </row>
    <row r="185" spans="2:2" x14ac:dyDescent="0.2">
      <c r="B185" s="126"/>
    </row>
    <row r="186" spans="2:2" x14ac:dyDescent="0.2">
      <c r="B186" s="126"/>
    </row>
    <row r="187" spans="2:2" x14ac:dyDescent="0.2">
      <c r="B187" s="126"/>
    </row>
    <row r="188" spans="2:2" x14ac:dyDescent="0.2">
      <c r="B188" s="126"/>
    </row>
    <row r="189" spans="2:2" x14ac:dyDescent="0.2">
      <c r="B189" s="126"/>
    </row>
    <row r="190" spans="2:2" x14ac:dyDescent="0.2">
      <c r="B190" s="126"/>
    </row>
    <row r="191" spans="2:2" x14ac:dyDescent="0.2">
      <c r="B191" s="126"/>
    </row>
    <row r="192" spans="2:2" x14ac:dyDescent="0.2">
      <c r="B192" s="126"/>
    </row>
    <row r="193" spans="2:2" x14ac:dyDescent="0.2">
      <c r="B193" s="126"/>
    </row>
    <row r="194" spans="2:2" x14ac:dyDescent="0.2">
      <c r="B194" s="126"/>
    </row>
    <row r="195" spans="2:2" x14ac:dyDescent="0.2">
      <c r="B195" s="126"/>
    </row>
    <row r="196" spans="2:2" x14ac:dyDescent="0.2">
      <c r="B196" s="126"/>
    </row>
    <row r="197" spans="2:2" x14ac:dyDescent="0.2">
      <c r="B197" s="126"/>
    </row>
    <row r="198" spans="2:2" x14ac:dyDescent="0.2">
      <c r="B198" s="126"/>
    </row>
    <row r="199" spans="2:2" x14ac:dyDescent="0.2">
      <c r="B199" s="126"/>
    </row>
    <row r="200" spans="2:2" x14ac:dyDescent="0.2">
      <c r="B200" s="126"/>
    </row>
    <row r="201" spans="2:2" x14ac:dyDescent="0.2">
      <c r="B201" s="126"/>
    </row>
    <row r="202" spans="2:2" x14ac:dyDescent="0.2">
      <c r="B202" s="126"/>
    </row>
    <row r="203" spans="2:2" x14ac:dyDescent="0.2">
      <c r="B203" s="126"/>
    </row>
    <row r="204" spans="2:2" x14ac:dyDescent="0.2">
      <c r="B204" s="126"/>
    </row>
    <row r="205" spans="2:2" x14ac:dyDescent="0.2">
      <c r="B205" s="126"/>
    </row>
    <row r="206" spans="2:2" x14ac:dyDescent="0.2">
      <c r="B206" s="126"/>
    </row>
    <row r="207" spans="2:2" x14ac:dyDescent="0.2">
      <c r="B207" s="126"/>
    </row>
    <row r="208" spans="2:2" x14ac:dyDescent="0.2">
      <c r="B208" s="126"/>
    </row>
    <row r="209" spans="2:2" x14ac:dyDescent="0.2">
      <c r="B209" s="126"/>
    </row>
    <row r="210" spans="2:2" x14ac:dyDescent="0.2">
      <c r="B210" s="126"/>
    </row>
    <row r="211" spans="2:2" x14ac:dyDescent="0.2">
      <c r="B211" s="126"/>
    </row>
    <row r="212" spans="2:2" x14ac:dyDescent="0.2">
      <c r="B212" s="126"/>
    </row>
    <row r="213" spans="2:2" x14ac:dyDescent="0.2">
      <c r="B213" s="126"/>
    </row>
    <row r="214" spans="2:2" x14ac:dyDescent="0.2">
      <c r="B214" s="126"/>
    </row>
    <row r="215" spans="2:2" x14ac:dyDescent="0.2">
      <c r="B215" s="126"/>
    </row>
    <row r="216" spans="2:2" x14ac:dyDescent="0.2">
      <c r="B216" s="126"/>
    </row>
    <row r="217" spans="2:2" x14ac:dyDescent="0.2">
      <c r="B217" s="126"/>
    </row>
    <row r="218" spans="2:2" x14ac:dyDescent="0.2">
      <c r="B218" s="126"/>
    </row>
    <row r="219" spans="2:2" x14ac:dyDescent="0.2">
      <c r="B219" s="126"/>
    </row>
    <row r="220" spans="2:2" x14ac:dyDescent="0.2">
      <c r="B220" s="126"/>
    </row>
    <row r="221" spans="2:2" x14ac:dyDescent="0.2">
      <c r="B221" s="126"/>
    </row>
    <row r="222" spans="2:2" x14ac:dyDescent="0.2">
      <c r="B222" s="126"/>
    </row>
    <row r="223" spans="2:2" x14ac:dyDescent="0.2">
      <c r="B223" s="126"/>
    </row>
    <row r="224" spans="2:2" x14ac:dyDescent="0.2">
      <c r="B224" s="126"/>
    </row>
    <row r="225" spans="2:2" x14ac:dyDescent="0.2">
      <c r="B225" s="126"/>
    </row>
    <row r="226" spans="2:2" x14ac:dyDescent="0.2">
      <c r="B226" s="126"/>
    </row>
    <row r="227" spans="2:2" x14ac:dyDescent="0.2">
      <c r="B227" s="126"/>
    </row>
    <row r="228" spans="2:2" x14ac:dyDescent="0.2">
      <c r="B228" s="126"/>
    </row>
    <row r="229" spans="2:2" x14ac:dyDescent="0.2">
      <c r="B229" s="126"/>
    </row>
    <row r="230" spans="2:2" x14ac:dyDescent="0.2">
      <c r="B230" s="126"/>
    </row>
    <row r="231" spans="2:2" x14ac:dyDescent="0.2">
      <c r="B231" s="126"/>
    </row>
    <row r="232" spans="2:2" x14ac:dyDescent="0.2">
      <c r="B232" s="126"/>
    </row>
    <row r="233" spans="2:2" x14ac:dyDescent="0.2">
      <c r="B233" s="126"/>
    </row>
    <row r="234" spans="2:2" x14ac:dyDescent="0.2">
      <c r="B234" s="126"/>
    </row>
    <row r="235" spans="2:2" x14ac:dyDescent="0.2">
      <c r="B235" s="126"/>
    </row>
    <row r="236" spans="2:2" x14ac:dyDescent="0.2">
      <c r="B236" s="126"/>
    </row>
    <row r="237" spans="2:2" x14ac:dyDescent="0.2">
      <c r="B237" s="126"/>
    </row>
    <row r="238" spans="2:2" x14ac:dyDescent="0.2">
      <c r="B238" s="126"/>
    </row>
    <row r="239" spans="2:2" x14ac:dyDescent="0.2">
      <c r="B239" s="126"/>
    </row>
    <row r="240" spans="2:2" x14ac:dyDescent="0.2">
      <c r="B240" s="126"/>
    </row>
    <row r="241" spans="2:2" x14ac:dyDescent="0.2">
      <c r="B241" s="126"/>
    </row>
    <row r="242" spans="2:2" x14ac:dyDescent="0.2">
      <c r="B242" s="126"/>
    </row>
    <row r="243" spans="2:2" x14ac:dyDescent="0.2">
      <c r="B243" s="126"/>
    </row>
    <row r="244" spans="2:2" x14ac:dyDescent="0.2">
      <c r="B244" s="126"/>
    </row>
    <row r="245" spans="2:2" x14ac:dyDescent="0.2">
      <c r="B245" s="126"/>
    </row>
    <row r="246" spans="2:2" x14ac:dyDescent="0.2">
      <c r="B246" s="126"/>
    </row>
    <row r="247" spans="2:2" x14ac:dyDescent="0.2">
      <c r="B247" s="126"/>
    </row>
    <row r="248" spans="2:2" x14ac:dyDescent="0.2">
      <c r="B248" s="126"/>
    </row>
    <row r="249" spans="2:2" x14ac:dyDescent="0.2">
      <c r="B249" s="126"/>
    </row>
    <row r="250" spans="2:2" x14ac:dyDescent="0.2">
      <c r="B250" s="126"/>
    </row>
    <row r="251" spans="2:2" x14ac:dyDescent="0.2">
      <c r="B251" s="126"/>
    </row>
    <row r="252" spans="2:2" x14ac:dyDescent="0.2">
      <c r="B252" s="126"/>
    </row>
    <row r="253" spans="2:2" x14ac:dyDescent="0.2">
      <c r="B253" s="126"/>
    </row>
    <row r="254" spans="2:2" x14ac:dyDescent="0.2">
      <c r="B254" s="126"/>
    </row>
    <row r="255" spans="2:2" x14ac:dyDescent="0.2">
      <c r="B255" s="126"/>
    </row>
    <row r="256" spans="2:2" x14ac:dyDescent="0.2">
      <c r="B256" s="126"/>
    </row>
    <row r="257" spans="2:2" x14ac:dyDescent="0.2">
      <c r="B257" s="126"/>
    </row>
    <row r="258" spans="2:2" x14ac:dyDescent="0.2">
      <c r="B258" s="126"/>
    </row>
    <row r="259" spans="2:2" x14ac:dyDescent="0.2">
      <c r="B259" s="126"/>
    </row>
    <row r="260" spans="2:2" x14ac:dyDescent="0.2">
      <c r="B260" s="12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4C01F-669F-48E5-BB54-B2B5D9EA0DC3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1" customWidth="1"/>
    <col min="2" max="2" width="13.28515625" style="1" customWidth="1"/>
    <col min="3" max="3" width="11.42578125" style="110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05" customFormat="1" ht="3.75" customHeight="1" x14ac:dyDescent="0.2">
      <c r="C1" s="106"/>
      <c r="D1" s="107"/>
      <c r="E1" s="108"/>
      <c r="H1" s="107"/>
      <c r="I1" s="107"/>
      <c r="J1" s="107"/>
      <c r="K1" s="107"/>
      <c r="L1" s="107"/>
      <c r="M1" s="107"/>
      <c r="N1" s="107"/>
      <c r="O1" s="108"/>
      <c r="P1" s="108"/>
    </row>
    <row r="2" spans="1:31" s="109" customFormat="1" ht="57" customHeight="1" x14ac:dyDescent="0.2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3.75" customHeight="1" x14ac:dyDescent="0.2"/>
    <row r="4" spans="1:31" s="127" customFormat="1" ht="33" customHeight="1" x14ac:dyDescent="0.2">
      <c r="B4" s="128" t="str">
        <f>oknCompanyName</f>
        <v>Your Company Name</v>
      </c>
      <c r="C4" s="129"/>
      <c r="D4" s="130"/>
      <c r="E4" s="131"/>
      <c r="F4" s="132"/>
      <c r="G4" s="132"/>
      <c r="H4" s="132"/>
      <c r="I4" s="132"/>
      <c r="J4" s="191" t="s">
        <v>149</v>
      </c>
      <c r="K4" s="191"/>
      <c r="L4" s="191"/>
      <c r="M4" s="191"/>
      <c r="N4" s="131"/>
      <c r="O4" s="131"/>
      <c r="P4" s="131"/>
      <c r="Q4" s="13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18"/>
    </row>
    <row r="7" spans="1:31" x14ac:dyDescent="0.2">
      <c r="B7" s="1" t="str">
        <f>oknCompanyContact</f>
        <v>Phone Number,Web Address, etc.</v>
      </c>
    </row>
    <row r="8" spans="1:31" ht="21" customHeight="1" x14ac:dyDescent="0.2">
      <c r="B8" s="120" t="s">
        <v>32</v>
      </c>
      <c r="K8" s="119"/>
    </row>
    <row r="9" spans="1:31" ht="11.25" customHeight="1" x14ac:dyDescent="0.2">
      <c r="B9" s="20" t="s">
        <v>30</v>
      </c>
      <c r="C9" s="121"/>
    </row>
    <row r="10" spans="1:31" x14ac:dyDescent="0.2">
      <c r="B10" s="20" t="s">
        <v>31</v>
      </c>
      <c r="C10" s="121"/>
    </row>
    <row r="11" spans="1:31" ht="4.5" customHeight="1" x14ac:dyDescent="0.2"/>
    <row r="12" spans="1:31" s="3" customFormat="1" ht="15.75" customHeight="1" x14ac:dyDescent="0.2">
      <c r="B12" s="133" t="s">
        <v>52</v>
      </c>
      <c r="C12" s="134" t="s">
        <v>29</v>
      </c>
      <c r="D12" s="133" t="s">
        <v>53</v>
      </c>
      <c r="E12" s="133" t="s">
        <v>33</v>
      </c>
      <c r="F12" s="135" t="s">
        <v>49</v>
      </c>
      <c r="G12" s="135" t="str">
        <f>oknTax1Name</f>
        <v>GST</v>
      </c>
      <c r="H12" s="135" t="str">
        <f>oknTax2Name</f>
        <v>GST</v>
      </c>
      <c r="I12" s="135" t="s">
        <v>54</v>
      </c>
      <c r="J12" s="135" t="s">
        <v>37</v>
      </c>
      <c r="K12" s="135" t="s">
        <v>38</v>
      </c>
      <c r="L12" s="135" t="s">
        <v>34</v>
      </c>
      <c r="M12" s="135" t="s">
        <v>36</v>
      </c>
      <c r="N12" s="6" t="s">
        <v>39</v>
      </c>
      <c r="O12" s="6" t="s">
        <v>40</v>
      </c>
      <c r="P12" s="6" t="s">
        <v>41</v>
      </c>
      <c r="Q12" s="6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9F538-3D23-459F-B4DE-E003F517ED9E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1" customWidth="1"/>
    <col min="2" max="2" width="13.5703125" style="1" customWidth="1"/>
    <col min="3" max="3" width="13.42578125" style="110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05" customFormat="1" ht="3.75" customHeight="1" x14ac:dyDescent="0.2">
      <c r="C1" s="106"/>
      <c r="D1" s="107"/>
      <c r="E1" s="108"/>
      <c r="H1" s="107"/>
      <c r="I1" s="107"/>
      <c r="J1" s="107"/>
      <c r="K1" s="107"/>
      <c r="L1" s="107"/>
      <c r="M1" s="107"/>
      <c r="N1" s="107"/>
      <c r="O1" s="108"/>
      <c r="P1" s="108"/>
    </row>
    <row r="2" spans="1:31" s="109" customFormat="1" ht="57" customHeight="1" x14ac:dyDescent="0.2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4.5" customHeight="1" x14ac:dyDescent="0.2"/>
    <row r="4" spans="1:31" s="127" customFormat="1" ht="33" customHeight="1" x14ac:dyDescent="0.2">
      <c r="B4" s="127" t="str">
        <f>oknCompanyName</f>
        <v>Your Company Name</v>
      </c>
      <c r="C4" s="129"/>
      <c r="D4" s="130"/>
      <c r="E4" s="130"/>
      <c r="G4" s="192" t="s">
        <v>150</v>
      </c>
      <c r="H4" s="192"/>
      <c r="I4" s="192"/>
      <c r="L4" s="136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L6" s="137"/>
    </row>
    <row r="7" spans="1:31" x14ac:dyDescent="0.2">
      <c r="B7" s="1" t="str">
        <f>oknCompanyContact</f>
        <v>Phone Number,Web Address, etc.</v>
      </c>
      <c r="L7" s="9"/>
    </row>
    <row r="8" spans="1:31" ht="21" customHeight="1" x14ac:dyDescent="0.2">
      <c r="B8" s="120" t="s">
        <v>32</v>
      </c>
      <c r="J8" s="11"/>
      <c r="K8" s="9"/>
      <c r="L8" s="9"/>
    </row>
    <row r="9" spans="1:31" ht="13.5" customHeight="1" x14ac:dyDescent="0.2">
      <c r="B9" s="20" t="s">
        <v>30</v>
      </c>
      <c r="C9" s="10"/>
    </row>
    <row r="10" spans="1:31" x14ac:dyDescent="0.2">
      <c r="B10" s="20" t="s">
        <v>31</v>
      </c>
      <c r="C10" s="10"/>
      <c r="D10" s="1"/>
      <c r="J10" s="12"/>
      <c r="K10" s="12"/>
      <c r="L10" s="12"/>
    </row>
    <row r="11" spans="1:31" ht="4.5" customHeight="1" x14ac:dyDescent="0.2"/>
    <row r="12" spans="1:31" s="3" customFormat="1" ht="15.75" customHeight="1" x14ac:dyDescent="0.2">
      <c r="B12" s="125" t="s">
        <v>55</v>
      </c>
      <c r="C12" s="123" t="s">
        <v>29</v>
      </c>
      <c r="D12" s="125" t="s">
        <v>33</v>
      </c>
      <c r="E12" s="125" t="s">
        <v>56</v>
      </c>
      <c r="F12" s="125" t="s">
        <v>7</v>
      </c>
      <c r="G12" s="138" t="s">
        <v>6</v>
      </c>
      <c r="H12" s="138" t="s">
        <v>57</v>
      </c>
      <c r="I12" s="138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CF34C-17F1-445A-9182-F59706BDBDEE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1" customWidth="1"/>
    <col min="2" max="2" width="10.5703125" style="15" customWidth="1"/>
    <col min="3" max="3" width="33.140625" style="110" customWidth="1"/>
    <col min="4" max="4" width="10" style="139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05" customFormat="1" ht="3.75" customHeight="1" x14ac:dyDescent="0.2">
      <c r="C1" s="106"/>
      <c r="D1" s="107"/>
      <c r="E1" s="108"/>
      <c r="H1" s="107"/>
      <c r="I1" s="107"/>
      <c r="J1" s="107"/>
      <c r="K1" s="107"/>
      <c r="L1" s="107"/>
      <c r="M1" s="107"/>
      <c r="N1" s="107"/>
      <c r="O1" s="108"/>
      <c r="P1" s="108"/>
    </row>
    <row r="2" spans="1:31" s="109" customFormat="1" ht="57" customHeight="1" x14ac:dyDescent="0.2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3.75" customHeight="1" x14ac:dyDescent="0.2"/>
    <row r="4" spans="1:31" s="140" customFormat="1" ht="33" customHeight="1" x14ac:dyDescent="0.3">
      <c r="B4" s="127" t="str">
        <f>oknCompanyName</f>
        <v>Your Company Name</v>
      </c>
      <c r="C4" s="141"/>
      <c r="D4" s="142"/>
      <c r="E4" s="143"/>
      <c r="F4" s="191" t="s">
        <v>151</v>
      </c>
      <c r="G4" s="191"/>
      <c r="H4" s="191"/>
    </row>
    <row r="5" spans="1:31" x14ac:dyDescent="0.2">
      <c r="B5" s="1" t="str">
        <f>oknCompanyAddress</f>
        <v>Street Address</v>
      </c>
      <c r="D5" s="144"/>
      <c r="E5" s="13"/>
    </row>
    <row r="6" spans="1:31" x14ac:dyDescent="0.2">
      <c r="B6" s="1" t="str">
        <f>oknCompanyCityStateZip</f>
        <v>City, ST  ZIP Code</v>
      </c>
      <c r="D6" s="144"/>
      <c r="E6" s="13"/>
    </row>
    <row r="7" spans="1:31" x14ac:dyDescent="0.2">
      <c r="B7" s="1" t="str">
        <f>oknCompanyContact</f>
        <v>Phone Number,Web Address, etc.</v>
      </c>
      <c r="D7" s="144"/>
      <c r="E7" s="13"/>
    </row>
    <row r="8" spans="1:31" ht="27.75" customHeight="1" x14ac:dyDescent="0.2"/>
    <row r="9" spans="1:31" ht="15.75" customHeight="1" x14ac:dyDescent="0.2">
      <c r="B9" s="17" t="s">
        <v>1</v>
      </c>
    </row>
    <row r="10" spans="1:31" ht="15.75" customHeight="1" x14ac:dyDescent="0.2">
      <c r="B10" s="2" t="s">
        <v>42</v>
      </c>
      <c r="C10" s="1"/>
      <c r="F10" s="193" t="s">
        <v>152</v>
      </c>
      <c r="G10" s="194"/>
      <c r="H10" s="18">
        <v>0</v>
      </c>
    </row>
    <row r="11" spans="1:31" ht="15.75" customHeight="1" x14ac:dyDescent="0.2">
      <c r="B11" s="2" t="s">
        <v>43</v>
      </c>
      <c r="C11" s="1"/>
      <c r="F11" s="195" t="s">
        <v>153</v>
      </c>
      <c r="G11" s="196"/>
      <c r="H11" s="145">
        <v>0</v>
      </c>
    </row>
    <row r="12" spans="1:31" ht="15.75" customHeight="1" x14ac:dyDescent="0.2">
      <c r="B12" s="2" t="s">
        <v>44</v>
      </c>
      <c r="C12" s="146"/>
      <c r="F12" s="197" t="s">
        <v>154</v>
      </c>
      <c r="G12" s="198"/>
      <c r="H12" s="19"/>
    </row>
    <row r="13" spans="1:31" ht="15.75" customHeight="1" x14ac:dyDescent="0.2">
      <c r="B13" s="2" t="s">
        <v>45</v>
      </c>
      <c r="C13" s="1"/>
    </row>
    <row r="14" spans="1:31" ht="15.75" customHeight="1" x14ac:dyDescent="0.2">
      <c r="B14" s="2" t="s">
        <v>47</v>
      </c>
      <c r="C14" s="1"/>
      <c r="F14" s="193" t="s">
        <v>155</v>
      </c>
      <c r="G14" s="194"/>
      <c r="H14" s="18">
        <v>0</v>
      </c>
    </row>
    <row r="15" spans="1:31" ht="15.75" customHeight="1" x14ac:dyDescent="0.2">
      <c r="B15" s="2" t="s">
        <v>46</v>
      </c>
      <c r="C15" s="1"/>
      <c r="F15" s="147" t="s">
        <v>156</v>
      </c>
      <c r="G15" s="148"/>
      <c r="H15" s="19">
        <v>0</v>
      </c>
    </row>
    <row r="16" spans="1:31" ht="3" customHeight="1" x14ac:dyDescent="0.2"/>
    <row r="17" spans="2:8" ht="15.75" customHeight="1" x14ac:dyDescent="0.2">
      <c r="B17" s="16" t="s">
        <v>68</v>
      </c>
    </row>
    <row r="18" spans="2:8" ht="15.75" customHeight="1" x14ac:dyDescent="0.2">
      <c r="B18" s="2" t="s">
        <v>30</v>
      </c>
      <c r="C18" s="14"/>
    </row>
    <row r="19" spans="2:8" ht="15.75" customHeight="1" x14ac:dyDescent="0.2">
      <c r="B19" s="2" t="s">
        <v>31</v>
      </c>
      <c r="C19" s="14"/>
    </row>
    <row r="20" spans="2:8" ht="12" customHeight="1" x14ac:dyDescent="0.2"/>
    <row r="21" spans="2:8" ht="15.75" customHeight="1" x14ac:dyDescent="0.2">
      <c r="B21" s="123" t="s">
        <v>157</v>
      </c>
      <c r="C21" s="123" t="s">
        <v>158</v>
      </c>
      <c r="D21" s="149" t="s">
        <v>159</v>
      </c>
      <c r="E21" s="123" t="s">
        <v>160</v>
      </c>
      <c r="F21" s="123" t="s">
        <v>161</v>
      </c>
      <c r="G21" s="138" t="s">
        <v>162</v>
      </c>
      <c r="H21" s="138" t="s">
        <v>163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E2676-DBD3-4C66-B5FC-8030BBC8D9B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1.85546875" style="1" customWidth="1"/>
    <col min="3" max="3" width="12.140625" style="110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05" customFormat="1" ht="3.75" customHeight="1" x14ac:dyDescent="0.2">
      <c r="C1" s="106"/>
      <c r="D1" s="107"/>
      <c r="E1" s="108"/>
      <c r="H1" s="107"/>
      <c r="I1" s="107"/>
      <c r="J1" s="107"/>
      <c r="K1" s="107"/>
      <c r="L1" s="107"/>
      <c r="M1" s="107"/>
      <c r="N1" s="107"/>
      <c r="O1" s="108"/>
      <c r="P1" s="108"/>
    </row>
    <row r="2" spans="1:31" s="109" customFormat="1" ht="57" customHeight="1" x14ac:dyDescent="0.2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3.75" customHeight="1" x14ac:dyDescent="0.2"/>
    <row r="4" spans="1:31" s="127" customFormat="1" ht="33" customHeight="1" x14ac:dyDescent="0.2">
      <c r="B4" s="128" t="str">
        <f>oknCompanyName</f>
        <v>Your Company Name</v>
      </c>
      <c r="C4" s="129"/>
      <c r="D4" s="131"/>
      <c r="E4" s="131"/>
      <c r="F4" s="132"/>
      <c r="G4" s="132"/>
      <c r="H4" s="132"/>
      <c r="I4" s="132"/>
      <c r="J4" s="191" t="s">
        <v>164</v>
      </c>
      <c r="K4" s="191"/>
      <c r="L4" s="191"/>
      <c r="M4" s="191"/>
      <c r="N4" s="13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M6" s="118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K8" s="119"/>
    </row>
    <row r="9" spans="1:31" ht="12.75" customHeight="1" x14ac:dyDescent="0.2">
      <c r="B9" s="120" t="s">
        <v>32</v>
      </c>
    </row>
    <row r="10" spans="1:31" ht="12.75" customHeight="1" x14ac:dyDescent="0.2">
      <c r="B10" s="20" t="s">
        <v>30</v>
      </c>
      <c r="C10" s="10"/>
    </row>
    <row r="11" spans="1:31" ht="12.75" customHeight="1" x14ac:dyDescent="0.2">
      <c r="B11" s="20" t="s">
        <v>31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25" t="s">
        <v>41</v>
      </c>
      <c r="C14" s="123" t="s">
        <v>29</v>
      </c>
      <c r="D14" s="125" t="s">
        <v>40</v>
      </c>
      <c r="E14" s="125" t="s">
        <v>33</v>
      </c>
      <c r="F14" s="124" t="s">
        <v>49</v>
      </c>
      <c r="G14" s="124" t="str">
        <f>oknTax1Name</f>
        <v>GST</v>
      </c>
      <c r="H14" s="124" t="str">
        <f>oknTax2Name</f>
        <v>GST</v>
      </c>
      <c r="I14" s="124" t="s">
        <v>35</v>
      </c>
      <c r="J14" s="124" t="s">
        <v>36</v>
      </c>
      <c r="K14" s="124" t="s">
        <v>37</v>
      </c>
      <c r="L14" s="124" t="s">
        <v>34</v>
      </c>
      <c r="M14" s="124" t="s">
        <v>38</v>
      </c>
      <c r="N14" s="6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2CC30-E3B0-433D-B7CD-9E5923A5F7C7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1" customWidth="1"/>
    <col min="2" max="2" width="10.5703125" style="1" customWidth="1"/>
    <col min="3" max="3" width="12.5703125" style="110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05" customFormat="1" ht="3.75" customHeight="1" x14ac:dyDescent="0.2">
      <c r="C1" s="106"/>
      <c r="D1" s="107"/>
      <c r="E1" s="108"/>
      <c r="H1" s="107"/>
      <c r="I1" s="107"/>
      <c r="J1" s="107"/>
      <c r="K1" s="107"/>
      <c r="L1" s="107"/>
      <c r="M1" s="107"/>
      <c r="N1" s="107"/>
      <c r="O1" s="108"/>
      <c r="P1" s="108"/>
    </row>
    <row r="2" spans="1:31" s="109" customFormat="1" ht="57" customHeight="1" x14ac:dyDescent="0.2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</row>
    <row r="3" spans="1:31" ht="3.75" customHeight="1" x14ac:dyDescent="0.2"/>
    <row r="4" spans="1:31" s="127" customFormat="1" ht="33" customHeight="1" x14ac:dyDescent="0.2">
      <c r="B4" s="128" t="str">
        <f>oknCompanyName</f>
        <v>Your Company Name</v>
      </c>
      <c r="C4" s="129"/>
      <c r="D4" s="131"/>
      <c r="E4" s="132"/>
      <c r="F4" s="132"/>
      <c r="G4" s="191" t="s">
        <v>165</v>
      </c>
      <c r="H4" s="191"/>
      <c r="I4" s="191"/>
      <c r="J4" s="191"/>
    </row>
    <row r="5" spans="1:31" x14ac:dyDescent="0.2">
      <c r="B5" s="1" t="str">
        <f>oknCompanyAddress</f>
        <v>Street Address</v>
      </c>
    </row>
    <row r="6" spans="1:31" x14ac:dyDescent="0.2">
      <c r="B6" s="1" t="str">
        <f>oknCompanyCityStateZip</f>
        <v>City, ST  ZIP Code</v>
      </c>
      <c r="G6" s="118"/>
      <c r="H6" s="118"/>
    </row>
    <row r="7" spans="1:31" x14ac:dyDescent="0.2">
      <c r="B7" s="1" t="str">
        <f>oknCompanyContact</f>
        <v>Phone Number,Web Address, etc.</v>
      </c>
    </row>
    <row r="8" spans="1:31" ht="12.75" customHeight="1" x14ac:dyDescent="0.2">
      <c r="E8" s="119"/>
    </row>
    <row r="9" spans="1:31" ht="12.75" customHeight="1" x14ac:dyDescent="0.2">
      <c r="B9" s="120" t="s">
        <v>32</v>
      </c>
    </row>
    <row r="10" spans="1:31" ht="12.75" customHeight="1" x14ac:dyDescent="0.2">
      <c r="B10" s="20" t="s">
        <v>30</v>
      </c>
      <c r="C10" s="10"/>
    </row>
    <row r="11" spans="1:31" ht="12.75" customHeight="1" x14ac:dyDescent="0.2">
      <c r="B11" s="20" t="s">
        <v>31</v>
      </c>
      <c r="C11" s="10"/>
    </row>
    <row r="12" spans="1:31" ht="12.75" customHeight="1" x14ac:dyDescent="0.2"/>
    <row r="13" spans="1:31" ht="3" customHeight="1" x14ac:dyDescent="0.2"/>
    <row r="14" spans="1:31" s="3" customFormat="1" ht="15.75" customHeight="1" x14ac:dyDescent="0.2">
      <c r="B14" s="125" t="s">
        <v>63</v>
      </c>
      <c r="C14" s="123" t="s">
        <v>29</v>
      </c>
      <c r="D14" s="125" t="s">
        <v>33</v>
      </c>
      <c r="E14" s="124" t="s">
        <v>67</v>
      </c>
      <c r="F14" s="124" t="s">
        <v>64</v>
      </c>
      <c r="G14" s="124" t="s">
        <v>65</v>
      </c>
      <c r="H14" s="124" t="s">
        <v>88</v>
      </c>
      <c r="I14" s="125" t="s">
        <v>52</v>
      </c>
      <c r="J14" s="125" t="s">
        <v>66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A8D61-4A80-4629-A1B7-7A08DA78757D}">
  <dimension ref="A1"/>
  <sheetViews>
    <sheetView workbookViewId="0">
      <selection activeCell="B32" sqref="B32"/>
    </sheetView>
  </sheetViews>
  <sheetFormatPr defaultRowHeight="17.25" x14ac:dyDescent="0.35"/>
  <cols>
    <col min="1" max="16384" width="9.140625" style="15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1" spans="1:5" ht="12.75" x14ac:dyDescent="0.2">
      <c r="A1" s="20" t="s">
        <v>92</v>
      </c>
      <c r="B1" s="21" t="s">
        <v>94</v>
      </c>
    </row>
    <row r="2" spans="1:5" ht="12.75" x14ac:dyDescent="0.2">
      <c r="A2" s="20" t="s">
        <v>93</v>
      </c>
      <c r="B2" s="21" t="s">
        <v>95</v>
      </c>
    </row>
    <row r="5" spans="1:5" ht="12.75" x14ac:dyDescent="0.2">
      <c r="A5" s="1" t="s">
        <v>4</v>
      </c>
      <c r="B5" t="s">
        <v>59</v>
      </c>
    </row>
    <row r="6" spans="1:5" x14ac:dyDescent="0.2">
      <c r="A6" s="1" t="s">
        <v>5</v>
      </c>
      <c r="B6" s="2" t="s">
        <v>145</v>
      </c>
    </row>
    <row r="7" spans="1:5" x14ac:dyDescent="0.2">
      <c r="A7" s="1" t="s">
        <v>8</v>
      </c>
      <c r="B7" s="1">
        <v>2</v>
      </c>
      <c r="D7" s="1" t="s">
        <v>9</v>
      </c>
      <c r="E7" s="1" t="s">
        <v>10</v>
      </c>
    </row>
    <row r="8" spans="1:5" x14ac:dyDescent="0.2">
      <c r="A8" s="1" t="s">
        <v>11</v>
      </c>
      <c r="B8" s="1">
        <v>1</v>
      </c>
    </row>
    <row r="9" spans="1:5" x14ac:dyDescent="0.2">
      <c r="A9" s="1" t="s">
        <v>12</v>
      </c>
      <c r="B9" s="1">
        <v>0</v>
      </c>
    </row>
    <row r="10" spans="1:5" x14ac:dyDescent="0.2">
      <c r="A10" s="1" t="s">
        <v>13</v>
      </c>
      <c r="B10" s="1">
        <v>1</v>
      </c>
    </row>
    <row r="11" spans="1:5" x14ac:dyDescent="0.2">
      <c r="A11" s="1" t="s">
        <v>14</v>
      </c>
      <c r="B11" s="1">
        <v>1</v>
      </c>
    </row>
    <row r="12" spans="1:5" x14ac:dyDescent="0.2">
      <c r="A12" s="1" t="s">
        <v>15</v>
      </c>
      <c r="B12" s="1">
        <v>1</v>
      </c>
    </row>
    <row r="13" spans="1:5" x14ac:dyDescent="0.2">
      <c r="A13" s="1" t="s">
        <v>16</v>
      </c>
    </row>
    <row r="14" spans="1:5" ht="12.75" x14ac:dyDescent="0.2">
      <c r="A14" t="s">
        <v>17</v>
      </c>
      <c r="B14" s="1">
        <v>0</v>
      </c>
    </row>
    <row r="15" spans="1:5" x14ac:dyDescent="0.2">
      <c r="A15" s="1" t="s">
        <v>18</v>
      </c>
      <c r="B15" s="1" t="s">
        <v>87</v>
      </c>
    </row>
    <row r="16" spans="1:5" x14ac:dyDescent="0.2">
      <c r="A16" s="1" t="s">
        <v>19</v>
      </c>
      <c r="B16" s="1">
        <v>1</v>
      </c>
    </row>
    <row r="17" spans="1:2" x14ac:dyDescent="0.2">
      <c r="A17" s="1" t="s">
        <v>22</v>
      </c>
      <c r="B17" s="1">
        <v>1</v>
      </c>
    </row>
    <row r="18" spans="1:2" x14ac:dyDescent="0.2">
      <c r="A18" s="1" t="s">
        <v>20</v>
      </c>
      <c r="B18" s="1">
        <v>1</v>
      </c>
    </row>
    <row r="19" spans="1:2" x14ac:dyDescent="0.2">
      <c r="A19" s="1" t="s">
        <v>21</v>
      </c>
      <c r="B19" s="1">
        <v>12</v>
      </c>
    </row>
    <row r="20" spans="1:2" x14ac:dyDescent="0.2">
      <c r="A20" s="1" t="s">
        <v>61</v>
      </c>
      <c r="B20" s="1">
        <v>1</v>
      </c>
    </row>
    <row r="22" spans="1:2" x14ac:dyDescent="0.2">
      <c r="A22" s="1" t="s">
        <v>62</v>
      </c>
      <c r="B22" s="1">
        <v>1</v>
      </c>
    </row>
    <row r="23" spans="1:2" x14ac:dyDescent="0.2">
      <c r="B23" s="1" t="s">
        <v>147</v>
      </c>
    </row>
    <row r="25" spans="1:2" x14ac:dyDescent="0.2">
      <c r="A25" s="1" t="s">
        <v>90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241</vt:i4>
      </vt:variant>
    </vt:vector>
  </HeadingPairs>
  <TitlesOfParts>
    <vt:vector size="250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Editable Bill Sample for Furniture and Appliances</dc:title>
  <dc:subject>"Editable Bill Sample for Furniture and Appliances" summary: This invoicing format is basically the default template shipped with Invoice Manager for Excel (namely Uniform Invoice Software) (UIS), but with the &amp;quot;Taxable&amp;quot; boxes removed and an image of furniture and appliances on it. This sample template is suitable for stores and manufacturers that operate as a retailer or wholesaler.</dc:subject>
  <dc:creator>https://www.invoicingtemplate.com/</dc:creator>
  <cp:keywords/>
  <dc:description>https://www.invoicingtemplate.com/editable-bill-sample-for-furniture-and-appliances.html</dc:description>
  <cp:lastModifiedBy>liangjun yu</cp:lastModifiedBy>
  <cp:lastPrinted>2016-11-03T07:28:50Z</cp:lastPrinted>
  <dcterms:created xsi:type="dcterms:W3CDTF">2000-07-27T22:24:14Z</dcterms:created>
  <dcterms:modified xsi:type="dcterms:W3CDTF">2024-03-08T11:27:42Z</dcterms:modified>
  <cp:category>Editable Bill Sample for Furniture and Appliances, Fillable Billing Template for Furniture and Appliances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151, Salem, Oregon</vt:lpwstr>
  </property>
</Properties>
</file>