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0\"/>
    </mc:Choice>
  </mc:AlternateContent>
  <xr:revisionPtr revIDLastSave="0" documentId="13_ncr:1_{F405B8E9-B26C-4B72-980C-DD22158F155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1" l="1"/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4" i="1"/>
  <c r="K35" i="1" s="1"/>
  <c r="K38" i="1" l="1"/>
  <c r="K40" i="1" s="1"/>
</calcChain>
</file>

<file path=xl/sharedStrings.xml><?xml version="1.0" encoding="utf-8"?>
<sst xmlns="http://schemas.openxmlformats.org/spreadsheetml/2006/main" count="87" uniqueCount="77">
  <si>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</si>
  <si>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</si>
  <si>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</si>
  <si>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</si>
  <si>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</si>
  <si>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</si>
  <si>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</si>
  <si>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</si>
  <si>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</si>
  <si>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</si>
  <si>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</si>
  <si>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</si>
  <si>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</si>
  <si>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</si>
  <si>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</si>
  <si>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</si>
  <si>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</si>
  <si>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</si>
  <si>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</si>
  <si>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</si>
  <si>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</si>
  <si>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</si>
  <si>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</si>
  <si>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</si>
  <si>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</si>
  <si>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</si>
  <si>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</si>
  <si>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</si>
  <si>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</si>
  <si>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</si>
  <si>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</si>
  <si>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</si>
  <si>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</si>
  <si>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</si>
  <si>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</si>
  <si>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</si>
  <si>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uniformsoft.com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</si>
  <si>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</si>
  <si>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</si>
  <si>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</si>
  <si>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</si>
  <si>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</si>
  <si>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</si>
  <si>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</si>
  <si>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</si>
  <si>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</si>
  <si>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</si>
  <si>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</si>
  <si>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</si>
  <si>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#</t>
  </si>
  <si>
    <t>p001</t>
  </si>
  <si>
    <t>Lift chair</t>
  </si>
  <si>
    <t>p002</t>
  </si>
  <si>
    <t>p003</t>
  </si>
  <si>
    <t>p004</t>
  </si>
  <si>
    <t>p005</t>
  </si>
  <si>
    <t>p006</t>
  </si>
  <si>
    <t>p007</t>
  </si>
  <si>
    <t>p008</t>
  </si>
  <si>
    <t>p009</t>
  </si>
  <si>
    <t>Chaise longue</t>
  </si>
  <si>
    <t>Davenport</t>
  </si>
  <si>
    <t>Four-poster bed</t>
  </si>
  <si>
    <t>Headboard</t>
  </si>
  <si>
    <t>Pinball machine</t>
  </si>
  <si>
    <t>Video game console</t>
  </si>
  <si>
    <t>Changing table</t>
  </si>
  <si>
    <t>Coffee table</t>
  </si>
  <si>
    <t>p010</t>
  </si>
  <si>
    <t>p011</t>
  </si>
  <si>
    <t>Bathroom cabinet</t>
  </si>
  <si>
    <t>Filing cabinet</t>
  </si>
  <si>
    <t>Fillable Billing Template for Furniture and Appliances</t>
  </si>
  <si>
    <t>Editable Bill Sample for Furniture and Appliancesc5100</t>
  </si>
  <si>
    <t>Fillable Billing Template for Furniture and Appliances - 271, Pompano Beach, Florida, 109393, 99845, 7000956282237468080?+9.56%, 24.0 sq mi, 62.2 km2, 4,558/sq mi, 1,760/km2, 26°14′30″N 80°08′02″W? / ?26.2416°N 80.1339°W? / 26.2416; -80.1339? (Pompano Beach)</t>
  </si>
  <si>
    <t>Editable Bill Sample for Furniture and Appliancesc5100 - 271, Pompano Beach, Florida, 109393, 99845, 7000956282237468080?+9.56%, 24.0 sq mi, 62.2 km2, 4,558/sq mi, 1,760/km2, 26°14′30″N 80°08′02″W? / ?26.2416°N 80.1339°W? / 26.2416; -80.1339? (Pompano Beach)</t>
  </si>
  <si>
    <t>c5100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</si>
</sst>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b/>
      <sz val="9"/>
      <color theme="1" tint="0.14999847407452621"/>
      <name val="Book Antiqua"/>
      <family val="1"/>
    </font>
    <font>
      <sz val="9"/>
      <color theme="1" tint="0.14999847407452621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2"/>
      <color theme="0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7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11" fillId="7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1" fillId="6" borderId="0" xfId="0" applyFont="1" applyFill="1" applyAlignment="1">
      <alignment vertical="center"/>
    </xf>
    <xf numFmtId="0" fontId="11" fillId="7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69" fontId="16" fillId="0" borderId="17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9" fontId="16" fillId="0" borderId="20" xfId="0" applyNumberFormat="1" applyFont="1" applyBorder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2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1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6" borderId="0" xfId="0" applyFont="1" applyFill="1" applyAlignment="1" applyProtection="1">
      <alignment vertical="center"/>
      <protection locked="0"/>
    </xf>
    <xf numFmtId="0" fontId="2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1" fillId="7" borderId="0" xfId="0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6" fontId="16" fillId="0" borderId="17" xfId="0" applyNumberFormat="1" applyFont="1" applyBorder="1" applyAlignment="1" applyProtection="1">
      <alignment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6" fontId="16" fillId="0" borderId="20" xfId="0" applyNumberFormat="1" applyFont="1" applyBorder="1" applyAlignment="1" applyProtection="1">
      <alignment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locked="0"/>
    </xf>
    <xf numFmtId="49" fontId="16" fillId="0" borderId="21" xfId="0" applyNumberFormat="1" applyFont="1" applyBorder="1" applyAlignment="1" applyProtection="1">
      <alignment horizontal="left" vertical="center"/>
      <protection locked="0"/>
    </xf>
    <xf numFmtId="166" fontId="16" fillId="0" borderId="23" xfId="0" applyNumberFormat="1" applyFont="1" applyBorder="1" applyAlignment="1" applyProtection="1">
      <alignment vertical="center"/>
      <protection locked="0"/>
    </xf>
    <xf numFmtId="168" fontId="16" fillId="0" borderId="23" xfId="0" applyNumberFormat="1" applyFont="1" applyBorder="1" applyAlignment="1" applyProtection="1">
      <alignment horizontal="right" vertical="center"/>
      <protection locked="0"/>
    </xf>
    <xf numFmtId="169" fontId="16" fillId="0" borderId="23" xfId="0" applyNumberFormat="1" applyFont="1" applyBorder="1" applyAlignment="1" applyProtection="1">
      <alignment horizontal="left" vertical="center"/>
      <protection hidden="1"/>
    </xf>
    <xf numFmtId="0" fontId="23" fillId="0" borderId="14" xfId="0" applyFont="1" applyBorder="1" applyAlignment="1">
      <alignment horizontal="center" vertical="center"/>
    </xf>
    <xf numFmtId="14" fontId="24" fillId="0" borderId="14" xfId="0" applyNumberFormat="1" applyFont="1" applyBorder="1" applyAlignment="1" applyProtection="1">
      <alignment horizontal="center" vertical="center"/>
      <protection locked="0"/>
    </xf>
    <xf numFmtId="14" fontId="24" fillId="0" borderId="14" xfId="0" applyNumberFormat="1" applyFont="1" applyBorder="1" applyAlignment="1" applyProtection="1">
      <alignment vertical="center"/>
      <protection locked="0"/>
    </xf>
    <xf numFmtId="0" fontId="24" fillId="0" borderId="14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10" fillId="0" borderId="0" xfId="1" applyAlignment="1" applyProtection="1">
      <alignment vertical="center"/>
      <protection locked="0" hidden="1"/>
    </xf>
    <xf numFmtId="0" fontId="10" fillId="6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8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70" fontId="17" fillId="3" borderId="3" xfId="0" applyNumberFormat="1" applyFont="1" applyFill="1" applyBorder="1" applyAlignment="1" applyProtection="1">
      <alignment horizontal="center" vertical="center"/>
      <protection locked="0"/>
    </xf>
    <xf numFmtId="170" fontId="17" fillId="3" borderId="5" xfId="0" applyNumberFormat="1" applyFont="1" applyFill="1" applyBorder="1" applyAlignment="1" applyProtection="1">
      <alignment horizontal="center" vertical="center"/>
      <protection locked="0"/>
    </xf>
    <xf numFmtId="0" fontId="24" fillId="0" borderId="14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left" vertical="center"/>
      <protection locked="0"/>
    </xf>
    <xf numFmtId="0" fontId="16" fillId="0" borderId="22" xfId="0" applyFont="1" applyBorder="1" applyAlignment="1" applyProtection="1">
      <alignment horizontal="left" vertical="center"/>
      <protection locked="0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9" borderId="0" xfId="0" applyFont="1" applyFill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6" borderId="0" xfId="0" applyFont="1" applyFill="1" applyAlignment="1">
      <alignment horizontal="center" vertical="center" wrapText="1"/>
    </xf>
    <xf numFmtId="0" fontId="11" fillId="8" borderId="0" xfId="0" applyFont="1" applyFill="1" applyAlignment="1" applyProtection="1">
      <alignment horizontal="center" vertical="center" wrapText="1"/>
      <protection locked="0"/>
    </xf>
    <xf numFmtId="164" fontId="18" fillId="4" borderId="0" xfId="1" applyNumberFormat="1" applyFont="1" applyFill="1" applyAlignment="1" applyProtection="1">
      <alignment horizontal="center" vertical="center"/>
      <protection locked="0"/>
    </xf>
    <xf numFmtId="0" fontId="27" fillId="3" borderId="24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164" fontId="18" fillId="5" borderId="0" xfId="1" applyNumberFormat="1" applyFont="1" applyFill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E7074CCB-7857-495A-854C-5F1FE782C469}"/>
    <cellStyle name="Normal 9" xfId="10" xr:uid="{A0CCF97C-0955-4B00-AD19-BD05BE43DB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editable-bill-sample-for-furniture-and-applianc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editable-bill-sample-for-furniture-and-applianc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2</xdr:row>
      <xdr:rowOff>0</xdr:rowOff>
    </xdr:from>
    <xdr:to>
      <xdr:col>20</xdr:col>
      <xdr:colOff>362660</xdr:colOff>
      <xdr:row>13</xdr:row>
      <xdr:rowOff>9887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8214E-3615-4BEB-A036-D5C6A3C7B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752475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83655F-EE9E-1D1F-2FF1-B1B13851839B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2</xdr:row>
      <xdr:rowOff>390525</xdr:rowOff>
    </xdr:from>
    <xdr:to>
      <xdr:col>4</xdr:col>
      <xdr:colOff>161925</xdr:colOff>
      <xdr:row>4</xdr:row>
      <xdr:rowOff>146050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6A373CD-BF20-89DB-8D08-154A3EE1D5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6BA1F4-269F-436D-B18E-0DDBE2C487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C473E81-4AF9-411B-8DC8-F1D2CC9C8E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A68E577-E7E3-4953-95E0-FCEDBE7017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FF1C47B-A02B-4EFD-A02A-A622A9076C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8BBDE1B-7FCF-4A90-B1D4-F290802509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C106AC8-00C2-4437-B41B-3F98704ED7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263DE57-2CB5-4782-B6BA-A252F50EA6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3CECBEF-B1D2-4813-94EE-1B74BC9D9B69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63AEC6D-97A4-A470-83EE-E7E1C450FD6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B1F0CEB-D0B7-2D27-CCF2-BB5939B4F9F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FECD816-081E-15A2-ABD2-CF7DEFDB8E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ditable-bill-sample-for-furniture-and-appliances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editable-bill-sample-for-furniture-and-appliances.html" TargetMode="External"/><Relationship Id="rId7" Type="http://schemas.openxmlformats.org/officeDocument/2006/relationships/hyperlink" Target="http://www.invoicingtemplate.com/editable-bill-sample-for-furniture-and-appliance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editable-bill-sample-for-furniture-and-appliances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editable-bill-sample-for-furniture-and-appliances.html" TargetMode="External"/><Relationship Id="rId10" Type="http://schemas.openxmlformats.org/officeDocument/2006/relationships/hyperlink" Target="http://www.invoicingtemplate.com/editable-bill-sample-for-furniture-and-appliances.html" TargetMode="External"/><Relationship Id="rId4" Type="http://schemas.openxmlformats.org/officeDocument/2006/relationships/hyperlink" Target="http://www.invoicingtemplate.com/editable-bill-sample-for-furniture-and-appliances.html" TargetMode="External"/><Relationship Id="rId9" Type="http://schemas.openxmlformats.org/officeDocument/2006/relationships/hyperlink" Target="http://www.invoicingtemplate.com/editable-bill-sample-for-furniture-and-appliance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47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97" s="3" customFormat="1" ht="57" customHeight="1" x14ac:dyDescent="0.2">
      <c r="A1" s="2"/>
      <c r="B1" s="2"/>
      <c r="C1" s="101"/>
      <c r="D1" s="101"/>
      <c r="E1" s="101"/>
      <c r="F1" s="101"/>
      <c r="G1" s="101"/>
      <c r="H1" s="101"/>
      <c r="I1" s="101"/>
      <c r="J1" s="101"/>
      <c r="K1" s="101"/>
      <c r="L1" s="101"/>
      <c r="N1" s="104" t="s">
        <v>7</v>
      </c>
      <c r="O1" s="104"/>
      <c r="P1" s="105" t="s">
        <v>76</v>
      </c>
      <c r="Q1" s="105"/>
      <c r="R1" s="105"/>
      <c r="S1" s="104" t="s">
        <v>8</v>
      </c>
      <c r="T1" s="104"/>
      <c r="U1" s="105" t="s">
        <v>47</v>
      </c>
      <c r="V1" s="105"/>
      <c r="W1" s="45"/>
      <c r="X1" s="45"/>
      <c r="Y1" s="45"/>
      <c r="AJM1" s="67" t="s">
        <v>75</v>
      </c>
      <c r="AKT1" s="67" t="s">
        <v>73</v>
      </c>
      <c r="AKY1" s="67" t="s">
        <v>75</v>
      </c>
      <c r="ALI1" s="67" t="s">
        <v>75</v>
      </c>
    </row>
    <row r="2" spans="1:997" s="1" customFormat="1" ht="2.25" customHeight="1" x14ac:dyDescent="0.2">
      <c r="A2" s="4"/>
      <c r="B2" s="4"/>
      <c r="S2" s="49"/>
    </row>
    <row r="3" spans="1:997" ht="41.25" customHeight="1" x14ac:dyDescent="0.2">
      <c r="F3" s="50" t="s">
        <v>17</v>
      </c>
      <c r="G3" s="7"/>
      <c r="K3" s="48" t="s">
        <v>26</v>
      </c>
      <c r="L3" s="8"/>
      <c r="N3"/>
      <c r="O3"/>
      <c r="P3"/>
      <c r="Q3"/>
      <c r="R3"/>
      <c r="S3"/>
      <c r="T3"/>
      <c r="U3"/>
      <c r="V3"/>
    </row>
    <row r="4" spans="1:997" ht="18" customHeight="1" x14ac:dyDescent="0.2">
      <c r="F4" s="6" t="s">
        <v>27</v>
      </c>
      <c r="J4" s="11" t="s">
        <v>0</v>
      </c>
      <c r="K4" s="12"/>
      <c r="M4" s="10"/>
      <c r="N4"/>
      <c r="O4"/>
      <c r="P4"/>
      <c r="Q4"/>
      <c r="R4"/>
      <c r="S4"/>
      <c r="T4"/>
      <c r="U4"/>
      <c r="V4"/>
    </row>
    <row r="5" spans="1:997" ht="18" customHeight="1" x14ac:dyDescent="0.2">
      <c r="F5" s="6" t="s">
        <v>28</v>
      </c>
      <c r="J5" s="11" t="s">
        <v>16</v>
      </c>
      <c r="K5" s="14"/>
      <c r="L5" s="13"/>
      <c r="M5" s="10"/>
      <c r="N5"/>
      <c r="O5"/>
      <c r="P5"/>
      <c r="Q5"/>
      <c r="R5"/>
      <c r="S5"/>
      <c r="T5"/>
      <c r="U5"/>
      <c r="V5"/>
    </row>
    <row r="6" spans="1:997" ht="18" customHeight="1" x14ac:dyDescent="0.2">
      <c r="F6" s="6" t="s">
        <v>29</v>
      </c>
      <c r="J6" s="11" t="s">
        <v>46</v>
      </c>
      <c r="K6" s="14"/>
      <c r="L6" s="15"/>
      <c r="M6" s="10"/>
      <c r="N6"/>
      <c r="O6"/>
      <c r="P6"/>
      <c r="Q6"/>
      <c r="R6"/>
      <c r="S6"/>
      <c r="T6"/>
      <c r="U6"/>
      <c r="V6"/>
    </row>
    <row r="7" spans="1:997" ht="18" customHeight="1" x14ac:dyDescent="0.2">
      <c r="L7" s="15"/>
      <c r="M7" s="10"/>
      <c r="N7"/>
      <c r="O7"/>
      <c r="P7"/>
      <c r="Q7"/>
      <c r="R7"/>
      <c r="S7"/>
      <c r="T7"/>
      <c r="U7"/>
      <c r="V7"/>
    </row>
    <row r="8" spans="1:997" ht="16.5" customHeight="1" x14ac:dyDescent="0.2">
      <c r="A8" s="5" t="s">
        <v>24</v>
      </c>
      <c r="M8" s="10"/>
      <c r="N8"/>
      <c r="O8"/>
      <c r="P8"/>
      <c r="Q8"/>
      <c r="R8"/>
      <c r="S8"/>
      <c r="T8"/>
      <c r="U8"/>
      <c r="V8"/>
    </row>
    <row r="9" spans="1:997" ht="20.100000000000001" customHeight="1" x14ac:dyDescent="0.2">
      <c r="A9" s="5">
        <v>1</v>
      </c>
      <c r="B9" s="16"/>
      <c r="E9" s="46" t="s">
        <v>38</v>
      </c>
      <c r="I9" s="46" t="s">
        <v>39</v>
      </c>
      <c r="M9" s="10"/>
      <c r="N9"/>
      <c r="O9"/>
      <c r="P9"/>
      <c r="Q9"/>
      <c r="R9"/>
      <c r="S9"/>
      <c r="T9"/>
      <c r="U9"/>
      <c r="V9"/>
    </row>
    <row r="10" spans="1:997" ht="18" customHeight="1" x14ac:dyDescent="0.2">
      <c r="B10" s="16"/>
      <c r="D10" s="17"/>
      <c r="E10" s="18" t="s">
        <v>13</v>
      </c>
      <c r="F10" s="73"/>
      <c r="G10" s="73"/>
      <c r="H10" s="73"/>
      <c r="I10" s="18" t="s">
        <v>13</v>
      </c>
      <c r="J10" s="73"/>
      <c r="K10" s="73"/>
      <c r="M10" s="10"/>
      <c r="N10"/>
      <c r="O10"/>
      <c r="P10"/>
      <c r="Q10"/>
      <c r="R10"/>
      <c r="S10"/>
      <c r="T10"/>
      <c r="U10"/>
      <c r="V10"/>
    </row>
    <row r="11" spans="1:997" s="17" customFormat="1" ht="18" customHeight="1" x14ac:dyDescent="0.2">
      <c r="A11" s="19">
        <v>0</v>
      </c>
      <c r="B11" s="20"/>
      <c r="E11" s="18" t="s">
        <v>40</v>
      </c>
      <c r="F11" s="86"/>
      <c r="G11" s="86"/>
      <c r="H11" s="86"/>
      <c r="I11" s="18" t="s">
        <v>40</v>
      </c>
      <c r="J11" s="86"/>
      <c r="K11" s="86"/>
      <c r="M11" s="21"/>
      <c r="N11"/>
      <c r="O11"/>
      <c r="P11"/>
      <c r="Q11"/>
      <c r="R11"/>
      <c r="S11"/>
      <c r="T11"/>
      <c r="U11"/>
      <c r="V11"/>
      <c r="Z11" s="22"/>
      <c r="AA11" s="22"/>
    </row>
    <row r="12" spans="1:997" s="17" customFormat="1" ht="18" customHeight="1" x14ac:dyDescent="0.2">
      <c r="A12" s="19">
        <v>0</v>
      </c>
      <c r="B12" s="20"/>
      <c r="E12" s="18" t="s">
        <v>41</v>
      </c>
      <c r="F12" s="73"/>
      <c r="G12" s="73"/>
      <c r="H12" s="73"/>
      <c r="I12" s="18" t="s">
        <v>41</v>
      </c>
      <c r="J12" s="73"/>
      <c r="K12" s="73"/>
      <c r="M12" s="21"/>
      <c r="N12"/>
      <c r="O12"/>
      <c r="P12"/>
      <c r="Q12"/>
      <c r="R12"/>
      <c r="S12"/>
      <c r="T12"/>
      <c r="U12"/>
      <c r="V12"/>
      <c r="Z12" s="6"/>
      <c r="AA12" s="6"/>
    </row>
    <row r="13" spans="1:997" s="17" customFormat="1" ht="18" hidden="1" customHeight="1" x14ac:dyDescent="0.2">
      <c r="A13" s="19">
        <v>0.08</v>
      </c>
      <c r="B13" s="20"/>
      <c r="E13" s="18"/>
      <c r="F13" s="73"/>
      <c r="G13" s="73"/>
      <c r="H13" s="73"/>
      <c r="I13" s="18"/>
      <c r="J13" s="73"/>
      <c r="K13" s="73"/>
      <c r="M13" s="21"/>
      <c r="N13"/>
      <c r="O13"/>
      <c r="P13"/>
      <c r="Q13"/>
      <c r="R13"/>
      <c r="S13"/>
      <c r="T13"/>
      <c r="U13"/>
      <c r="V13"/>
      <c r="W13" s="6"/>
      <c r="X13" s="100"/>
      <c r="Y13" s="100"/>
      <c r="Z13" s="100"/>
    </row>
    <row r="14" spans="1:997" s="17" customFormat="1" ht="18" customHeight="1" x14ac:dyDescent="0.2">
      <c r="A14" s="19"/>
      <c r="B14" s="20"/>
      <c r="E14" s="18" t="s">
        <v>42</v>
      </c>
      <c r="F14" s="73"/>
      <c r="G14" s="73"/>
      <c r="H14" s="73"/>
      <c r="I14" s="18" t="s">
        <v>42</v>
      </c>
      <c r="J14" s="73"/>
      <c r="K14" s="73"/>
      <c r="M14" s="23"/>
      <c r="N14"/>
      <c r="O14"/>
      <c r="P14"/>
      <c r="Q14"/>
      <c r="R14"/>
      <c r="S14"/>
      <c r="T14"/>
      <c r="U14"/>
      <c r="V14"/>
      <c r="W14" s="24"/>
      <c r="X14" s="24"/>
      <c r="Y14" s="24"/>
      <c r="Z14" s="24"/>
    </row>
    <row r="15" spans="1:997" s="17" customFormat="1" ht="18" customHeight="1" x14ac:dyDescent="0.2">
      <c r="A15" s="19">
        <v>0.06</v>
      </c>
      <c r="B15" s="20"/>
      <c r="E15" s="18" t="s">
        <v>44</v>
      </c>
      <c r="F15" s="73"/>
      <c r="G15" s="73"/>
      <c r="H15" s="73"/>
      <c r="I15" s="18" t="s">
        <v>43</v>
      </c>
      <c r="J15" s="73"/>
      <c r="K15" s="73"/>
      <c r="M15" s="23"/>
      <c r="N15"/>
      <c r="O15"/>
      <c r="P15"/>
      <c r="Q15"/>
      <c r="R15"/>
      <c r="S15"/>
      <c r="T15"/>
      <c r="U15"/>
      <c r="V15"/>
      <c r="W15" s="24"/>
      <c r="X15" s="24"/>
      <c r="Y15" s="24"/>
      <c r="Z15" s="24"/>
      <c r="AA15" s="24"/>
    </row>
    <row r="16" spans="1:997" s="17" customFormat="1" ht="18" customHeight="1" x14ac:dyDescent="0.2">
      <c r="A16" s="19"/>
      <c r="B16" s="19"/>
      <c r="E16" s="18" t="s">
        <v>45</v>
      </c>
      <c r="F16" s="73"/>
      <c r="G16" s="73"/>
      <c r="H16" s="73"/>
      <c r="M16" s="23"/>
      <c r="N16"/>
      <c r="O16"/>
      <c r="P16"/>
      <c r="Q16"/>
      <c r="R16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/>
      <c r="O17"/>
      <c r="P17"/>
      <c r="Q17"/>
      <c r="R17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102" t="s">
        <v>11</v>
      </c>
      <c r="E18" s="102"/>
      <c r="F18" s="102" t="s">
        <v>18</v>
      </c>
      <c r="G18" s="102"/>
      <c r="H18" s="61" t="s">
        <v>19</v>
      </c>
      <c r="I18" s="61" t="s">
        <v>20</v>
      </c>
      <c r="J18" s="61" t="s">
        <v>21</v>
      </c>
      <c r="K18" s="61" t="s">
        <v>10</v>
      </c>
      <c r="L18" s="26"/>
      <c r="M18" s="23"/>
      <c r="N18"/>
      <c r="O18"/>
      <c r="P18"/>
      <c r="Q18"/>
      <c r="R18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93"/>
      <c r="E19" s="93"/>
      <c r="F19" s="93"/>
      <c r="G19" s="93"/>
      <c r="H19" s="62"/>
      <c r="I19" s="63"/>
      <c r="J19" s="64"/>
      <c r="K19" s="62"/>
      <c r="L19" s="27"/>
      <c r="M19" s="23"/>
      <c r="N19"/>
      <c r="O19"/>
      <c r="P19"/>
      <c r="Q19"/>
      <c r="R19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D20" s="65"/>
      <c r="E20" s="65"/>
      <c r="F20" s="65"/>
      <c r="G20" s="65"/>
      <c r="H20" s="65"/>
      <c r="I20" s="65"/>
      <c r="J20" s="65"/>
      <c r="K20" s="65"/>
      <c r="M20" s="23"/>
      <c r="N20"/>
      <c r="O20"/>
      <c r="P20"/>
      <c r="Q20"/>
      <c r="R20"/>
      <c r="S20"/>
      <c r="T20"/>
      <c r="U20"/>
      <c r="V20"/>
      <c r="W20" s="6"/>
      <c r="X20" s="103"/>
      <c r="Y20" s="103"/>
      <c r="Z20" s="103"/>
    </row>
    <row r="21" spans="1:27" s="17" customFormat="1" ht="18" customHeight="1" x14ac:dyDescent="0.2">
      <c r="A21" s="19" t="s">
        <v>9</v>
      </c>
      <c r="B21" s="19" t="s">
        <v>23</v>
      </c>
      <c r="D21" s="61" t="s">
        <v>49</v>
      </c>
      <c r="E21" s="97" t="s">
        <v>14</v>
      </c>
      <c r="F21" s="98"/>
      <c r="G21" s="98"/>
      <c r="H21" s="99"/>
      <c r="I21" s="61" t="s">
        <v>3</v>
      </c>
      <c r="J21" s="61" t="s">
        <v>22</v>
      </c>
      <c r="K21" s="61" t="s">
        <v>15</v>
      </c>
      <c r="L21" s="26"/>
      <c r="M21" s="23"/>
      <c r="N21"/>
      <c r="O21"/>
      <c r="P21"/>
      <c r="Q21"/>
      <c r="R21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28">
        <v>0</v>
      </c>
      <c r="B22" s="28">
        <v>0</v>
      </c>
      <c r="D22" s="51" t="s">
        <v>50</v>
      </c>
      <c r="E22" s="75" t="s">
        <v>51</v>
      </c>
      <c r="F22" s="76"/>
      <c r="G22" s="76"/>
      <c r="H22" s="77"/>
      <c r="I22" s="52">
        <v>1</v>
      </c>
      <c r="J22" s="53">
        <v>100</v>
      </c>
      <c r="K22" s="29">
        <f>ROUND(oknQuantity_1*oknPrice_1,2)</f>
        <v>100</v>
      </c>
      <c r="L22" s="30"/>
      <c r="M22" s="23"/>
      <c r="N22"/>
      <c r="O22"/>
      <c r="P22"/>
      <c r="Q22"/>
      <c r="R22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28">
        <v>0</v>
      </c>
      <c r="B23" s="28">
        <v>0</v>
      </c>
      <c r="D23" s="54" t="s">
        <v>52</v>
      </c>
      <c r="E23" s="72" t="s">
        <v>60</v>
      </c>
      <c r="F23" s="73"/>
      <c r="G23" s="73"/>
      <c r="H23" s="74"/>
      <c r="I23" s="55">
        <v>2</v>
      </c>
      <c r="J23" s="56">
        <v>110</v>
      </c>
      <c r="K23" s="32">
        <f>ROUND(oknQuantity_2*oknPrice_2,2)</f>
        <v>220</v>
      </c>
      <c r="L23" s="31"/>
      <c r="M23" s="23"/>
      <c r="N23"/>
      <c r="O23"/>
      <c r="P23"/>
      <c r="Q23"/>
      <c r="R23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28">
        <v>0</v>
      </c>
      <c r="B24" s="28">
        <v>0</v>
      </c>
      <c r="D24" s="54" t="s">
        <v>53</v>
      </c>
      <c r="E24" s="72" t="s">
        <v>61</v>
      </c>
      <c r="F24" s="73"/>
      <c r="G24" s="73"/>
      <c r="H24" s="74"/>
      <c r="I24" s="55">
        <v>3</v>
      </c>
      <c r="J24" s="56">
        <v>120</v>
      </c>
      <c r="K24" s="32">
        <f>ROUND(oknQuantity_3*oknPrice_3,2)</f>
        <v>360</v>
      </c>
      <c r="L24" s="31"/>
      <c r="M24" s="23"/>
      <c r="N24"/>
      <c r="O24"/>
      <c r="P24"/>
      <c r="Q24"/>
      <c r="R24"/>
      <c r="S24"/>
      <c r="T24"/>
      <c r="U24"/>
      <c r="V24"/>
    </row>
    <row r="25" spans="1:27" s="17" customFormat="1" ht="18" customHeight="1" x14ac:dyDescent="0.2">
      <c r="A25" s="28">
        <v>0</v>
      </c>
      <c r="B25" s="28">
        <v>0</v>
      </c>
      <c r="D25" s="54" t="s">
        <v>54</v>
      </c>
      <c r="E25" s="72" t="s">
        <v>62</v>
      </c>
      <c r="F25" s="73"/>
      <c r="G25" s="73"/>
      <c r="H25" s="74"/>
      <c r="I25" s="55">
        <v>4</v>
      </c>
      <c r="J25" s="56">
        <v>130</v>
      </c>
      <c r="K25" s="32">
        <f>ROUND(oknQuantity_4*oknPrice_4,2)</f>
        <v>520</v>
      </c>
      <c r="L25" s="31"/>
      <c r="M25" s="23"/>
      <c r="N25"/>
      <c r="O25"/>
      <c r="P25"/>
      <c r="Q25"/>
      <c r="R25"/>
      <c r="S25"/>
      <c r="T25"/>
      <c r="U25"/>
      <c r="V25"/>
      <c r="W25"/>
    </row>
    <row r="26" spans="1:27" s="17" customFormat="1" ht="18" customHeight="1" x14ac:dyDescent="0.2">
      <c r="A26" s="28">
        <v>0</v>
      </c>
      <c r="B26" s="28">
        <v>0</v>
      </c>
      <c r="D26" s="54" t="s">
        <v>55</v>
      </c>
      <c r="E26" s="72" t="s">
        <v>63</v>
      </c>
      <c r="F26" s="73"/>
      <c r="G26" s="73"/>
      <c r="H26" s="74"/>
      <c r="I26" s="55">
        <v>5</v>
      </c>
      <c r="J26" s="56">
        <v>140</v>
      </c>
      <c r="K26" s="32">
        <f>ROUND(oknQuantity_5*oknPrice_5,2)</f>
        <v>700</v>
      </c>
      <c r="L26" s="31"/>
      <c r="M26" s="23"/>
      <c r="N26"/>
      <c r="O26"/>
      <c r="P26"/>
      <c r="Q26"/>
      <c r="R26"/>
      <c r="S26"/>
      <c r="T26"/>
      <c r="U26"/>
      <c r="V26"/>
      <c r="W26"/>
    </row>
    <row r="27" spans="1:27" s="17" customFormat="1" ht="18" customHeight="1" x14ac:dyDescent="0.2">
      <c r="A27" s="28">
        <v>0</v>
      </c>
      <c r="B27" s="28">
        <v>0</v>
      </c>
      <c r="D27" s="54" t="s">
        <v>56</v>
      </c>
      <c r="E27" s="72" t="s">
        <v>64</v>
      </c>
      <c r="F27" s="73"/>
      <c r="G27" s="73"/>
      <c r="H27" s="74"/>
      <c r="I27" s="55">
        <v>6</v>
      </c>
      <c r="J27" s="56">
        <v>150</v>
      </c>
      <c r="K27" s="32">
        <f>ROUND(oknQuantity_6*oknPrice_6,2)</f>
        <v>900</v>
      </c>
      <c r="L27" s="31"/>
      <c r="M27" s="23"/>
      <c r="N27"/>
      <c r="O27"/>
      <c r="P27"/>
      <c r="Q27"/>
      <c r="R27"/>
      <c r="S27"/>
      <c r="T27"/>
      <c r="U27"/>
      <c r="V27"/>
      <c r="W27"/>
    </row>
    <row r="28" spans="1:27" s="17" customFormat="1" ht="18" customHeight="1" thickBot="1" x14ac:dyDescent="0.25">
      <c r="A28" s="28">
        <v>0</v>
      </c>
      <c r="B28" s="28">
        <v>0</v>
      </c>
      <c r="D28" s="54" t="s">
        <v>57</v>
      </c>
      <c r="E28" s="72" t="s">
        <v>65</v>
      </c>
      <c r="F28" s="73"/>
      <c r="G28" s="73"/>
      <c r="H28" s="74"/>
      <c r="I28" s="55">
        <v>7</v>
      </c>
      <c r="J28" s="56">
        <v>160</v>
      </c>
      <c r="K28" s="32">
        <f>ROUND(oknQuantity_7*oknPrice_7,2)</f>
        <v>1120</v>
      </c>
      <c r="L28" s="31"/>
      <c r="M28" s="23"/>
      <c r="N28"/>
      <c r="O28"/>
      <c r="P28"/>
      <c r="Q28"/>
      <c r="R28"/>
      <c r="S28"/>
      <c r="T28"/>
      <c r="U28"/>
      <c r="V28"/>
      <c r="W28"/>
    </row>
    <row r="29" spans="1:27" s="17" customFormat="1" ht="18" customHeight="1" thickTop="1" x14ac:dyDescent="0.2">
      <c r="A29" s="28">
        <v>0</v>
      </c>
      <c r="B29" s="28">
        <v>0</v>
      </c>
      <c r="D29" s="54" t="s">
        <v>58</v>
      </c>
      <c r="E29" s="72" t="s">
        <v>66</v>
      </c>
      <c r="F29" s="73"/>
      <c r="G29" s="73"/>
      <c r="H29" s="74"/>
      <c r="I29" s="55">
        <v>8</v>
      </c>
      <c r="J29" s="56">
        <v>170</v>
      </c>
      <c r="K29" s="32">
        <f>ROUND(oknQuantity_8*oknPrice_8,2)</f>
        <v>1360</v>
      </c>
      <c r="L29" s="31"/>
      <c r="M29" s="23"/>
      <c r="N29" s="107" t="s">
        <v>48</v>
      </c>
      <c r="O29" s="107"/>
      <c r="P29" s="107"/>
      <c r="Q29" s="107"/>
      <c r="R29" s="107"/>
      <c r="S29"/>
      <c r="T29"/>
      <c r="U29"/>
      <c r="V29"/>
      <c r="W29"/>
    </row>
    <row r="30" spans="1:27" s="17" customFormat="1" ht="18" customHeight="1" x14ac:dyDescent="0.2">
      <c r="A30" s="28">
        <v>0</v>
      </c>
      <c r="B30" s="28">
        <v>0</v>
      </c>
      <c r="D30" s="54" t="s">
        <v>59</v>
      </c>
      <c r="E30" s="72" t="s">
        <v>67</v>
      </c>
      <c r="F30" s="73"/>
      <c r="G30" s="73"/>
      <c r="H30" s="74"/>
      <c r="I30" s="55">
        <v>9</v>
      </c>
      <c r="J30" s="56">
        <v>180</v>
      </c>
      <c r="K30" s="32">
        <f>ROUND(oknQuantity_9*oknPrice_9,2)</f>
        <v>1620</v>
      </c>
      <c r="L30" s="31"/>
      <c r="M30" s="23"/>
      <c r="N30" s="108"/>
      <c r="O30" s="108"/>
      <c r="P30" s="108"/>
      <c r="Q30" s="108"/>
      <c r="R30" s="108"/>
      <c r="S30"/>
      <c r="T30"/>
      <c r="U30"/>
      <c r="V30"/>
      <c r="W30"/>
    </row>
    <row r="31" spans="1:27" s="17" customFormat="1" ht="18" customHeight="1" x14ac:dyDescent="0.2">
      <c r="A31" s="28">
        <v>0</v>
      </c>
      <c r="B31" s="28">
        <v>0</v>
      </c>
      <c r="D31" s="54" t="s">
        <v>68</v>
      </c>
      <c r="E31" s="72" t="s">
        <v>70</v>
      </c>
      <c r="F31" s="73"/>
      <c r="G31" s="73"/>
      <c r="H31" s="74"/>
      <c r="I31" s="55">
        <v>10</v>
      </c>
      <c r="J31" s="56">
        <v>190</v>
      </c>
      <c r="K31" s="32">
        <f>ROUND(oknQuantity_10*oknPrice_10,2)</f>
        <v>1900</v>
      </c>
      <c r="L31" s="31"/>
      <c r="M31" s="23"/>
      <c r="N31" s="108"/>
      <c r="O31" s="108"/>
      <c r="P31" s="108"/>
      <c r="Q31" s="108"/>
      <c r="R31" s="108"/>
      <c r="S31"/>
      <c r="T31"/>
      <c r="U31"/>
      <c r="V31"/>
      <c r="W31"/>
    </row>
    <row r="32" spans="1:27" s="17" customFormat="1" ht="18" customHeight="1" x14ac:dyDescent="0.2">
      <c r="A32" s="28">
        <v>0</v>
      </c>
      <c r="B32" s="28">
        <v>0</v>
      </c>
      <c r="D32" s="54" t="s">
        <v>69</v>
      </c>
      <c r="E32" s="72" t="s">
        <v>71</v>
      </c>
      <c r="F32" s="73"/>
      <c r="G32" s="73"/>
      <c r="H32" s="74"/>
      <c r="I32" s="55">
        <v>11</v>
      </c>
      <c r="J32" s="56">
        <v>200</v>
      </c>
      <c r="K32" s="32">
        <f>ROUND(oknQuantity_11*oknPrice_11,2)</f>
        <v>2200</v>
      </c>
      <c r="L32" s="31"/>
      <c r="M32" s="23"/>
      <c r="N32" s="108"/>
      <c r="O32" s="108"/>
      <c r="P32" s="108"/>
      <c r="Q32" s="108"/>
      <c r="R32" s="108"/>
      <c r="S32"/>
      <c r="T32"/>
      <c r="U32"/>
      <c r="V32"/>
      <c r="W32"/>
    </row>
    <row r="33" spans="1:27" s="17" customFormat="1" ht="18" customHeight="1" x14ac:dyDescent="0.2">
      <c r="A33" s="28">
        <v>0</v>
      </c>
      <c r="B33" s="28">
        <v>0</v>
      </c>
      <c r="D33" s="57"/>
      <c r="E33" s="94"/>
      <c r="F33" s="95"/>
      <c r="G33" s="95"/>
      <c r="H33" s="96"/>
      <c r="I33" s="58">
        <v>0</v>
      </c>
      <c r="J33" s="59">
        <v>0</v>
      </c>
      <c r="K33" s="60">
        <f>ROUND(oknQuantity_12*oknPrice_12,2)</f>
        <v>0</v>
      </c>
      <c r="L33" s="31"/>
      <c r="M33" s="23"/>
      <c r="N33" s="108"/>
      <c r="O33" s="108"/>
      <c r="P33" s="108"/>
      <c r="Q33" s="108"/>
      <c r="R33" s="108"/>
      <c r="S33"/>
      <c r="T33"/>
      <c r="U33"/>
      <c r="V33"/>
      <c r="W33"/>
    </row>
    <row r="34" spans="1:27" s="17" customFormat="1" ht="18" customHeight="1" x14ac:dyDescent="0.2">
      <c r="A34" s="19"/>
      <c r="B34" s="33">
        <f t="array" ref="B34">SUM(oknTaxable_1:oknTaxable_12*oknLineTotal_1:oknLineTotal_12)</f>
        <v>0</v>
      </c>
      <c r="D34" s="34"/>
      <c r="E34" s="34"/>
      <c r="F34" s="34"/>
      <c r="G34" s="34"/>
      <c r="H34" s="34"/>
      <c r="J34" s="18" t="s">
        <v>4</v>
      </c>
      <c r="K34" s="35">
        <f>SUM(oknLineTotal_1:oknLineTotal_12)</f>
        <v>11000</v>
      </c>
      <c r="L34" s="30"/>
      <c r="M34" s="23"/>
      <c r="N34" s="109" t="s">
        <v>37</v>
      </c>
      <c r="O34" s="109"/>
      <c r="P34" s="109"/>
      <c r="Q34" s="109"/>
      <c r="R34" s="109"/>
      <c r="S34"/>
      <c r="T34"/>
      <c r="U34"/>
      <c r="V34"/>
      <c r="W34"/>
    </row>
    <row r="35" spans="1:27" s="17" customFormat="1" ht="18" customHeight="1" x14ac:dyDescent="0.2">
      <c r="A35" s="19"/>
      <c r="B35" s="19"/>
      <c r="E35" s="24"/>
      <c r="F35" s="34"/>
      <c r="G35" s="34"/>
      <c r="H35" s="34"/>
      <c r="I35" s="70" t="s">
        <v>12</v>
      </c>
      <c r="J35" s="36">
        <v>0.08</v>
      </c>
      <c r="K35" s="35">
        <f>ROUND(IF(oknTaxType=0,0, oknTax1Rate*(oknSubTotal+IF(oknTaxTotalIncludingShippingCost=0,0,oknShippingCost))),2)</f>
        <v>880</v>
      </c>
      <c r="L35" s="30"/>
      <c r="M35" s="23"/>
      <c r="N35" s="106" t="s">
        <v>36</v>
      </c>
      <c r="O35" s="106"/>
      <c r="P35" s="106"/>
      <c r="Q35" s="106"/>
      <c r="R35" s="106"/>
      <c r="S35"/>
      <c r="T35"/>
      <c r="U35"/>
      <c r="V35"/>
      <c r="W35"/>
      <c r="Z35" s="6"/>
      <c r="AA35" s="6"/>
    </row>
    <row r="36" spans="1:27" s="17" customFormat="1" ht="18" hidden="1" customHeight="1" x14ac:dyDescent="0.2">
      <c r="A36" s="19"/>
      <c r="B36" s="19"/>
      <c r="E36" s="24"/>
      <c r="F36" s="24"/>
      <c r="G36" s="24"/>
      <c r="H36" s="24"/>
      <c r="I36" s="70" t="s">
        <v>12</v>
      </c>
      <c r="J36" s="36">
        <v>0.06</v>
      </c>
      <c r="K36" s="35">
        <f>ROUND(IF(oknTaxType&lt;&gt;2,0,oknTax2Rate*(oknSubTotal+IF(oknTaxTotalIncludingShippingCost=0,0,oknShippingCost)+IF(oknTax2IsAppliedToTax1=0,0,oknTax1))),2)</f>
        <v>0</v>
      </c>
      <c r="L36" s="37"/>
      <c r="M36" s="23"/>
      <c r="R36" s="6"/>
      <c r="S36"/>
      <c r="T36"/>
      <c r="U36"/>
      <c r="V36"/>
      <c r="W36"/>
      <c r="Z36" s="6"/>
      <c r="AA36" s="6"/>
    </row>
    <row r="37" spans="1:27" s="17" customFormat="1" ht="18" customHeight="1" x14ac:dyDescent="0.2">
      <c r="A37" s="19"/>
      <c r="B37" s="19"/>
      <c r="D37" s="38" t="s">
        <v>34</v>
      </c>
      <c r="E37" s="24"/>
      <c r="F37" s="24"/>
      <c r="G37" s="24"/>
      <c r="H37" s="24"/>
      <c r="J37" s="18" t="s">
        <v>1</v>
      </c>
      <c r="K37" s="39">
        <v>0</v>
      </c>
      <c r="L37" s="40"/>
      <c r="M37" s="23"/>
      <c r="S37"/>
      <c r="T37"/>
      <c r="U37"/>
      <c r="V37"/>
      <c r="W37"/>
      <c r="Z37" s="6"/>
      <c r="AA37" s="6"/>
    </row>
    <row r="38" spans="1:27" s="17" customFormat="1" ht="18" customHeight="1" x14ac:dyDescent="0.2">
      <c r="A38" s="19"/>
      <c r="B38" s="19"/>
      <c r="D38" s="82"/>
      <c r="E38" s="83"/>
      <c r="F38" s="83"/>
      <c r="G38" s="83"/>
      <c r="H38" s="84"/>
      <c r="J38" s="41" t="s">
        <v>2</v>
      </c>
      <c r="K38" s="35">
        <f>ROUND(oknSubTotal + oknShippingCost + IF(oknTaxType=0,0,IF(oknTaxType=1,oknTax1,oknTax1+oknTax2)),2)</f>
        <v>11880</v>
      </c>
      <c r="L38" s="30"/>
      <c r="M38" s="23"/>
      <c r="N38" s="6"/>
      <c r="O38" s="6"/>
      <c r="S38"/>
      <c r="T38"/>
      <c r="U38"/>
      <c r="V38"/>
      <c r="W38"/>
      <c r="Z38" s="6"/>
      <c r="AA38" s="6"/>
    </row>
    <row r="39" spans="1:27" s="17" customFormat="1" ht="18" customHeight="1" x14ac:dyDescent="0.2">
      <c r="A39" s="19"/>
      <c r="B39" s="42">
        <v>0</v>
      </c>
      <c r="D39" s="85"/>
      <c r="E39" s="86"/>
      <c r="F39" s="86"/>
      <c r="G39" s="86"/>
      <c r="H39" s="87"/>
      <c r="J39" s="41" t="s">
        <v>5</v>
      </c>
      <c r="K39" s="35">
        <f>oknPayments</f>
        <v>0</v>
      </c>
      <c r="M39" s="23"/>
      <c r="N39" s="6"/>
      <c r="O39" s="6"/>
      <c r="S39"/>
      <c r="T39"/>
      <c r="U39"/>
      <c r="V39"/>
      <c r="W39"/>
      <c r="Z39" s="6"/>
      <c r="AA39" s="6"/>
    </row>
    <row r="40" spans="1:27" s="17" customFormat="1" ht="18" customHeight="1" x14ac:dyDescent="0.2">
      <c r="A40" s="19"/>
      <c r="B40" s="19"/>
      <c r="D40" s="88"/>
      <c r="E40" s="89"/>
      <c r="F40" s="89"/>
      <c r="G40" s="89"/>
      <c r="H40" s="90"/>
      <c r="J40" s="41" t="s">
        <v>6</v>
      </c>
      <c r="K40" s="35">
        <f>ROUND(oknTotal-oknPayments,2)</f>
        <v>11880</v>
      </c>
      <c r="M40" s="23"/>
      <c r="N40" s="6"/>
      <c r="O40" s="6"/>
      <c r="S40"/>
      <c r="T40"/>
      <c r="U40"/>
      <c r="V40"/>
      <c r="W40"/>
      <c r="Z40" s="6"/>
      <c r="AA40" s="6"/>
    </row>
    <row r="41" spans="1:27" ht="18.75" hidden="1" customHeight="1" x14ac:dyDescent="0.2">
      <c r="D41" s="7" t="s">
        <v>33</v>
      </c>
      <c r="S41"/>
      <c r="T41"/>
      <c r="U41"/>
      <c r="V41"/>
      <c r="W41"/>
    </row>
    <row r="42" spans="1:27" ht="18.75" hidden="1" customHeight="1" x14ac:dyDescent="0.2">
      <c r="D42" s="91" t="s">
        <v>30</v>
      </c>
      <c r="E42" s="92"/>
      <c r="F42" s="68" t="s">
        <v>2</v>
      </c>
      <c r="G42" s="68" t="s">
        <v>35</v>
      </c>
      <c r="H42" s="68" t="s">
        <v>32</v>
      </c>
      <c r="I42" s="80"/>
      <c r="J42" s="81"/>
      <c r="K42" s="69" t="s">
        <v>31</v>
      </c>
      <c r="S42"/>
      <c r="T42"/>
      <c r="U42"/>
      <c r="V42"/>
      <c r="W42"/>
    </row>
    <row r="43" spans="1:27" ht="18.75" hidden="1" customHeight="1" x14ac:dyDescent="0.2">
      <c r="D43" s="43"/>
      <c r="E43" s="43"/>
      <c r="F43" s="28"/>
      <c r="G43" s="28"/>
      <c r="H43" s="28"/>
      <c r="I43" s="28"/>
      <c r="J43" s="28"/>
      <c r="K43" s="28"/>
      <c r="S43"/>
      <c r="T43"/>
      <c r="U43"/>
      <c r="V43"/>
      <c r="W43"/>
    </row>
    <row r="44" spans="1:27" ht="18.75" hidden="1" customHeight="1" x14ac:dyDescent="0.2">
      <c r="D44" s="43"/>
      <c r="E44" s="43"/>
      <c r="F44" s="28"/>
      <c r="G44" s="28"/>
      <c r="H44" s="28"/>
      <c r="I44" s="28"/>
      <c r="J44" s="28"/>
      <c r="K44" s="28"/>
      <c r="S44"/>
      <c r="T44"/>
      <c r="U44"/>
      <c r="V44"/>
      <c r="W44"/>
    </row>
    <row r="45" spans="1:27" ht="9" customHeight="1" x14ac:dyDescent="0.2">
      <c r="D45" s="43"/>
      <c r="E45" s="43"/>
      <c r="F45" s="28"/>
      <c r="G45" s="28"/>
      <c r="H45" s="28"/>
      <c r="I45" s="28"/>
      <c r="J45" s="28"/>
      <c r="K45" s="28"/>
      <c r="S45"/>
      <c r="T45"/>
      <c r="U45"/>
      <c r="V45"/>
      <c r="W45"/>
    </row>
    <row r="46" spans="1:27" ht="22.5" customHeight="1" x14ac:dyDescent="0.2">
      <c r="D46" s="78" t="s">
        <v>25</v>
      </c>
      <c r="E46" s="79"/>
      <c r="F46" s="79"/>
      <c r="G46" s="79"/>
      <c r="H46" s="79"/>
      <c r="I46" s="79"/>
      <c r="J46" s="79"/>
      <c r="K46" s="79"/>
      <c r="S46"/>
      <c r="T46"/>
      <c r="U46"/>
      <c r="V46"/>
      <c r="W46"/>
    </row>
    <row r="47" spans="1:27" x14ac:dyDescent="0.2">
      <c r="S47"/>
      <c r="T47"/>
      <c r="U47"/>
      <c r="V47"/>
      <c r="W47"/>
    </row>
    <row r="48" spans="1:27" ht="15" x14ac:dyDescent="0.2">
      <c r="D48" s="44"/>
      <c r="E48" s="44"/>
      <c r="F48" s="44"/>
      <c r="G48" s="44"/>
      <c r="H48" s="44"/>
      <c r="S48"/>
      <c r="T48"/>
      <c r="U48"/>
      <c r="V48"/>
      <c r="W48"/>
    </row>
    <row r="49" spans="19:23" x14ac:dyDescent="0.2">
      <c r="S49"/>
      <c r="T49"/>
      <c r="U49"/>
      <c r="V49"/>
      <c r="W49"/>
    </row>
    <row r="50" spans="19:23" x14ac:dyDescent="0.2">
      <c r="S50"/>
      <c r="T50"/>
      <c r="U50"/>
      <c r="V50"/>
      <c r="W50"/>
    </row>
    <row r="51" spans="19:23" x14ac:dyDescent="0.2">
      <c r="S51"/>
      <c r="T51"/>
      <c r="U51"/>
      <c r="V51"/>
      <c r="W51"/>
    </row>
    <row r="52" spans="19:23" x14ac:dyDescent="0.2">
      <c r="S52"/>
      <c r="T52"/>
      <c r="U52"/>
      <c r="V52"/>
      <c r="W52"/>
    </row>
    <row r="53" spans="19:23" x14ac:dyDescent="0.2">
      <c r="S53"/>
      <c r="T53"/>
      <c r="U53"/>
      <c r="V53"/>
      <c r="W53"/>
    </row>
    <row r="54" spans="19:23" x14ac:dyDescent="0.2">
      <c r="S54"/>
      <c r="T54"/>
      <c r="U54"/>
      <c r="V54"/>
      <c r="W54"/>
    </row>
    <row r="55" spans="19:23" x14ac:dyDescent="0.2">
      <c r="S55"/>
      <c r="T55"/>
      <c r="U55"/>
      <c r="V55"/>
      <c r="W55"/>
    </row>
    <row r="56" spans="19:23" x14ac:dyDescent="0.2">
      <c r="S56"/>
      <c r="T56"/>
      <c r="U56"/>
      <c r="V56"/>
      <c r="W56"/>
    </row>
    <row r="57" spans="19:23" x14ac:dyDescent="0.2">
      <c r="S57"/>
      <c r="T57"/>
      <c r="U57"/>
      <c r="V57"/>
      <c r="W57"/>
    </row>
    <row r="58" spans="19:23" x14ac:dyDescent="0.2">
      <c r="S58"/>
      <c r="T58"/>
      <c r="U58"/>
      <c r="V58"/>
      <c r="W58"/>
    </row>
    <row r="59" spans="19:23" x14ac:dyDescent="0.2">
      <c r="S59"/>
      <c r="T59"/>
      <c r="U59"/>
      <c r="V59"/>
      <c r="W59"/>
    </row>
    <row r="60" spans="19:23" x14ac:dyDescent="0.2">
      <c r="S60"/>
      <c r="T60"/>
      <c r="U60"/>
      <c r="V60"/>
      <c r="W60"/>
    </row>
    <row r="61" spans="19:23" x14ac:dyDescent="0.2">
      <c r="S61"/>
      <c r="T61"/>
      <c r="U61"/>
      <c r="V61"/>
      <c r="W61"/>
    </row>
    <row r="62" spans="19:23" x14ac:dyDescent="0.2">
      <c r="S62"/>
      <c r="T62"/>
      <c r="U62"/>
      <c r="V62"/>
      <c r="W62"/>
    </row>
    <row r="63" spans="19:23" x14ac:dyDescent="0.2">
      <c r="S63"/>
      <c r="T63"/>
      <c r="U63"/>
      <c r="V63"/>
      <c r="W63"/>
    </row>
    <row r="64" spans="19:23" x14ac:dyDescent="0.2">
      <c r="S64"/>
      <c r="T64"/>
      <c r="U64"/>
      <c r="V64"/>
      <c r="W64"/>
    </row>
    <row r="65" spans="19:23" x14ac:dyDescent="0.2">
      <c r="S65"/>
      <c r="T65"/>
      <c r="U65"/>
      <c r="V65"/>
      <c r="W65"/>
    </row>
    <row r="66" spans="19:23" x14ac:dyDescent="0.2">
      <c r="S66"/>
      <c r="T66"/>
      <c r="U66"/>
      <c r="V66"/>
      <c r="W66"/>
    </row>
    <row r="67" spans="19:23" x14ac:dyDescent="0.2">
      <c r="S67"/>
      <c r="T67"/>
      <c r="U67"/>
      <c r="V67"/>
      <c r="W67"/>
    </row>
    <row r="68" spans="19:23" x14ac:dyDescent="0.2">
      <c r="S68"/>
      <c r="T68"/>
      <c r="U68"/>
      <c r="V68"/>
      <c r="W68"/>
    </row>
    <row r="69" spans="19:23" x14ac:dyDescent="0.2">
      <c r="S69"/>
      <c r="T69"/>
      <c r="U69"/>
      <c r="V69"/>
      <c r="W69"/>
    </row>
    <row r="70" spans="19:23" x14ac:dyDescent="0.2">
      <c r="S70"/>
      <c r="T70"/>
      <c r="U70"/>
      <c r="V70"/>
      <c r="W70"/>
    </row>
    <row r="71" spans="19:23" x14ac:dyDescent="0.2">
      <c r="S71"/>
      <c r="T71"/>
      <c r="U71"/>
      <c r="V71"/>
      <c r="W71"/>
    </row>
    <row r="72" spans="19:23" x14ac:dyDescent="0.2">
      <c r="S72"/>
      <c r="T72"/>
      <c r="U72"/>
      <c r="V72"/>
      <c r="W72"/>
    </row>
    <row r="901" spans="1:1" hidden="1" x14ac:dyDescent="0.2">
      <c r="A901" s="66" t="s">
        <v>72</v>
      </c>
    </row>
    <row r="944" spans="1:1" hidden="1" x14ac:dyDescent="0.2">
      <c r="A944" s="66" t="s">
        <v>74</v>
      </c>
    </row>
    <row r="975" spans="1:1" hidden="1" x14ac:dyDescent="0.2">
      <c r="A975" s="66" t="s">
        <v>74</v>
      </c>
    </row>
    <row r="977" spans="1:1" hidden="1" x14ac:dyDescent="0.2">
      <c r="A977" s="66" t="s">
        <v>74</v>
      </c>
    </row>
  </sheetData>
  <sheetProtection sheet="1" objects="1" scenarios="1" selectLockedCells="1"/>
  <dataConsolidate/>
  <mergeCells count="44">
    <mergeCell ref="N35:R35"/>
    <mergeCell ref="J10:K10"/>
    <mergeCell ref="J11:K11"/>
    <mergeCell ref="J12:K12"/>
    <mergeCell ref="J15:K15"/>
    <mergeCell ref="J14:K14"/>
    <mergeCell ref="J13:K13"/>
    <mergeCell ref="N29:R33"/>
    <mergeCell ref="N34:R34"/>
    <mergeCell ref="X13:Z13"/>
    <mergeCell ref="C1:L1"/>
    <mergeCell ref="D18:E18"/>
    <mergeCell ref="X20:Z20"/>
    <mergeCell ref="F18:G18"/>
    <mergeCell ref="F19:G19"/>
    <mergeCell ref="S1:T1"/>
    <mergeCell ref="U1:V1"/>
    <mergeCell ref="N1:O1"/>
    <mergeCell ref="P1:R1"/>
    <mergeCell ref="F13:H13"/>
    <mergeCell ref="F10:H10"/>
    <mergeCell ref="F11:H11"/>
    <mergeCell ref="D46:K46"/>
    <mergeCell ref="I42:J42"/>
    <mergeCell ref="D38:H40"/>
    <mergeCell ref="D42:E42"/>
    <mergeCell ref="D19:E19"/>
    <mergeCell ref="E24:H24"/>
    <mergeCell ref="E25:H25"/>
    <mergeCell ref="E26:H26"/>
    <mergeCell ref="E32:H32"/>
    <mergeCell ref="E33:H33"/>
    <mergeCell ref="E27:H27"/>
    <mergeCell ref="E28:H28"/>
    <mergeCell ref="E29:H29"/>
    <mergeCell ref="E23:H23"/>
    <mergeCell ref="E21:H21"/>
    <mergeCell ref="E30:H30"/>
    <mergeCell ref="E31:H31"/>
    <mergeCell ref="E22:H22"/>
    <mergeCell ref="F12:H12"/>
    <mergeCell ref="F15:H15"/>
    <mergeCell ref="F14:H14"/>
    <mergeCell ref="F16:H16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5 D22:D33 D19:E19 K19 J14:K15 F17:H17 F14:H16 K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2:E33 G24:H33" xr:uid="{00000000-0002-0000-0000-000008000000}">
      <formula1>100</formula1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A901" r:id="rId3" tooltip="Fillable Billing Template for Furniture and Appliances" display="http://www.invoicingtemplate.com/editable-bill-sample-for-furniture-and-appliances.html" xr:uid="{00000000-0004-0000-0000-000003000000}"/>
    <hyperlink ref="AKT1" r:id="rId4" tooltip="Editable Bill Sample for Furniture and Appliances" display="http://www.invoicingtemplate.com/editable-bill-sample-for-furniture-and-appliances.html" xr:uid="{00000000-0004-0000-0000-000004000000}"/>
    <hyperlink ref="A977" r:id="rId5" tooltip="Fillable Billing Template for Furniture and Appliances" display="http://www.invoicingtemplate.com/editable-bill-sample-for-furniture-and-appliances.html" xr:uid="{00000000-0004-0000-0000-000005000000}"/>
    <hyperlink ref="AJM1" r:id="rId6" tooltip="Editable Bill Sample for Furniture and Appliances" display="http://www.invoicingtemplate.com/editable-bill-sample-for-furniture-and-appliances.html" xr:uid="{00000000-0004-0000-0000-000006000000}"/>
    <hyperlink ref="A944" r:id="rId7" tooltip="Fillable Billing Template for Furniture and Appliances" display="http://www.invoicingtemplate.com/editable-bill-sample-for-furniture-and-appliances.html" xr:uid="{00000000-0004-0000-0000-000007000000}"/>
    <hyperlink ref="ALI1" r:id="rId8" tooltip="Editable Bill Sample for Furniture and Appliances" display="http://www.invoicingtemplate.com/editable-bill-sample-for-furniture-and-appliances.html" xr:uid="{00000000-0004-0000-0000-000008000000}"/>
    <hyperlink ref="A975" r:id="rId9" tooltip="Fillable Billing Template for Furniture and Appliances" display="http://www.invoicingtemplate.com/editable-bill-sample-for-furniture-and-appliances.html" xr:uid="{00000000-0004-0000-0000-000009000000}"/>
    <hyperlink ref="AKY1" r:id="rId10" tooltip="Editable Bill Sample for Furniture and Appliances" display="http://www.invoicingtemplate.com/editable-bill-sample-for-furniture-and-appliances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943C-0778-4D06-8379-78AA56BA15F9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7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Editable Bill Sample for Furniture and Appliances</dc:title>
  <dc:subject>"Editable Bill Sample for Furniture and Appliances" summary: This invoicing format is basically the default template shipped with Invoice Manager for Excel (namely Uniform Invoice Software) (UIS), but with the &amp;quot;Taxable&amp;quot; boxes removed and an image of furniture and appliances on it. This sample template is suitable for stores and manufacturers that operate as a retailer or wholesaler.</dc:subject>
  <dc:creator>https://www.invoicingtemplate.com/</dc:creator>
  <cp:keywords/>
  <dc:description>https://www.invoicingtemplate.com/editable-bill-sample-for-furniture-and-appliances.html</dc:description>
  <cp:lastModifiedBy>liangjun yu</cp:lastModifiedBy>
  <cp:lastPrinted>2016-11-03T07:28:50Z</cp:lastPrinted>
  <dcterms:created xsi:type="dcterms:W3CDTF">2000-07-27T22:24:14Z</dcterms:created>
  <dcterms:modified xsi:type="dcterms:W3CDTF">2024-03-08T11:27:42Z</dcterms:modified>
  <cp:category>Editable Bill Sample for Furniture and Appliances, Fillable Billing Template for Furniture and Appliances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</vt:lpwstr>
  </property>
</Properties>
</file>