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3\"/>
    </mc:Choice>
  </mc:AlternateContent>
  <xr:revisionPtr revIDLastSave="0" documentId="13_ncr:1_{694D81BD-062F-4292-B600-B19312AF2BE2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aDiscountRate_A_5">Invoice!$P$24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Invoice!$O$57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Invoice!$AL$24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Color_1">Invoice!$K$20</definedName>
    <definedName name="oknProductColor_10">Invoice!$K$29</definedName>
    <definedName name="oknProductColor_11">Invoice!$K$30</definedName>
    <definedName name="oknProductColor_12">Invoice!$K$31</definedName>
    <definedName name="oknProductColor_13">Invoice!$K$32</definedName>
    <definedName name="oknProductColor_14">Invoice!$K$33</definedName>
    <definedName name="oknProductColor_15">Invoice!$K$34</definedName>
    <definedName name="oknProductColor_16">Invoice!$K$35</definedName>
    <definedName name="oknProductColor_17">Invoice!$K$36</definedName>
    <definedName name="oknProductColor_18">Invoice!$K$37</definedName>
    <definedName name="oknProductColor_19">Invoice!$K$38</definedName>
    <definedName name="oknProductColor_2">Invoice!$K$21</definedName>
    <definedName name="oknProductColor_20">Invoice!$K$39</definedName>
    <definedName name="oknProductColor_21">Invoice!$K$40</definedName>
    <definedName name="oknProductColor_22">Invoice!$K$41</definedName>
    <definedName name="oknProductColor_23">Invoice!$K$42</definedName>
    <definedName name="oknProductColor_24">Invoice!$K$43</definedName>
    <definedName name="oknProductColor_25">Invoice!$K$44</definedName>
    <definedName name="oknProductColor_26">Invoice!$K$45</definedName>
    <definedName name="oknProductColor_27">Invoice!$K$46</definedName>
    <definedName name="oknProductColor_28">Invoice!$K$47</definedName>
    <definedName name="oknProductColor_29">Invoice!$K$48</definedName>
    <definedName name="oknProductColor_3">Invoice!$K$22</definedName>
    <definedName name="oknProductColor_30">Invoice!$K$49</definedName>
    <definedName name="oknProductColor_4">Invoice!$K$23</definedName>
    <definedName name="oknProductColor_5">Invoice!$K$24</definedName>
    <definedName name="oknProductColor_6">Invoice!$K$25</definedName>
    <definedName name="oknProductColor_7">Invoice!$K$26</definedName>
    <definedName name="oknProductColor_8">Invoice!$K$27</definedName>
    <definedName name="oknProductColor_9">Invoice!$K$28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Invoice!$H$3:$O$57</definedName>
    <definedName name="_xlnm.Print_Titles" localSheetId="0">Invoice!$3:$19</definedName>
    <definedName name="valuevx">42.314159</definedName>
    <definedName name="Z_DBA83F98_9E57_43A8_B42B_6CAE3132A72F_.wvu.Cols" localSheetId="0" hidden="1">Invoice!$D:$E</definedName>
    <definedName name="Z_DBA83F98_9E57_43A8_B42B_6CAE3132A72F_.wvu.PrintArea" localSheetId="0">Invoice!$G$2:$O$61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9" i="1" l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O49" i="1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<sst xmlns="http://schemas.openxmlformats.org/spreadsheetml/2006/main" count="57" uniqueCount="53">
  <si>
    <t>DATE:</t>
  </si>
  <si>
    <t>INVOICE #</t>
  </si>
  <si>
    <t>Ship To:</t>
  </si>
  <si>
    <t>TOTAL</t>
  </si>
  <si>
    <t>Line Total</t>
    <phoneticPr fontId="8" type="noConversion"/>
  </si>
  <si>
    <t>Unit Price</t>
    <phoneticPr fontId="8" type="noConversion"/>
  </si>
  <si>
    <t>Quantity</t>
    <phoneticPr fontId="8" type="noConversion"/>
  </si>
  <si>
    <t>Terms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</si>
  <si>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</si>
  <si>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</si>
  <si>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</si>
  <si>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INVOICE</t>
    <phoneticPr fontId="8" type="noConversion"/>
  </si>
  <si>
    <t>Bill To:</t>
    <phoneticPr fontId="8" type="noConversion"/>
  </si>
  <si>
    <t>Current Database</t>
  </si>
  <si>
    <t>Invoice Status</t>
  </si>
  <si>
    <t>cost</t>
    <phoneticPr fontId="8" type="noConversion"/>
  </si>
  <si>
    <t>Shipping</t>
  </si>
  <si>
    <t>Sales Rep.</t>
  </si>
  <si>
    <t>Product ID</t>
  </si>
  <si>
    <t>Description</t>
  </si>
  <si>
    <t>Taxable</t>
    <phoneticPr fontId="8" type="noConversion"/>
  </si>
  <si>
    <t>Color</t>
  </si>
  <si>
    <t>Discount</t>
  </si>
  <si>
    <t>Sales Tax</t>
  </si>
  <si>
    <t>DISC RATE</t>
  </si>
  <si>
    <t>Sub Total</t>
  </si>
  <si>
    <t>Your Company Name</t>
  </si>
  <si>
    <t>Street Address</t>
  </si>
  <si>
    <t>City, ST  ZIP Code</t>
  </si>
  <si>
    <t>Phone Number,Web Address, etc.</t>
  </si>
  <si>
    <t>Due Date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</si>
  <si>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</si>
  <si>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</si>
  <si>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</si>
  <si>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Pending</t>
  </si>
  <si>
    <t>Product 003</t>
  </si>
  <si>
    <t>ABC-03</t>
  </si>
  <si>
    <t>r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</si>
  <si>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</si>
  <si>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</si>
  <si>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</si>
  <si>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</si>
  <si>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</si>
  <si>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</si>
  <si>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</si>
  <si>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Product 001</t>
  </si>
  <si>
    <t>ABC-01</t>
  </si>
  <si>
    <t>b</t>
  </si>
  <si>
    <t>Form with 5 Price Levels</t>
  </si>
  <si>
    <t>Five Price Levels (Sales, Amount, Custom Column)c5009</t>
  </si>
  <si>
    <t>c5113</t>
  </si>
  <si>
    <t>Price Level Drop-down List - 283, Norwalk, California, 106178, 105549, 6999595931747340090?+0.60%, 9.7 sq mi, 25.1 km2, 10,946/sq mi, 4,226/km2, 33°54′27″N 118°05′01″W? / ?33.9076°N 118.0835°W? / 33.9076; -118.0835? (Norwalk)</t>
  </si>
  <si>
    <t>Drop-down List for Multiple Price Levelsc5113 - 283, Norwalk, California, 106178, 105549, 6999595931747340090?+0.60%, 9.7 sq mi, 25.1 km2, 10,946/sq mi, 4,226/km2, 33°54′27″N 118°05′01″W? / ?33.9076°N 118.0835°W? / 33.9076; -118.0835? (Norwalk)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</si>
</sst>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0.000%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9" tint="-0.499984740745262"/>
      <name val="Arial Black"/>
      <family val="2"/>
    </font>
    <font>
      <b/>
      <sz val="12"/>
      <color theme="9" tint="-0.499984740745262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9" tint="-0.499984740745262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 style="thin">
        <color theme="9" tint="-0.499984740745262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</borders>
  <cellStyleXfs count="5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5" borderId="1" applyNumberFormat="0" applyAlignment="0" applyProtection="0"/>
    <xf numFmtId="0" fontId="18" fillId="15" borderId="2" applyNumberFormat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4" fillId="3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10" fillId="4" borderId="7" applyNumberFormat="0" applyFont="0" applyAlignment="0" applyProtection="0"/>
    <xf numFmtId="0" fontId="27" fillId="5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40" fillId="0" borderId="0"/>
    <xf numFmtId="0" fontId="7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0" fillId="16" borderId="0" xfId="0" applyFill="1"/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11" fillId="0" borderId="1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horizontal="left" vertical="center"/>
    </xf>
    <xf numFmtId="43" fontId="11" fillId="0" borderId="12" xfId="0" applyNumberFormat="1" applyFont="1" applyBorder="1" applyAlignment="1" applyProtection="1">
      <alignment horizontal="right" vertical="center"/>
      <protection hidden="1"/>
    </xf>
    <xf numFmtId="164" fontId="11" fillId="0" borderId="0" xfId="0" applyNumberFormat="1" applyFont="1" applyAlignment="1">
      <alignment horizontal="right" vertical="center"/>
    </xf>
    <xf numFmtId="43" fontId="11" fillId="0" borderId="12" xfId="0" applyNumberFormat="1" applyFont="1" applyBorder="1" applyAlignment="1" applyProtection="1">
      <alignment horizontal="right" vertical="center"/>
      <protection locked="0"/>
    </xf>
    <xf numFmtId="164" fontId="13" fillId="0" borderId="0" xfId="0" applyNumberFormat="1" applyFont="1" applyAlignment="1">
      <alignment horizontal="right" vertical="center"/>
    </xf>
    <xf numFmtId="43" fontId="11" fillId="0" borderId="10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right" vertical="center"/>
      <protection locked="0" hidden="1"/>
    </xf>
    <xf numFmtId="1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vertical="center"/>
    </xf>
    <xf numFmtId="169" fontId="11" fillId="0" borderId="13" xfId="0" applyNumberFormat="1" applyFont="1" applyBorder="1" applyAlignment="1" applyProtection="1">
      <alignment horizontal="left" vertical="center"/>
      <protection hidden="1"/>
    </xf>
    <xf numFmtId="43" fontId="11" fillId="0" borderId="0" xfId="0" applyNumberFormat="1" applyFont="1" applyAlignment="1" applyProtection="1">
      <alignment horizontal="right" vertical="center"/>
      <protection hidden="1"/>
    </xf>
    <xf numFmtId="43" fontId="11" fillId="0" borderId="0" xfId="0" applyNumberFormat="1" applyFont="1" applyAlignment="1" applyProtection="1">
      <alignment horizontal="right" vertical="center"/>
      <protection locked="0"/>
    </xf>
    <xf numFmtId="169" fontId="11" fillId="0" borderId="0" xfId="0" applyNumberFormat="1" applyFont="1" applyAlignment="1" applyProtection="1">
      <alignment horizontal="left" vertical="center"/>
      <protection locked="0" hidden="1"/>
    </xf>
    <xf numFmtId="167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 applyProtection="1">
      <alignment horizontal="right" vertical="center"/>
      <protection locked="0"/>
    </xf>
    <xf numFmtId="167" fontId="11" fillId="0" borderId="0" xfId="0" applyNumberFormat="1" applyFont="1" applyAlignment="1" applyProtection="1">
      <alignment horizontal="right" vertical="center"/>
      <protection locked="0"/>
    </xf>
    <xf numFmtId="170" fontId="11" fillId="0" borderId="0" xfId="0" applyNumberFormat="1" applyFont="1" applyAlignment="1" applyProtection="1">
      <alignment horizontal="right" vertical="center"/>
      <protection locked="0"/>
    </xf>
    <xf numFmtId="10" fontId="11" fillId="0" borderId="0" xfId="0" applyNumberFormat="1" applyFont="1" applyAlignment="1" applyProtection="1">
      <alignment horizontal="right" vertical="center"/>
      <protection locked="0"/>
    </xf>
    <xf numFmtId="43" fontId="11" fillId="0" borderId="10" xfId="0" applyNumberFormat="1" applyFont="1" applyBorder="1" applyAlignment="1" applyProtection="1">
      <alignment horizontal="right" vertical="center"/>
      <protection locked="0"/>
    </xf>
    <xf numFmtId="43" fontId="13" fillId="0" borderId="10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right" vertical="center"/>
    </xf>
    <xf numFmtId="166" fontId="11" fillId="0" borderId="0" xfId="0" applyNumberFormat="1" applyFont="1" applyAlignment="1" applyProtection="1">
      <alignment horizontal="left" vertical="center" shrinkToFit="1"/>
      <protection locked="0"/>
    </xf>
    <xf numFmtId="43" fontId="11" fillId="0" borderId="14" xfId="0" applyNumberFormat="1" applyFont="1" applyBorder="1" applyAlignment="1" applyProtection="1">
      <alignment horizontal="right" vertical="center"/>
      <protection locked="0"/>
    </xf>
    <xf numFmtId="0" fontId="33" fillId="17" borderId="0" xfId="0" applyFont="1" applyFill="1"/>
    <xf numFmtId="0" fontId="35" fillId="17" borderId="0" xfId="0" applyFont="1" applyFill="1"/>
    <xf numFmtId="10" fontId="36" fillId="17" borderId="0" xfId="34" applyNumberFormat="1" applyFont="1" applyFill="1" applyBorder="1" applyAlignment="1" applyProtection="1">
      <alignment horizontal="left" vertical="center"/>
    </xf>
    <xf numFmtId="168" fontId="37" fillId="17" borderId="0" xfId="0" applyNumberFormat="1" applyFont="1" applyFill="1" applyAlignment="1">
      <alignment horizontal="left" vertical="center"/>
    </xf>
    <xf numFmtId="0" fontId="36" fillId="17" borderId="0" xfId="34" applyFont="1" applyFill="1" applyAlignment="1" applyProtection="1"/>
    <xf numFmtId="10" fontId="37" fillId="17" borderId="0" xfId="0" applyNumberFormat="1" applyFont="1" applyFill="1" applyAlignment="1">
      <alignment horizontal="right" vertical="center"/>
    </xf>
    <xf numFmtId="168" fontId="37" fillId="17" borderId="0" xfId="0" applyNumberFormat="1" applyFont="1" applyFill="1" applyAlignment="1">
      <alignment vertical="center"/>
    </xf>
    <xf numFmtId="0" fontId="33" fillId="17" borderId="0" xfId="0" applyFont="1" applyFill="1" applyAlignment="1">
      <alignment vertical="center"/>
    </xf>
    <xf numFmtId="164" fontId="37" fillId="17" borderId="0" xfId="0" applyNumberFormat="1" applyFont="1" applyFill="1" applyAlignment="1">
      <alignment horizontal="right" vertical="center"/>
    </xf>
    <xf numFmtId="0" fontId="37" fillId="17" borderId="0" xfId="0" applyFont="1" applyFill="1" applyAlignment="1">
      <alignment vertical="center"/>
    </xf>
    <xf numFmtId="0" fontId="34" fillId="17" borderId="0" xfId="0" applyFont="1" applyFill="1" applyAlignment="1">
      <alignment horizontal="center" vertical="center"/>
    </xf>
    <xf numFmtId="0" fontId="34" fillId="17" borderId="0" xfId="0" applyFont="1" applyFill="1" applyAlignment="1">
      <alignment horizontal="right" vertical="center"/>
    </xf>
    <xf numFmtId="1" fontId="35" fillId="17" borderId="0" xfId="0" applyNumberFormat="1" applyFont="1" applyFill="1" applyAlignment="1" applyProtection="1">
      <alignment horizontal="left" vertical="center"/>
      <protection locked="0"/>
    </xf>
    <xf numFmtId="0" fontId="35" fillId="17" borderId="0" xfId="0" applyFont="1" applyFill="1" applyAlignment="1">
      <alignment horizontal="left" vertical="center"/>
    </xf>
    <xf numFmtId="0" fontId="35" fillId="17" borderId="0" xfId="0" applyFont="1" applyFill="1" applyAlignment="1">
      <alignment vertical="center"/>
    </xf>
    <xf numFmtId="0" fontId="33" fillId="18" borderId="0" xfId="0" applyFont="1" applyFill="1"/>
    <xf numFmtId="0" fontId="0" fillId="18" borderId="0" xfId="0" applyFill="1" applyProtection="1">
      <protection locked="0" hidden="1"/>
    </xf>
    <xf numFmtId="0" fontId="0" fillId="18" borderId="0" xfId="0" applyFill="1"/>
    <xf numFmtId="0" fontId="13" fillId="19" borderId="0" xfId="0" applyFont="1" applyFill="1" applyAlignment="1">
      <alignment horizontal="center" vertical="center"/>
    </xf>
    <xf numFmtId="0" fontId="38" fillId="0" borderId="0" xfId="0" applyFont="1" applyAlignment="1">
      <alignment horizontal="right" vertical="center"/>
    </xf>
    <xf numFmtId="0" fontId="39" fillId="0" borderId="0" xfId="0" applyFont="1" applyAlignment="1">
      <alignment vertical="center"/>
    </xf>
    <xf numFmtId="0" fontId="11" fillId="20" borderId="12" xfId="0" applyFont="1" applyFill="1" applyBorder="1" applyAlignment="1" applyProtection="1">
      <alignment horizontal="left" vertical="center"/>
      <protection locked="0"/>
    </xf>
    <xf numFmtId="167" fontId="11" fillId="20" borderId="19" xfId="0" applyNumberFormat="1" applyFont="1" applyFill="1" applyBorder="1" applyAlignment="1">
      <alignment horizontal="right" vertical="center"/>
    </xf>
    <xf numFmtId="169" fontId="11" fillId="20" borderId="12" xfId="0" applyNumberFormat="1" applyFont="1" applyFill="1" applyBorder="1" applyAlignment="1" applyProtection="1">
      <alignment horizontal="left" vertical="center"/>
      <protection hidden="1"/>
    </xf>
    <xf numFmtId="169" fontId="11" fillId="20" borderId="0" xfId="0" applyNumberFormat="1" applyFont="1" applyFill="1" applyAlignment="1" applyProtection="1">
      <alignment horizontal="left" vertical="center"/>
      <protection locked="0" hidden="1"/>
    </xf>
    <xf numFmtId="0" fontId="11" fillId="20" borderId="13" xfId="0" applyFont="1" applyFill="1" applyBorder="1" applyAlignment="1" applyProtection="1">
      <alignment horizontal="left" vertical="center"/>
      <protection locked="0"/>
    </xf>
    <xf numFmtId="167" fontId="11" fillId="20" borderId="0" xfId="0" applyNumberFormat="1" applyFont="1" applyFill="1" applyAlignment="1">
      <alignment horizontal="right" vertical="center"/>
    </xf>
    <xf numFmtId="169" fontId="11" fillId="20" borderId="13" xfId="0" applyNumberFormat="1" applyFont="1" applyFill="1" applyBorder="1" applyAlignment="1" applyProtection="1">
      <alignment horizontal="left" vertical="center"/>
      <protection hidden="1"/>
    </xf>
    <xf numFmtId="0" fontId="33" fillId="17" borderId="0" xfId="0" applyFont="1" applyFill="1" applyAlignment="1">
      <alignment horizontal="center" vertical="center"/>
    </xf>
    <xf numFmtId="1" fontId="35" fillId="18" borderId="0" xfId="0" applyNumberFormat="1" applyFont="1" applyFill="1" applyAlignment="1" applyProtection="1">
      <alignment horizontal="left" vertical="center"/>
      <protection locked="0"/>
    </xf>
    <xf numFmtId="0" fontId="12" fillId="17" borderId="0" xfId="34" applyFill="1" applyAlignment="1" applyProtection="1"/>
    <xf numFmtId="0" fontId="12" fillId="18" borderId="0" xfId="34" applyFill="1" applyAlignment="1" applyProtection="1"/>
    <xf numFmtId="0" fontId="33" fillId="21" borderId="0" xfId="0" applyFont="1" applyFill="1" applyAlignment="1" applyProtection="1">
      <alignment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14" fontId="11" fillId="0" borderId="12" xfId="0" applyNumberFormat="1" applyFont="1" applyBorder="1" applyAlignment="1" applyProtection="1">
      <alignment horizontal="center" vertical="center"/>
      <protection locked="0"/>
    </xf>
    <xf numFmtId="0" fontId="13" fillId="19" borderId="20" xfId="0" applyFont="1" applyFill="1" applyBorder="1" applyAlignment="1">
      <alignment horizontal="center" vertical="center"/>
    </xf>
    <xf numFmtId="0" fontId="13" fillId="19" borderId="21" xfId="0" applyFont="1" applyFill="1" applyBorder="1" applyAlignment="1">
      <alignment horizontal="center" vertical="center"/>
    </xf>
    <xf numFmtId="0" fontId="13" fillId="19" borderId="22" xfId="0" applyFont="1" applyFill="1" applyBorder="1" applyAlignment="1">
      <alignment horizontal="center" vertical="center"/>
    </xf>
    <xf numFmtId="0" fontId="13" fillId="19" borderId="25" xfId="0" applyFont="1" applyFill="1" applyBorder="1" applyAlignment="1">
      <alignment horizontal="center" vertical="center"/>
    </xf>
    <xf numFmtId="0" fontId="13" fillId="19" borderId="27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right" vertical="center"/>
      <protection locked="0"/>
    </xf>
    <xf numFmtId="0" fontId="1" fillId="0" borderId="0" xfId="51"/>
    <xf numFmtId="0" fontId="13" fillId="19" borderId="23" xfId="0" applyFont="1" applyFill="1" applyBorder="1" applyAlignment="1">
      <alignment horizontal="center" vertical="center"/>
    </xf>
    <xf numFmtId="0" fontId="13" fillId="19" borderId="25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locked="0"/>
    </xf>
    <xf numFmtId="0" fontId="13" fillId="18" borderId="0" xfId="0" applyFont="1" applyFill="1" applyAlignment="1">
      <alignment horizontal="left" vertical="center" wrapText="1"/>
    </xf>
    <xf numFmtId="0" fontId="11" fillId="18" borderId="0" xfId="0" applyFont="1" applyFill="1" applyAlignment="1">
      <alignment horizontal="left" vertical="center" wrapText="1"/>
    </xf>
    <xf numFmtId="0" fontId="12" fillId="18" borderId="0" xfId="34" applyFill="1" applyAlignment="1" applyProtection="1">
      <alignment horizontal="center" vertical="center" wrapText="1"/>
      <protection locked="0"/>
    </xf>
    <xf numFmtId="0" fontId="0" fillId="19" borderId="0" xfId="0" applyFill="1" applyAlignment="1">
      <alignment horizontal="left" vertical="center"/>
    </xf>
    <xf numFmtId="0" fontId="33" fillId="17" borderId="0" xfId="0" applyFont="1" applyFill="1" applyAlignment="1">
      <alignment horizontal="center" vertical="center"/>
    </xf>
    <xf numFmtId="0" fontId="0" fillId="19" borderId="0" xfId="0" applyFill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165" fontId="11" fillId="20" borderId="15" xfId="0" applyNumberFormat="1" applyFont="1" applyFill="1" applyBorder="1" applyAlignment="1" applyProtection="1">
      <alignment horizontal="right" vertical="center"/>
      <protection locked="0"/>
    </xf>
    <xf numFmtId="165" fontId="11" fillId="20" borderId="16" xfId="0" applyNumberFormat="1" applyFont="1" applyFill="1" applyBorder="1" applyAlignment="1" applyProtection="1">
      <alignment horizontal="right" vertical="center"/>
      <protection locked="0"/>
    </xf>
    <xf numFmtId="0" fontId="13" fillId="19" borderId="26" xfId="0" applyFont="1" applyFill="1" applyBorder="1" applyAlignment="1">
      <alignment horizontal="center" vertical="center"/>
    </xf>
    <xf numFmtId="0" fontId="13" fillId="19" borderId="21" xfId="0" applyFont="1" applyFill="1" applyBorder="1" applyAlignment="1">
      <alignment horizontal="center" vertical="center"/>
    </xf>
    <xf numFmtId="1" fontId="11" fillId="20" borderId="15" xfId="0" applyNumberFormat="1" applyFont="1" applyFill="1" applyBorder="1" applyAlignment="1" applyProtection="1">
      <alignment horizontal="left" vertical="center"/>
      <protection locked="0"/>
    </xf>
    <xf numFmtId="0" fontId="11" fillId="20" borderId="0" xfId="0" applyFont="1" applyFill="1" applyAlignment="1" applyProtection="1">
      <alignment horizontal="left" vertical="center"/>
      <protection locked="0"/>
    </xf>
    <xf numFmtId="1" fontId="11" fillId="0" borderId="15" xfId="0" applyNumberFormat="1" applyFont="1" applyBorder="1" applyAlignment="1" applyProtection="1">
      <alignment horizontal="left" vertical="center"/>
      <protection locked="0"/>
    </xf>
    <xf numFmtId="165" fontId="11" fillId="0" borderId="15" xfId="0" applyNumberFormat="1" applyFont="1" applyBorder="1" applyAlignment="1" applyProtection="1">
      <alignment horizontal="right" vertical="center"/>
      <protection locked="0"/>
    </xf>
    <xf numFmtId="165" fontId="11" fillId="0" borderId="16" xfId="0" applyNumberFormat="1" applyFont="1" applyBorder="1" applyAlignment="1" applyProtection="1">
      <alignment horizontal="right" vertical="center"/>
      <protection locked="0"/>
    </xf>
    <xf numFmtId="165" fontId="11" fillId="20" borderId="17" xfId="0" applyNumberFormat="1" applyFont="1" applyFill="1" applyBorder="1" applyAlignment="1" applyProtection="1">
      <alignment horizontal="right" vertical="center"/>
      <protection locked="0"/>
    </xf>
    <xf numFmtId="165" fontId="11" fillId="20" borderId="18" xfId="0" applyNumberFormat="1" applyFont="1" applyFill="1" applyBorder="1" applyAlignment="1" applyProtection="1">
      <alignment horizontal="right" vertical="center"/>
      <protection locked="0"/>
    </xf>
    <xf numFmtId="1" fontId="11" fillId="20" borderId="17" xfId="0" applyNumberFormat="1" applyFont="1" applyFill="1" applyBorder="1" applyAlignment="1" applyProtection="1">
      <alignment horizontal="left" vertical="center"/>
      <protection locked="0"/>
    </xf>
    <xf numFmtId="0" fontId="11" fillId="20" borderId="19" xfId="0" applyFont="1" applyFill="1" applyBorder="1" applyAlignment="1" applyProtection="1">
      <alignment horizontal="left" vertical="center"/>
      <protection locked="0"/>
    </xf>
    <xf numFmtId="0" fontId="11" fillId="20" borderId="18" xfId="0" applyFont="1" applyFill="1" applyBorder="1" applyAlignment="1" applyProtection="1">
      <alignment horizontal="left" vertical="center"/>
      <protection locked="0"/>
    </xf>
    <xf numFmtId="0" fontId="34" fillId="17" borderId="0" xfId="0" applyFont="1" applyFill="1" applyAlignment="1">
      <alignment horizontal="center"/>
    </xf>
    <xf numFmtId="0" fontId="11" fillId="19" borderId="24" xfId="0" applyFont="1" applyFill="1" applyBorder="1" applyAlignment="1">
      <alignment horizontal="center" vertical="center"/>
    </xf>
    <xf numFmtId="0" fontId="11" fillId="19" borderId="25" xfId="0" applyFont="1" applyFill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 vertical="center"/>
      <protection locked="0"/>
    </xf>
    <xf numFmtId="0" fontId="35" fillId="18" borderId="0" xfId="0" applyFont="1" applyFill="1" applyAlignment="1" applyProtection="1">
      <alignment horizontal="center"/>
      <protection locked="0"/>
    </xf>
    <xf numFmtId="10" fontId="37" fillId="17" borderId="0" xfId="0" applyNumberFormat="1" applyFont="1" applyFill="1" applyAlignment="1">
      <alignment horizontal="left" vertical="top" wrapText="1"/>
    </xf>
    <xf numFmtId="0" fontId="35" fillId="17" borderId="0" xfId="0" applyFont="1" applyFill="1" applyAlignment="1">
      <alignment horizontal="center" vertical="center"/>
    </xf>
    <xf numFmtId="0" fontId="11" fillId="19" borderId="0" xfId="0" applyFont="1" applyFill="1" applyAlignment="1">
      <alignment horizontal="left" vertical="center" wrapText="1"/>
    </xf>
    <xf numFmtId="14" fontId="11" fillId="0" borderId="12" xfId="0" applyNumberFormat="1" applyFont="1" applyBorder="1" applyAlignment="1" applyProtection="1">
      <alignment horizontal="center" vertical="center"/>
      <protection locked="0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D8904DD8-4310-49B4-BA8E-2D79261583CE}"/>
    <cellStyle name="Normal 9" xfId="51" xr:uid="{0C124A90-D373-4922-A208-E4451021BDD2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drop-down-list-for-multiple-price-levels.html" TargetMode="External"/><Relationship Id="rId1" Type="http://schemas.openxmlformats.org/officeDocument/2006/relationships/hyperlink" Target="https://www.boostexcel.com/template/drop-down-list-for-multiple-price-level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76200</xdr:rowOff>
    </xdr:from>
    <xdr:to>
      <xdr:col>14</xdr:col>
      <xdr:colOff>1304925</xdr:colOff>
      <xdr:row>6</xdr:row>
      <xdr:rowOff>85725</xdr:rowOff>
    </xdr:to>
    <xdr:sp macro="" textlink="">
      <xdr:nvSpPr>
        <xdr:cNvPr id="9377" name="oknWidget_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>
          <a:spLocks noChangeShapeType="1"/>
        </xdr:cNvSpPr>
      </xdr:nvSpPr>
      <xdr:spPr bwMode="auto">
        <a:xfrm>
          <a:off x="1447800" y="1771650"/>
          <a:ext cx="5915025" cy="9525"/>
        </a:xfrm>
        <a:prstGeom prst="line">
          <a:avLst/>
        </a:prstGeom>
        <a:noFill/>
        <a:ln w="76200" cmpd="tri">
          <a:solidFill>
            <a:srgbClr val="A9D18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561975</xdr:colOff>
      <xdr:row>8</xdr:row>
      <xdr:rowOff>57150</xdr:rowOff>
    </xdr:from>
    <xdr:ext cx="142875" cy="264560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C2E83298-369B-A395-7DDC-E30803AFC827}"/>
            </a:ext>
          </a:extLst>
        </xdr:cNvPr>
        <xdr:cNvSpPr txBox="1"/>
      </xdr:nvSpPr>
      <xdr:spPr>
        <a:xfrm>
          <a:off x="2038350" y="19526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76200</xdr:colOff>
      <xdr:row>9</xdr:row>
      <xdr:rowOff>9525</xdr:rowOff>
    </xdr:from>
    <xdr:ext cx="676275" cy="264560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B4917E3B-6B94-82FD-B116-B609517B5743}"/>
            </a:ext>
          </a:extLst>
        </xdr:cNvPr>
        <xdr:cNvSpPr txBox="1"/>
      </xdr:nvSpPr>
      <xdr:spPr>
        <a:xfrm>
          <a:off x="1552575" y="2105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76200</xdr:colOff>
      <xdr:row>10</xdr:row>
      <xdr:rowOff>0</xdr:rowOff>
    </xdr:from>
    <xdr:ext cx="676275" cy="264560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FBFE9FB8-1BE6-7DD3-3508-FB86CD9FC23B}"/>
            </a:ext>
          </a:extLst>
        </xdr:cNvPr>
        <xdr:cNvSpPr txBox="1"/>
      </xdr:nvSpPr>
      <xdr:spPr>
        <a:xfrm>
          <a:off x="1552575" y="22955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76200</xdr:colOff>
      <xdr:row>10</xdr:row>
      <xdr:rowOff>152400</xdr:rowOff>
    </xdr:from>
    <xdr:ext cx="676275" cy="264560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9CA3530E-2BE8-2FD4-58A7-3F7796F16E5C}"/>
            </a:ext>
          </a:extLst>
        </xdr:cNvPr>
        <xdr:cNvSpPr txBox="1"/>
      </xdr:nvSpPr>
      <xdr:spPr>
        <a:xfrm>
          <a:off x="1552575" y="24479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76200</xdr:colOff>
      <xdr:row>12</xdr:row>
      <xdr:rowOff>0</xdr:rowOff>
    </xdr:from>
    <xdr:ext cx="676275" cy="264560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7E7939D3-013A-DE4B-C1BB-C068A7B30C70}"/>
            </a:ext>
          </a:extLst>
        </xdr:cNvPr>
        <xdr:cNvSpPr txBox="1"/>
      </xdr:nvSpPr>
      <xdr:spPr>
        <a:xfrm>
          <a:off x="1552575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76200</xdr:colOff>
      <xdr:row>13</xdr:row>
      <xdr:rowOff>0</xdr:rowOff>
    </xdr:from>
    <xdr:ext cx="676275" cy="264560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618328B6-BE20-5726-4CC3-4998C31E8C01}"/>
            </a:ext>
          </a:extLst>
        </xdr:cNvPr>
        <xdr:cNvSpPr txBox="1"/>
      </xdr:nvSpPr>
      <xdr:spPr>
        <a:xfrm>
          <a:off x="1552575" y="2895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142875</xdr:colOff>
      <xdr:row>9</xdr:row>
      <xdr:rowOff>9525</xdr:rowOff>
    </xdr:from>
    <xdr:ext cx="685800" cy="264560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0F3F937F-086F-3BF1-5DFF-08168AF2E753}"/>
            </a:ext>
          </a:extLst>
        </xdr:cNvPr>
        <xdr:cNvSpPr txBox="1"/>
      </xdr:nvSpPr>
      <xdr:spPr>
        <a:xfrm>
          <a:off x="4524375" y="21050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142875</xdr:colOff>
      <xdr:row>10</xdr:row>
      <xdr:rowOff>9525</xdr:rowOff>
    </xdr:from>
    <xdr:ext cx="685800" cy="264560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453D990F-4A1F-8FEB-EFF0-44CA0A96D003}"/>
            </a:ext>
          </a:extLst>
        </xdr:cNvPr>
        <xdr:cNvSpPr txBox="1"/>
      </xdr:nvSpPr>
      <xdr:spPr>
        <a:xfrm>
          <a:off x="4524375" y="23050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142875</xdr:colOff>
      <xdr:row>11</xdr:row>
      <xdr:rowOff>19050</xdr:rowOff>
    </xdr:from>
    <xdr:ext cx="685800" cy="264560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3B26783F-1EF9-805C-944E-0829DC2405C4}"/>
            </a:ext>
          </a:extLst>
        </xdr:cNvPr>
        <xdr:cNvSpPr txBox="1"/>
      </xdr:nvSpPr>
      <xdr:spPr>
        <a:xfrm>
          <a:off x="4524375" y="2514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142875</xdr:colOff>
      <xdr:row>12</xdr:row>
      <xdr:rowOff>0</xdr:rowOff>
    </xdr:from>
    <xdr:ext cx="685800" cy="264560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262D27A9-0615-ED4D-6645-5A5FF9C407B9}"/>
            </a:ext>
          </a:extLst>
        </xdr:cNvPr>
        <xdr:cNvSpPr txBox="1"/>
      </xdr:nvSpPr>
      <xdr:spPr>
        <a:xfrm>
          <a:off x="4524375" y="2695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142875</xdr:colOff>
      <xdr:row>13</xdr:row>
      <xdr:rowOff>19050</xdr:rowOff>
    </xdr:from>
    <xdr:ext cx="685800" cy="264560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B54F4F31-711B-F7B9-7F3D-C08797436E35}"/>
            </a:ext>
          </a:extLst>
        </xdr:cNvPr>
        <xdr:cNvSpPr txBox="1"/>
      </xdr:nvSpPr>
      <xdr:spPr>
        <a:xfrm>
          <a:off x="4524375" y="2914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15</xdr:col>
      <xdr:colOff>127000</xdr:colOff>
      <xdr:row>2</xdr:row>
      <xdr:rowOff>127000</xdr:rowOff>
    </xdr:from>
    <xdr:to>
      <xdr:col>18</xdr:col>
      <xdr:colOff>1117600</xdr:colOff>
      <xdr:row>13</xdr:row>
      <xdr:rowOff>34925</xdr:rowOff>
    </xdr:to>
    <xdr:sp macro="" textlink="">
      <xdr:nvSpPr>
        <xdr:cNvPr id="94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0B67F6-7C8F-8A84-A5E6-B55DF251A21C}"/>
            </a:ext>
          </a:extLst>
        </xdr:cNvPr>
        <xdr:cNvSpPr txBox="1"/>
      </xdr:nvSpPr>
      <xdr:spPr>
        <a:xfrm>
          <a:off x="74993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c5113.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9525</xdr:colOff>
      <xdr:row>2</xdr:row>
      <xdr:rowOff>219075</xdr:rowOff>
    </xdr:from>
    <xdr:to>
      <xdr:col>7</xdr:col>
      <xdr:colOff>733425</xdr:colOff>
      <xdr:row>5</xdr:row>
      <xdr:rowOff>3175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F01698F-929D-FA95-0E8F-F780EF1D61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9906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7A3AFE-C476-4CD2-87FB-F91DD44C69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2E2AB29-8856-4F3F-9FB2-646CA0BE29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DBB6C29-B1B4-4237-A1FE-AD68A79A7C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DFB414-3BDD-4832-BCF7-C57971B5C1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B811C63-0140-42AA-95D6-420BDC7196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4AF813A-15B0-40BC-9F38-2C27638506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F7F8434-4D9C-4AC5-A6D0-CD756B78FB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0614BFD-2AEC-46D7-8243-47551CAADD2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57EF7EF-0BB6-D4C4-E167-831B5DC51C5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68B5437-404D-2996-9A85-310DFBB66F6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1500603-B5D4-D04F-6F9A-A948A8BB53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rop-down-list-for-multiple-price-levels.html" TargetMode="External"/><Relationship Id="rId3" Type="http://schemas.openxmlformats.org/officeDocument/2006/relationships/hyperlink" Target="http://www.invoicingtemplate.com/five-price-levels-sales-amount-custom.html" TargetMode="External"/><Relationship Id="rId7" Type="http://schemas.openxmlformats.org/officeDocument/2006/relationships/hyperlink" Target="http://www.invoicingtemplate.com/drop-down-list-for-multiple-price-levels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drop-down-list-for-multiple-price-levels.html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invoicingtemplate.com/drop-down-list-for-multiple-price-levels.html" TargetMode="External"/><Relationship Id="rId10" Type="http://schemas.openxmlformats.org/officeDocument/2006/relationships/hyperlink" Target="http://www.invoicingtemplate.com/drop-down-list-for-multiple-price-levels.html" TargetMode="External"/><Relationship Id="rId4" Type="http://schemas.openxmlformats.org/officeDocument/2006/relationships/hyperlink" Target="http://www.invoicingtemplate.com/five-price-levels-sales-amount-custom.html" TargetMode="External"/><Relationship Id="rId9" Type="http://schemas.openxmlformats.org/officeDocument/2006/relationships/hyperlink" Target="http://www.invoicingtemplate.com/drop-down-list-for-multiple-price-level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96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10" sqref="I10:K10"/>
    </sheetView>
  </sheetViews>
  <sheetFormatPr defaultRowHeight="12.75" x14ac:dyDescent="0.2"/>
  <cols>
    <col min="1" max="1" width="9.7109375" style="42" customWidth="1"/>
    <col min="2" max="2" width="3.28515625" style="42" customWidth="1"/>
    <col min="3" max="3" width="8.5703125" style="42" customWidth="1"/>
    <col min="4" max="4" width="10.28515625" style="6" hidden="1" customWidth="1"/>
    <col min="5" max="6" width="9.42578125" style="6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16" width="10.7109375" customWidth="1"/>
    <col min="17" max="17" width="16.5703125" customWidth="1"/>
    <col min="18" max="18" width="15" customWidth="1"/>
    <col min="19" max="19" width="18.42578125" customWidth="1"/>
    <col min="20" max="20" width="15.85546875" customWidth="1"/>
    <col min="21" max="21" width="0.7109375" customWidth="1"/>
    <col min="22" max="22" width="1.28515625" customWidth="1"/>
    <col min="23" max="23" width="10" customWidth="1"/>
  </cols>
  <sheetData>
    <row r="1" spans="1:974" s="59" customFormat="1" ht="57" customHeight="1" x14ac:dyDescent="0.2">
      <c r="A1" s="57"/>
      <c r="B1" s="57"/>
      <c r="C1" s="57"/>
      <c r="D1" s="58"/>
      <c r="E1" s="58"/>
      <c r="F1" s="58"/>
      <c r="Q1" s="87"/>
      <c r="R1" s="88"/>
      <c r="S1" s="88"/>
      <c r="AIN1" s="73" t="s">
        <v>52</v>
      </c>
      <c r="AJP1" s="73" t="s">
        <v>52</v>
      </c>
      <c r="AJV1" s="73" t="s">
        <v>49</v>
      </c>
      <c r="AKL1" s="73" t="s">
        <v>52</v>
      </c>
    </row>
    <row r="2" spans="1:974" ht="3.75" customHeight="1" x14ac:dyDescent="0.2">
      <c r="P2" s="89" t="s">
        <v>38</v>
      </c>
      <c r="Q2" s="89"/>
      <c r="R2" s="89"/>
      <c r="S2" s="89"/>
      <c r="T2" s="89"/>
    </row>
    <row r="3" spans="1:974" ht="26.1" customHeight="1" x14ac:dyDescent="0.2">
      <c r="A3" s="109" t="s">
        <v>13</v>
      </c>
      <c r="B3" s="109"/>
      <c r="C3" s="109"/>
      <c r="H3" s="1"/>
      <c r="I3" s="62" t="s">
        <v>26</v>
      </c>
      <c r="J3" s="24"/>
      <c r="K3" s="1"/>
      <c r="L3" s="1"/>
      <c r="M3" s="1"/>
      <c r="N3" s="1"/>
      <c r="O3" s="61" t="s">
        <v>11</v>
      </c>
      <c r="P3" s="89"/>
      <c r="Q3" s="89"/>
      <c r="R3" s="89"/>
      <c r="S3" s="89"/>
      <c r="T3" s="89"/>
    </row>
    <row r="4" spans="1:974" ht="15.95" customHeight="1" x14ac:dyDescent="0.2">
      <c r="A4" s="113" t="s">
        <v>50</v>
      </c>
      <c r="B4" s="113"/>
      <c r="C4" s="113"/>
      <c r="H4" s="1"/>
      <c r="I4" s="36" t="s">
        <v>27</v>
      </c>
      <c r="J4" s="1"/>
      <c r="K4" s="1"/>
      <c r="L4" s="1"/>
      <c r="M4" s="1"/>
      <c r="N4" s="1"/>
      <c r="O4" s="1"/>
      <c r="P4" s="70">
        <v>1</v>
      </c>
      <c r="Q4" s="90" t="s">
        <v>39</v>
      </c>
      <c r="R4" s="90"/>
      <c r="S4" s="90"/>
      <c r="T4" s="90"/>
    </row>
    <row r="5" spans="1:974" ht="15.95" customHeight="1" x14ac:dyDescent="0.2">
      <c r="A5" s="109" t="s">
        <v>14</v>
      </c>
      <c r="B5" s="109"/>
      <c r="C5" s="109"/>
      <c r="H5" s="1"/>
      <c r="I5" s="36" t="s">
        <v>28</v>
      </c>
      <c r="J5" s="1"/>
      <c r="K5" s="1"/>
      <c r="L5" s="1"/>
      <c r="M5" s="1"/>
      <c r="N5" s="39" t="s">
        <v>0</v>
      </c>
      <c r="O5" s="40"/>
      <c r="P5" s="91">
        <v>2</v>
      </c>
      <c r="Q5" s="92" t="s">
        <v>40</v>
      </c>
      <c r="R5" s="92"/>
      <c r="S5" s="92"/>
      <c r="T5" s="92"/>
    </row>
    <row r="6" spans="1:974" ht="15.95" customHeight="1" x14ac:dyDescent="0.2">
      <c r="A6" s="113" t="s">
        <v>34</v>
      </c>
      <c r="B6" s="113"/>
      <c r="C6" s="113"/>
      <c r="H6" s="1"/>
      <c r="I6" s="36" t="s">
        <v>29</v>
      </c>
      <c r="J6" s="1"/>
      <c r="K6" s="1"/>
      <c r="L6" s="1"/>
      <c r="M6" s="1"/>
      <c r="N6" s="39" t="s">
        <v>1</v>
      </c>
      <c r="O6" s="22"/>
      <c r="P6" s="91"/>
      <c r="Q6" s="92"/>
      <c r="R6" s="92"/>
      <c r="S6" s="92"/>
      <c r="T6" s="92"/>
    </row>
    <row r="7" spans="1:974" ht="15.95" customHeight="1" thickBot="1" x14ac:dyDescent="0.25">
      <c r="A7" s="43"/>
      <c r="B7" s="43"/>
      <c r="C7" s="43"/>
      <c r="H7" s="1"/>
      <c r="I7" s="1"/>
      <c r="J7" s="1"/>
      <c r="K7" s="1"/>
      <c r="L7" s="1"/>
      <c r="M7" s="1"/>
      <c r="N7" s="37"/>
      <c r="O7" s="38"/>
      <c r="P7" s="91">
        <v>3</v>
      </c>
      <c r="Q7" s="92" t="s">
        <v>41</v>
      </c>
      <c r="R7" s="92"/>
      <c r="S7" s="92"/>
      <c r="T7" s="92"/>
    </row>
    <row r="8" spans="1:974" ht="15.75" hidden="1" customHeight="1" x14ac:dyDescent="0.2">
      <c r="A8" s="109"/>
      <c r="B8" s="109"/>
      <c r="C8" s="109"/>
      <c r="D8" s="6" t="s">
        <v>10</v>
      </c>
      <c r="H8" s="1"/>
      <c r="I8" s="1"/>
      <c r="J8" s="1"/>
      <c r="K8" s="1"/>
      <c r="L8" s="1"/>
      <c r="M8" s="1"/>
      <c r="N8" s="1"/>
      <c r="O8" s="1"/>
      <c r="P8" s="91"/>
      <c r="Q8" s="92"/>
      <c r="R8" s="92"/>
      <c r="S8" s="92"/>
      <c r="T8" s="92"/>
    </row>
    <row r="9" spans="1:974" ht="15.95" customHeight="1" thickTop="1" x14ac:dyDescent="0.2">
      <c r="A9" s="44"/>
      <c r="B9" s="44"/>
      <c r="C9" s="45"/>
      <c r="D9" s="6">
        <v>1</v>
      </c>
      <c r="E9" s="7"/>
      <c r="F9" s="7"/>
      <c r="H9" s="77" t="s">
        <v>12</v>
      </c>
      <c r="I9" s="11"/>
      <c r="J9" s="10"/>
      <c r="K9" s="10"/>
      <c r="L9" s="84" t="s">
        <v>2</v>
      </c>
      <c r="M9" s="85"/>
      <c r="O9" s="1"/>
      <c r="P9" s="91"/>
      <c r="Q9" s="92"/>
      <c r="R9" s="92"/>
      <c r="S9" s="92"/>
      <c r="T9" s="92"/>
    </row>
    <row r="10" spans="1:974" ht="15.95" customHeight="1" x14ac:dyDescent="0.2">
      <c r="A10" s="46"/>
      <c r="B10" s="47"/>
      <c r="C10" s="48"/>
      <c r="D10" s="6">
        <v>0</v>
      </c>
      <c r="E10" s="7"/>
      <c r="F10" s="7"/>
      <c r="H10" s="1"/>
      <c r="I10" s="93"/>
      <c r="J10" s="93"/>
      <c r="K10" s="93"/>
      <c r="L10" s="1"/>
      <c r="M10" s="1"/>
      <c r="N10" s="86"/>
      <c r="O10" s="86"/>
      <c r="P10" s="115">
        <v>4</v>
      </c>
      <c r="Q10" s="116" t="s">
        <v>42</v>
      </c>
      <c r="R10" s="116"/>
      <c r="S10" s="116"/>
      <c r="T10" s="116"/>
    </row>
    <row r="11" spans="1:974" ht="15.95" customHeight="1" x14ac:dyDescent="0.2">
      <c r="A11" s="46"/>
      <c r="B11" s="47"/>
      <c r="C11" s="48"/>
      <c r="D11" s="6">
        <v>0</v>
      </c>
      <c r="E11" s="7"/>
      <c r="F11" s="7"/>
      <c r="H11" s="1"/>
      <c r="I11" s="93"/>
      <c r="J11" s="93"/>
      <c r="K11" s="93"/>
      <c r="L11" s="1"/>
      <c r="M11" s="1"/>
      <c r="N11" s="86"/>
      <c r="O11" s="86"/>
      <c r="P11" s="115"/>
      <c r="Q11" s="116"/>
      <c r="R11" s="116"/>
      <c r="S11" s="116"/>
      <c r="T11" s="116"/>
    </row>
    <row r="12" spans="1:974" ht="15.95" customHeight="1" x14ac:dyDescent="0.2">
      <c r="A12" s="114"/>
      <c r="B12" s="114"/>
      <c r="C12" s="114"/>
      <c r="D12" s="6">
        <v>7.7499999999999999E-2</v>
      </c>
      <c r="E12" s="7"/>
      <c r="F12" s="7"/>
      <c r="H12" s="1"/>
      <c r="I12" s="93"/>
      <c r="J12" s="93"/>
      <c r="K12" s="93"/>
      <c r="L12" s="1"/>
      <c r="M12" s="1"/>
      <c r="N12" s="86"/>
      <c r="O12" s="86"/>
      <c r="P12" s="115">
        <v>5</v>
      </c>
      <c r="Q12" s="116" t="s">
        <v>43</v>
      </c>
      <c r="R12" s="116"/>
      <c r="S12" s="116"/>
      <c r="T12" s="116"/>
    </row>
    <row r="13" spans="1:974" ht="15.95" customHeight="1" x14ac:dyDescent="0.2">
      <c r="A13" s="114"/>
      <c r="B13" s="114"/>
      <c r="C13" s="114"/>
      <c r="D13" s="6">
        <v>3.2000000000000001E-2</v>
      </c>
      <c r="E13" s="7"/>
      <c r="F13" s="7"/>
      <c r="H13" s="1"/>
      <c r="I13" s="94"/>
      <c r="J13" s="94"/>
      <c r="K13" s="94"/>
      <c r="L13" s="1"/>
      <c r="M13" s="1"/>
      <c r="N13" s="86"/>
      <c r="O13" s="86"/>
      <c r="P13" s="115"/>
      <c r="Q13" s="116"/>
      <c r="R13" s="116"/>
      <c r="S13" s="116"/>
      <c r="T13" s="116"/>
    </row>
    <row r="14" spans="1:974" ht="15.95" customHeight="1" x14ac:dyDescent="0.2">
      <c r="A14" s="114"/>
      <c r="B14" s="114"/>
      <c r="C14" s="114"/>
      <c r="H14" s="1"/>
      <c r="I14" s="94"/>
      <c r="J14" s="94"/>
      <c r="K14" s="94"/>
      <c r="L14" s="1"/>
      <c r="M14" s="1"/>
      <c r="N14" s="86"/>
      <c r="O14" s="86"/>
      <c r="P14" s="91">
        <v>6</v>
      </c>
      <c r="Q14" s="116" t="s">
        <v>44</v>
      </c>
      <c r="R14" s="116"/>
      <c r="S14" s="116"/>
      <c r="T14" s="116"/>
    </row>
    <row r="15" spans="1:974" ht="6.6" customHeight="1" thickBot="1" x14ac:dyDescent="0.25">
      <c r="A15" s="49"/>
      <c r="B15" s="49"/>
      <c r="C15" s="49"/>
      <c r="H15" s="1"/>
      <c r="I15" s="1"/>
      <c r="J15" s="1"/>
      <c r="K15" s="1"/>
      <c r="L15" s="1"/>
      <c r="M15" s="1"/>
      <c r="N15" s="1"/>
      <c r="O15" s="1"/>
      <c r="P15" s="91"/>
      <c r="Q15" s="116"/>
      <c r="R15" s="116"/>
      <c r="S15" s="116"/>
      <c r="T15" s="116"/>
    </row>
    <row r="16" spans="1:974" s="1" customFormat="1" ht="15" customHeight="1" thickTop="1" x14ac:dyDescent="0.2">
      <c r="A16" s="50"/>
      <c r="B16" s="50"/>
      <c r="C16" s="48"/>
      <c r="D16" s="5"/>
      <c r="E16" s="5"/>
      <c r="F16" s="5"/>
      <c r="H16" s="77" t="s">
        <v>31</v>
      </c>
      <c r="I16" s="98" t="s">
        <v>17</v>
      </c>
      <c r="J16" s="98"/>
      <c r="K16" s="78" t="s">
        <v>32</v>
      </c>
      <c r="L16" s="98" t="s">
        <v>33</v>
      </c>
      <c r="M16" s="98"/>
      <c r="N16" s="98"/>
      <c r="O16" s="79" t="s">
        <v>7</v>
      </c>
      <c r="P16" s="91"/>
      <c r="Q16" s="116"/>
      <c r="R16" s="116"/>
      <c r="S16" s="116"/>
      <c r="T16" s="116"/>
      <c r="U16"/>
      <c r="V16"/>
      <c r="W16"/>
      <c r="X16"/>
      <c r="Y16"/>
      <c r="Z16"/>
      <c r="AA16"/>
      <c r="AB16"/>
      <c r="AC16"/>
    </row>
    <row r="17" spans="1:38" s="1" customFormat="1" ht="15" customHeight="1" x14ac:dyDescent="0.2">
      <c r="A17" s="51" t="s">
        <v>24</v>
      </c>
      <c r="B17" s="49"/>
      <c r="C17" s="74">
        <v>5</v>
      </c>
      <c r="D17" s="5"/>
      <c r="E17" s="5"/>
      <c r="F17" s="5"/>
      <c r="H17" s="75"/>
      <c r="I17" s="112"/>
      <c r="J17" s="112"/>
      <c r="K17" s="76"/>
      <c r="L17" s="117"/>
      <c r="M17" s="117"/>
      <c r="N17" s="117"/>
      <c r="O17" s="75"/>
      <c r="P17" s="91"/>
      <c r="Q17" s="116"/>
      <c r="R17" s="116"/>
      <c r="S17" s="116"/>
      <c r="T17" s="116"/>
      <c r="U17"/>
      <c r="V17"/>
      <c r="W17"/>
      <c r="X17"/>
      <c r="Y17"/>
      <c r="Z17"/>
      <c r="AA17"/>
      <c r="AB17"/>
      <c r="AC17"/>
    </row>
    <row r="18" spans="1:38" ht="4.1500000000000004" customHeight="1" thickBot="1" x14ac:dyDescent="0.25">
      <c r="A18" s="49"/>
      <c r="B18" s="49"/>
      <c r="C18" s="49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38" s="10" customFormat="1" ht="15" customHeight="1" thickTop="1" x14ac:dyDescent="0.2">
      <c r="A19" s="52" t="s">
        <v>18</v>
      </c>
      <c r="B19" s="52"/>
      <c r="C19" s="53"/>
      <c r="D19" s="9" t="s">
        <v>20</v>
      </c>
      <c r="E19" s="9" t="s">
        <v>15</v>
      </c>
      <c r="F19" s="9"/>
      <c r="H19" s="84" t="s">
        <v>19</v>
      </c>
      <c r="I19" s="110"/>
      <c r="J19" s="111"/>
      <c r="K19" s="78" t="s">
        <v>21</v>
      </c>
      <c r="L19" s="97" t="s">
        <v>6</v>
      </c>
      <c r="M19" s="85"/>
      <c r="N19" s="80" t="s">
        <v>5</v>
      </c>
      <c r="O19" s="81" t="s">
        <v>4</v>
      </c>
      <c r="P19" s="60">
        <v>1</v>
      </c>
      <c r="Q19" s="60">
        <v>2</v>
      </c>
      <c r="R19" s="60">
        <v>3</v>
      </c>
      <c r="S19" s="60">
        <v>4</v>
      </c>
      <c r="T19" s="60">
        <v>5</v>
      </c>
      <c r="U19"/>
      <c r="V19"/>
      <c r="W19"/>
      <c r="X19"/>
      <c r="Y19"/>
      <c r="Z19"/>
      <c r="AA19"/>
      <c r="AB19"/>
      <c r="AC19"/>
    </row>
    <row r="20" spans="1:38" s="10" customFormat="1" ht="14.1" customHeight="1" x14ac:dyDescent="0.2">
      <c r="A20" s="71" t="s">
        <v>46</v>
      </c>
      <c r="B20" s="54"/>
      <c r="C20" s="55">
        <v>2</v>
      </c>
      <c r="D20" s="11">
        <v>0</v>
      </c>
      <c r="E20" s="11">
        <v>0</v>
      </c>
      <c r="F20" s="11"/>
      <c r="H20" s="101" t="s">
        <v>45</v>
      </c>
      <c r="I20" s="86"/>
      <c r="J20" s="86"/>
      <c r="K20" s="23" t="s">
        <v>47</v>
      </c>
      <c r="L20" s="102">
        <v>1</v>
      </c>
      <c r="M20" s="103"/>
      <c r="N20" s="29">
        <f>IF(ISERROR(CHOOSE(oknDiscountRate,oknDiscountPriceA_1,oknDiscountPriceB_1,oknDiscountPriceC_1,oknDiscountPriceD_1,oknDiscountPriceE_1)),0,(CHOOSE(oknDiscountRate,oknDiscountPriceA_1,oknDiscountPriceB_1,oknDiscountPriceC_1,oknDiscountPriceD_1,oknDiscountPriceE_1)))</f>
        <v>15</v>
      </c>
      <c r="O20" s="25">
        <f>ROUND(oknQuantity_1*oknPrice_1,2)</f>
        <v>15</v>
      </c>
      <c r="P20" s="28">
        <v>19</v>
      </c>
      <c r="Q20" s="28">
        <v>18</v>
      </c>
      <c r="R20" s="28">
        <v>17</v>
      </c>
      <c r="S20" s="28">
        <v>16</v>
      </c>
      <c r="T20" s="28">
        <v>15</v>
      </c>
      <c r="U20"/>
      <c r="V20"/>
      <c r="W20"/>
      <c r="X20"/>
      <c r="Y20"/>
      <c r="Z20"/>
      <c r="AA20"/>
      <c r="AB20"/>
      <c r="AC20"/>
    </row>
    <row r="21" spans="1:38" s="10" customFormat="1" ht="14.1" customHeight="1" x14ac:dyDescent="0.2">
      <c r="A21" s="71"/>
      <c r="B21" s="54"/>
      <c r="C21" s="55">
        <v>2</v>
      </c>
      <c r="D21" s="11">
        <v>0</v>
      </c>
      <c r="E21" s="11">
        <v>0</v>
      </c>
      <c r="F21" s="11"/>
      <c r="H21" s="99"/>
      <c r="I21" s="100"/>
      <c r="J21" s="100"/>
      <c r="K21" s="67"/>
      <c r="L21" s="95">
        <v>0</v>
      </c>
      <c r="M21" s="96"/>
      <c r="N21" s="68">
        <f>IF(ISERROR(CHOOSE(oknDiscountRate,oknDiscountPriceA_2,oknDiscountPriceB_2,oknDiscountPriceC_2,oknDiscountPriceD_2,oknDiscountPriceE_2)),0,(CHOOSE(oknDiscountRate,oknDiscountPriceA_2,oknDiscountPriceB_2,oknDiscountPriceC_2,oknDiscountPriceD_2,oknDiscountPriceE_2)))</f>
        <v>0</v>
      </c>
      <c r="O21" s="69">
        <f>ROUND(oknQuantity_2*oknPrice_2,2)</f>
        <v>0</v>
      </c>
      <c r="P21" s="66">
        <v>0</v>
      </c>
      <c r="Q21" s="66">
        <v>0</v>
      </c>
      <c r="R21" s="66">
        <v>0</v>
      </c>
      <c r="S21" s="66">
        <v>0</v>
      </c>
      <c r="T21" s="66">
        <v>0</v>
      </c>
      <c r="U21"/>
      <c r="V21"/>
      <c r="W21"/>
      <c r="X21"/>
      <c r="Y21"/>
      <c r="Z21"/>
      <c r="AA21"/>
      <c r="AB21"/>
      <c r="AC21"/>
    </row>
    <row r="22" spans="1:38" s="10" customFormat="1" ht="14.1" customHeight="1" x14ac:dyDescent="0.2">
      <c r="A22" s="71"/>
      <c r="B22" s="54"/>
      <c r="C22" s="55">
        <v>3</v>
      </c>
      <c r="D22" s="11">
        <v>0</v>
      </c>
      <c r="E22" s="11">
        <v>0</v>
      </c>
      <c r="F22" s="11"/>
      <c r="H22" s="101"/>
      <c r="I22" s="86"/>
      <c r="J22" s="86"/>
      <c r="K22" s="23"/>
      <c r="L22" s="102">
        <v>0</v>
      </c>
      <c r="M22" s="103"/>
      <c r="N22" s="29">
        <f>IF(ISERROR(CHOOSE(oknDiscountRate,oknDiscountPriceA_3,oknDiscountPriceB_3,oknDiscountPriceC_3,oknDiscountPriceD_3,oknDiscountPriceE_3)),0,(CHOOSE(oknDiscountRate,oknDiscountPriceA_3,oknDiscountPriceB_3,oknDiscountPriceC_3,oknDiscountPriceD_3,oknDiscountPriceE_3)))</f>
        <v>0</v>
      </c>
      <c r="O22" s="25">
        <f>ROUND(oknQuantity_3*oknPrice_3,2)</f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/>
      <c r="V22"/>
      <c r="W22"/>
      <c r="X22"/>
      <c r="Y22"/>
      <c r="Z22"/>
      <c r="AA22"/>
      <c r="AB22"/>
      <c r="AC22"/>
    </row>
    <row r="23" spans="1:38" s="10" customFormat="1" ht="14.1" customHeight="1" x14ac:dyDescent="0.2">
      <c r="A23" s="71"/>
      <c r="B23" s="54"/>
      <c r="C23" s="55">
        <v>4</v>
      </c>
      <c r="D23" s="11">
        <v>0</v>
      </c>
      <c r="E23" s="11">
        <v>0</v>
      </c>
      <c r="F23" s="11"/>
      <c r="H23" s="99"/>
      <c r="I23" s="100"/>
      <c r="J23" s="100"/>
      <c r="K23" s="67"/>
      <c r="L23" s="95">
        <v>0</v>
      </c>
      <c r="M23" s="96"/>
      <c r="N23" s="68">
        <f>IF(ISERROR(CHOOSE(oknDiscountRate,oknDiscountPriceA_4,oknDiscountPriceB_4,oknDiscountPriceC_4,oknDiscountPriceD_4,oknDiscountPriceE_4)),0,(CHOOSE(oknDiscountRate,oknDiscountPriceA_4,oknDiscountPriceB_4,oknDiscountPriceC_4,oknDiscountPriceD_4,oknDiscountPriceE_4)))</f>
        <v>0</v>
      </c>
      <c r="O23" s="69">
        <f>ROUND(oknQuantity_4*oknPrice_4,2)</f>
        <v>0</v>
      </c>
      <c r="P23" s="66">
        <v>0</v>
      </c>
      <c r="Q23" s="66">
        <v>0</v>
      </c>
      <c r="R23" s="66">
        <v>0</v>
      </c>
      <c r="S23" s="66">
        <v>0</v>
      </c>
      <c r="T23" s="66">
        <v>0</v>
      </c>
      <c r="U23"/>
      <c r="V23"/>
      <c r="W23"/>
      <c r="X23"/>
      <c r="Y23"/>
      <c r="Z23"/>
      <c r="AA23"/>
      <c r="AB23"/>
      <c r="AC23"/>
      <c r="AL23" s="3" t="s">
        <v>30</v>
      </c>
    </row>
    <row r="24" spans="1:38" s="10" customFormat="1" ht="14.1" customHeight="1" x14ac:dyDescent="0.2">
      <c r="A24" s="71"/>
      <c r="B24" s="54"/>
      <c r="C24" s="55">
        <v>5</v>
      </c>
      <c r="D24" s="11">
        <v>0</v>
      </c>
      <c r="E24" s="11">
        <v>0</v>
      </c>
      <c r="F24" s="11"/>
      <c r="H24" s="101"/>
      <c r="I24" s="86"/>
      <c r="J24" s="86"/>
      <c r="K24" s="23"/>
      <c r="L24" s="102">
        <v>0</v>
      </c>
      <c r="M24" s="103"/>
      <c r="N24" s="29">
        <f>IF(ISERROR(CHOOSE(oknDiscountRate,oknDiscountPriceA_5,oknDiscountPriceB_5,oknDiscountPriceC_5,oknDiscountPriceD_5,oknDiscountPriceE_5)),0,(CHOOSE(oknDiscountRate,oknDiscountPriceA_5,oknDiscountPriceB_5,oknDiscountPriceC_5,oknDiscountPriceD_5,oknDiscountPriceE_5)))</f>
        <v>0</v>
      </c>
      <c r="O24" s="25">
        <f>ROUND(oknQuantity_5*oknPrice_5,2)</f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/>
      <c r="V24"/>
      <c r="W24"/>
      <c r="X24"/>
      <c r="Y24"/>
      <c r="Z24"/>
      <c r="AA24"/>
      <c r="AB24"/>
      <c r="AC24"/>
      <c r="AL24" s="8"/>
    </row>
    <row r="25" spans="1:38" s="10" customFormat="1" ht="14.1" customHeight="1" x14ac:dyDescent="0.2">
      <c r="A25" s="71"/>
      <c r="B25" s="54"/>
      <c r="C25" s="55">
        <v>6</v>
      </c>
      <c r="D25" s="11">
        <v>0</v>
      </c>
      <c r="E25" s="11">
        <v>0</v>
      </c>
      <c r="F25" s="11"/>
      <c r="H25" s="99"/>
      <c r="I25" s="100"/>
      <c r="J25" s="100"/>
      <c r="K25" s="67"/>
      <c r="L25" s="95">
        <v>0</v>
      </c>
      <c r="M25" s="96"/>
      <c r="N25" s="68">
        <f>IF(ISERROR(CHOOSE(oknDiscountRate,oknDiscountPriceA_6,oknDiscountPriceB_6,oknDiscountPriceC_6,oknDiscountPriceD_6,oknDiscountPriceE_6)),0,(CHOOSE(oknDiscountRate,oknDiscountPriceA_6,oknDiscountPriceB_6,oknDiscountPriceC_6,oknDiscountPriceD_6,oknDiscountPriceE_6)))</f>
        <v>0</v>
      </c>
      <c r="O25" s="69">
        <f>ROUND(oknQuantity_6*oknPrice_6,2)</f>
        <v>0</v>
      </c>
      <c r="P25" s="66">
        <v>0</v>
      </c>
      <c r="Q25" s="66">
        <v>0</v>
      </c>
      <c r="R25" s="66">
        <v>0</v>
      </c>
      <c r="S25" s="66">
        <v>0</v>
      </c>
      <c r="T25" s="66">
        <v>0</v>
      </c>
      <c r="U25"/>
      <c r="V25"/>
      <c r="W25"/>
      <c r="X25"/>
      <c r="Y25"/>
      <c r="Z25"/>
      <c r="AA25"/>
      <c r="AB25"/>
      <c r="AC25"/>
    </row>
    <row r="26" spans="1:38" s="10" customFormat="1" ht="14.1" customHeight="1" x14ac:dyDescent="0.2">
      <c r="A26" s="71"/>
      <c r="B26" s="54"/>
      <c r="C26" s="55">
        <v>7</v>
      </c>
      <c r="D26" s="11">
        <v>0</v>
      </c>
      <c r="E26" s="11">
        <v>0</v>
      </c>
      <c r="F26" s="11"/>
      <c r="H26" s="101"/>
      <c r="I26" s="86"/>
      <c r="J26" s="86"/>
      <c r="K26" s="23"/>
      <c r="L26" s="102">
        <v>0</v>
      </c>
      <c r="M26" s="103"/>
      <c r="N26" s="29">
        <f>IF(ISERROR(CHOOSE(oknDiscountRate,oknDiscountPriceA_7,oknDiscountPriceB_7,oknDiscountPriceC_7,oknDiscountPriceD_7,oknDiscountPriceE_7)),0,(CHOOSE(oknDiscountRate,oknDiscountPriceA_7,oknDiscountPriceB_7,oknDiscountPriceC_7,oknDiscountPriceD_7,oknDiscountPriceE_7)))</f>
        <v>0</v>
      </c>
      <c r="O26" s="25">
        <f>ROUND(oknQuantity_7*oknPrice_7,2)</f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/>
      <c r="V26"/>
      <c r="W26"/>
      <c r="X26"/>
      <c r="Y26"/>
      <c r="Z26"/>
      <c r="AA26"/>
      <c r="AB26"/>
      <c r="AC26"/>
    </row>
    <row r="27" spans="1:38" s="10" customFormat="1" ht="14.1" customHeight="1" x14ac:dyDescent="0.2">
      <c r="A27" s="71"/>
      <c r="B27" s="54"/>
      <c r="C27" s="55">
        <v>8</v>
      </c>
      <c r="D27" s="11">
        <v>0</v>
      </c>
      <c r="E27" s="11">
        <v>0</v>
      </c>
      <c r="F27" s="11"/>
      <c r="H27" s="99"/>
      <c r="I27" s="100"/>
      <c r="J27" s="100"/>
      <c r="K27" s="67"/>
      <c r="L27" s="95">
        <v>0</v>
      </c>
      <c r="M27" s="96"/>
      <c r="N27" s="68">
        <f>IF(ISERROR(CHOOSE(oknDiscountRate,oknDiscountPriceA_8,oknDiscountPriceB_8,oknDiscountPriceC_8,oknDiscountPriceD_8,oknDiscountPriceE_8)),0,(CHOOSE(oknDiscountRate,oknDiscountPriceA_8,oknDiscountPriceB_8,oknDiscountPriceC_8,oknDiscountPriceD_8,oknDiscountPriceE_8)))</f>
        <v>0</v>
      </c>
      <c r="O27" s="69">
        <f>ROUND(oknQuantity_8*oknPrice_8,2)</f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/>
      <c r="V27"/>
      <c r="W27"/>
      <c r="X27"/>
      <c r="Y27"/>
      <c r="Z27"/>
      <c r="AA27"/>
      <c r="AB27"/>
      <c r="AC27"/>
    </row>
    <row r="28" spans="1:38" s="10" customFormat="1" ht="14.1" customHeight="1" x14ac:dyDescent="0.2">
      <c r="A28" s="71"/>
      <c r="B28" s="54"/>
      <c r="C28" s="55">
        <v>9</v>
      </c>
      <c r="D28" s="11">
        <v>0</v>
      </c>
      <c r="E28" s="11">
        <v>0</v>
      </c>
      <c r="F28" s="11"/>
      <c r="H28" s="101"/>
      <c r="I28" s="86"/>
      <c r="J28" s="86"/>
      <c r="K28" s="23"/>
      <c r="L28" s="102">
        <v>0</v>
      </c>
      <c r="M28" s="103"/>
      <c r="N28" s="29">
        <f>IF(ISERROR(CHOOSE(oknDiscountRate,oknDiscountPriceA_9,oknDiscountPriceB_9,oknDiscountPriceC_9,oknDiscountPriceD_9,oknDiscountPriceE_9)),0,(CHOOSE(oknDiscountRate,oknDiscountPriceA_9,oknDiscountPriceB_9,oknDiscountPriceC_9,oknDiscountPriceD_9,oknDiscountPriceE_9)))</f>
        <v>0</v>
      </c>
      <c r="O28" s="25">
        <f>ROUND(oknQuantity_9*oknPrice_9,2)</f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/>
      <c r="V28"/>
      <c r="W28"/>
      <c r="X28"/>
      <c r="Y28"/>
      <c r="Z28"/>
      <c r="AA28"/>
      <c r="AB28"/>
      <c r="AC28"/>
    </row>
    <row r="29" spans="1:38" s="10" customFormat="1" ht="14.1" customHeight="1" x14ac:dyDescent="0.2">
      <c r="A29" s="71"/>
      <c r="B29" s="54"/>
      <c r="C29" s="55">
        <v>10</v>
      </c>
      <c r="D29" s="11">
        <v>0</v>
      </c>
      <c r="E29" s="11">
        <v>0</v>
      </c>
      <c r="F29" s="11"/>
      <c r="H29" s="99"/>
      <c r="I29" s="100"/>
      <c r="J29" s="100"/>
      <c r="K29" s="67"/>
      <c r="L29" s="95">
        <v>0</v>
      </c>
      <c r="M29" s="96"/>
      <c r="N29" s="68">
        <f>IF(ISERROR(CHOOSE(oknDiscountRate,oknDiscountPriceA_10,oknDiscountPriceB_10,oknDiscountPriceC_10,oknDiscountPriceD_10,oknDiscountPriceE_10)),0,(CHOOSE(oknDiscountRate,oknDiscountPriceA_10,oknDiscountPriceB_10,oknDiscountPriceC_10,oknDiscountPriceD_10,oknDiscountPriceE_10)))</f>
        <v>0</v>
      </c>
      <c r="O29" s="69">
        <f>ROUND(oknQuantity_10*oknPrice_10,2)</f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/>
      <c r="V29"/>
      <c r="W29"/>
      <c r="X29"/>
      <c r="Y29"/>
      <c r="Z29"/>
      <c r="AA29"/>
      <c r="AB29"/>
      <c r="AC29"/>
    </row>
    <row r="30" spans="1:38" s="10" customFormat="1" ht="14.1" customHeight="1" x14ac:dyDescent="0.2">
      <c r="A30" s="71"/>
      <c r="B30" s="54"/>
      <c r="C30" s="55">
        <v>11</v>
      </c>
      <c r="D30" s="11">
        <v>0</v>
      </c>
      <c r="E30" s="11">
        <v>0</v>
      </c>
      <c r="F30" s="11"/>
      <c r="H30" s="101"/>
      <c r="I30" s="86"/>
      <c r="J30" s="86"/>
      <c r="K30" s="23"/>
      <c r="L30" s="102">
        <v>0</v>
      </c>
      <c r="M30" s="103"/>
      <c r="N30" s="29">
        <f>IF(ISERROR(CHOOSE(oknDiscountRate,oknDiscountPriceA_11,oknDiscountPriceB_11,oknDiscountPriceC_11,oknDiscountPriceD_11,oknDiscountPriceE_11)),0,(CHOOSE(oknDiscountRate,oknDiscountPriceA_11,oknDiscountPriceB_11,oknDiscountPriceC_11,oknDiscountPriceD_11,oknDiscountPriceE_11)))</f>
        <v>0</v>
      </c>
      <c r="O30" s="25">
        <f>ROUND(oknQuantity_11*oknPrice_11,2)</f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/>
      <c r="V30"/>
      <c r="W30"/>
      <c r="X30"/>
      <c r="Y30"/>
      <c r="Z30"/>
      <c r="AA30"/>
      <c r="AB30"/>
      <c r="AC30"/>
    </row>
    <row r="31" spans="1:38" s="10" customFormat="1" ht="14.1" customHeight="1" x14ac:dyDescent="0.2">
      <c r="A31" s="71"/>
      <c r="B31" s="54"/>
      <c r="C31" s="55">
        <v>12</v>
      </c>
      <c r="D31" s="11">
        <v>0</v>
      </c>
      <c r="E31" s="11">
        <v>0</v>
      </c>
      <c r="F31" s="11"/>
      <c r="H31" s="99"/>
      <c r="I31" s="100"/>
      <c r="J31" s="100"/>
      <c r="K31" s="67"/>
      <c r="L31" s="95">
        <v>0</v>
      </c>
      <c r="M31" s="96"/>
      <c r="N31" s="68">
        <f>IF(ISERROR(CHOOSE(oknDiscountRate,oknDiscountPriceA_12,oknDiscountPriceB_12,oknDiscountPriceC_12,oknDiscountPriceD_12,oknDiscountPriceE_12)),0,(CHOOSE(oknDiscountRate,oknDiscountPriceA_12,oknDiscountPriceB_12,oknDiscountPriceC_12,oknDiscountPriceD_12,oknDiscountPriceE_12)))</f>
        <v>0</v>
      </c>
      <c r="O31" s="69">
        <f>ROUND(oknQuantity_12*oknPrice_12,2)</f>
        <v>0</v>
      </c>
      <c r="P31" s="66">
        <v>0</v>
      </c>
      <c r="Q31" s="66">
        <v>0</v>
      </c>
      <c r="R31" s="66">
        <v>0</v>
      </c>
      <c r="S31" s="66">
        <v>0</v>
      </c>
      <c r="T31" s="66">
        <v>0</v>
      </c>
      <c r="U31"/>
      <c r="V31"/>
      <c r="W31"/>
      <c r="X31"/>
      <c r="Y31"/>
      <c r="Z31"/>
      <c r="AA31"/>
      <c r="AB31"/>
      <c r="AC31"/>
    </row>
    <row r="32" spans="1:38" s="10" customFormat="1" ht="14.1" customHeight="1" x14ac:dyDescent="0.2">
      <c r="A32" s="71"/>
      <c r="B32" s="54"/>
      <c r="C32" s="55">
        <v>13</v>
      </c>
      <c r="D32" s="11">
        <v>0</v>
      </c>
      <c r="E32" s="11">
        <v>0</v>
      </c>
      <c r="F32" s="11"/>
      <c r="H32" s="101"/>
      <c r="I32" s="86"/>
      <c r="J32" s="86"/>
      <c r="K32" s="23"/>
      <c r="L32" s="102">
        <v>0</v>
      </c>
      <c r="M32" s="103"/>
      <c r="N32" s="29">
        <f>IF(ISERROR(CHOOSE(oknDiscountRate,oknDiscountPriceA_13,oknDiscountPriceB_13,oknDiscountPriceC_13,oknDiscountPriceD_13,oknDiscountPriceE_13)),0,(CHOOSE(oknDiscountRate,oknDiscountPriceA_13,oknDiscountPriceB_13,oknDiscountPriceC_13,oknDiscountPriceD_13,oknDiscountPriceE_13)))</f>
        <v>0</v>
      </c>
      <c r="O32" s="25">
        <f>ROUND(oknQuantity_13*oknPrice_13,2)</f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/>
      <c r="V32"/>
      <c r="W32"/>
      <c r="X32"/>
      <c r="Y32"/>
      <c r="Z32"/>
      <c r="AA32"/>
      <c r="AB32"/>
      <c r="AC32"/>
    </row>
    <row r="33" spans="1:29" s="10" customFormat="1" ht="14.1" customHeight="1" x14ac:dyDescent="0.2">
      <c r="A33" s="71"/>
      <c r="B33" s="54"/>
      <c r="C33" s="55">
        <v>14</v>
      </c>
      <c r="D33" s="11">
        <v>0</v>
      </c>
      <c r="E33" s="11">
        <v>0</v>
      </c>
      <c r="F33" s="11"/>
      <c r="H33" s="99"/>
      <c r="I33" s="100"/>
      <c r="J33" s="100"/>
      <c r="K33" s="67"/>
      <c r="L33" s="95">
        <v>0</v>
      </c>
      <c r="M33" s="96"/>
      <c r="N33" s="68">
        <f>IF(ISERROR(CHOOSE(oknDiscountRate,oknDiscountPriceA_14,oknDiscountPriceB_14,oknDiscountPriceC_14,oknDiscountPriceD_14,oknDiscountPriceE_14)),0,(CHOOSE(oknDiscountRate,oknDiscountPriceA_14,oknDiscountPriceB_14,oknDiscountPriceC_14,oknDiscountPriceD_14,oknDiscountPriceE_14)))</f>
        <v>0</v>
      </c>
      <c r="O33" s="69">
        <f>ROUND(oknQuantity_14*oknPrice_14,2)</f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/>
      <c r="V33"/>
      <c r="W33"/>
      <c r="X33"/>
      <c r="Y33"/>
      <c r="Z33"/>
      <c r="AA33"/>
      <c r="AB33"/>
      <c r="AC33"/>
    </row>
    <row r="34" spans="1:29" s="10" customFormat="1" ht="14.1" customHeight="1" x14ac:dyDescent="0.2">
      <c r="A34" s="71"/>
      <c r="B34" s="54"/>
      <c r="C34" s="55">
        <v>15</v>
      </c>
      <c r="D34" s="11">
        <v>0</v>
      </c>
      <c r="E34" s="11">
        <v>0</v>
      </c>
      <c r="F34" s="11"/>
      <c r="H34" s="101"/>
      <c r="I34" s="86"/>
      <c r="J34" s="86"/>
      <c r="K34" s="23"/>
      <c r="L34" s="102">
        <v>0</v>
      </c>
      <c r="M34" s="103"/>
      <c r="N34" s="29">
        <f>IF(ISERROR(CHOOSE(oknDiscountRate,oknDiscountPriceA_15,oknDiscountPriceB_15,oknDiscountPriceC_15,oknDiscountPriceD_15,oknDiscountPriceE_15)),0,(CHOOSE(oknDiscountRate,oknDiscountPriceA_15,oknDiscountPriceB_15,oknDiscountPriceC_15,oknDiscountPriceD_15,oknDiscountPriceE_15)))</f>
        <v>0</v>
      </c>
      <c r="O34" s="25">
        <f>ROUND(oknQuantity_15*oknPrice_15,2)</f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/>
      <c r="V34"/>
      <c r="W34"/>
      <c r="X34"/>
      <c r="Y34"/>
      <c r="Z34"/>
      <c r="AA34"/>
      <c r="AB34"/>
      <c r="AC34"/>
    </row>
    <row r="35" spans="1:29" s="10" customFormat="1" ht="14.1" customHeight="1" x14ac:dyDescent="0.2">
      <c r="A35" s="71"/>
      <c r="B35" s="54"/>
      <c r="C35" s="55">
        <v>16</v>
      </c>
      <c r="D35" s="11">
        <v>0</v>
      </c>
      <c r="E35" s="11">
        <v>0</v>
      </c>
      <c r="F35" s="11"/>
      <c r="H35" s="99"/>
      <c r="I35" s="100"/>
      <c r="J35" s="100"/>
      <c r="K35" s="67"/>
      <c r="L35" s="95">
        <v>0</v>
      </c>
      <c r="M35" s="96"/>
      <c r="N35" s="68">
        <f>IF(ISERROR(CHOOSE(oknDiscountRate,oknDiscountPriceA_16,oknDiscountPriceB_16,oknDiscountPriceC_16,oknDiscountPriceD_16,oknDiscountPriceE_16)),0,(CHOOSE(oknDiscountRate,oknDiscountPriceA_16,oknDiscountPriceB_16,oknDiscountPriceC_16,oknDiscountPriceD_16,oknDiscountPriceE_16)))</f>
        <v>0</v>
      </c>
      <c r="O35" s="69">
        <f>ROUND(oknQuantity_16*oknPrice_16,2)</f>
        <v>0</v>
      </c>
      <c r="P35" s="66">
        <v>0</v>
      </c>
      <c r="Q35" s="66">
        <v>0</v>
      </c>
      <c r="R35" s="66">
        <v>0</v>
      </c>
      <c r="S35" s="66">
        <v>0</v>
      </c>
      <c r="T35" s="66">
        <v>0</v>
      </c>
      <c r="U35"/>
      <c r="V35"/>
      <c r="W35"/>
      <c r="X35"/>
      <c r="Y35"/>
      <c r="Z35"/>
      <c r="AA35"/>
      <c r="AB35"/>
      <c r="AC35"/>
    </row>
    <row r="36" spans="1:29" s="10" customFormat="1" ht="14.1" customHeight="1" x14ac:dyDescent="0.2">
      <c r="A36" s="71"/>
      <c r="B36" s="54"/>
      <c r="C36" s="55">
        <v>17</v>
      </c>
      <c r="D36" s="11">
        <v>0</v>
      </c>
      <c r="E36" s="11">
        <v>0</v>
      </c>
      <c r="F36" s="11"/>
      <c r="H36" s="101"/>
      <c r="I36" s="86"/>
      <c r="J36" s="86"/>
      <c r="K36" s="23"/>
      <c r="L36" s="102">
        <v>0</v>
      </c>
      <c r="M36" s="103"/>
      <c r="N36" s="29">
        <f>IF(ISERROR(CHOOSE(oknDiscountRate,oknDiscountPriceA_17,oknDiscountPriceB_17,oknDiscountPriceC_17,oknDiscountPriceD_17,oknDiscountPriceE_17)),0,(CHOOSE(oknDiscountRate,oknDiscountPriceA_17,oknDiscountPriceB_17,oknDiscountPriceC_17,oknDiscountPriceD_17,oknDiscountPriceE_17)))</f>
        <v>0</v>
      </c>
      <c r="O36" s="25">
        <f>ROUND(oknQuantity_17*oknPrice_17,2)</f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/>
      <c r="V36"/>
      <c r="W36"/>
      <c r="X36"/>
      <c r="Y36"/>
      <c r="Z36"/>
      <c r="AA36"/>
      <c r="AB36"/>
      <c r="AC36"/>
    </row>
    <row r="37" spans="1:29" s="10" customFormat="1" ht="14.1" customHeight="1" x14ac:dyDescent="0.2">
      <c r="A37" s="71"/>
      <c r="B37" s="54"/>
      <c r="C37" s="55">
        <v>18</v>
      </c>
      <c r="D37" s="11">
        <v>0</v>
      </c>
      <c r="E37" s="11">
        <v>0</v>
      </c>
      <c r="F37" s="11"/>
      <c r="H37" s="99"/>
      <c r="I37" s="100"/>
      <c r="J37" s="100"/>
      <c r="K37" s="67"/>
      <c r="L37" s="95">
        <v>0</v>
      </c>
      <c r="M37" s="96"/>
      <c r="N37" s="68">
        <f>IF(ISERROR(CHOOSE(oknDiscountRate,oknDiscountPriceA_18,oknDiscountPriceB_18,oknDiscountPriceC_18,oknDiscountPriceD_18,oknDiscountPriceE_18)),0,(CHOOSE(oknDiscountRate,oknDiscountPriceA_18,oknDiscountPriceB_18,oknDiscountPriceC_18,oknDiscountPriceD_18,oknDiscountPriceE_18)))</f>
        <v>0</v>
      </c>
      <c r="O37" s="69">
        <f>ROUND(oknQuantity_18*oknPrice_18,2)</f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/>
      <c r="V37"/>
      <c r="W37"/>
      <c r="X37"/>
      <c r="Y37"/>
      <c r="Z37"/>
      <c r="AA37"/>
      <c r="AB37"/>
      <c r="AC37"/>
    </row>
    <row r="38" spans="1:29" s="10" customFormat="1" ht="14.1" customHeight="1" x14ac:dyDescent="0.2">
      <c r="A38" s="71"/>
      <c r="B38" s="54"/>
      <c r="C38" s="55">
        <v>19</v>
      </c>
      <c r="D38" s="11">
        <v>0</v>
      </c>
      <c r="E38" s="11">
        <v>0</v>
      </c>
      <c r="F38" s="11"/>
      <c r="H38" s="101"/>
      <c r="I38" s="86"/>
      <c r="J38" s="86"/>
      <c r="K38" s="23"/>
      <c r="L38" s="102">
        <v>0</v>
      </c>
      <c r="M38" s="103"/>
      <c r="N38" s="29">
        <f>IF(ISERROR(CHOOSE(oknDiscountRate,oknDiscountPriceA_19,oknDiscountPriceB_19,oknDiscountPriceC_19,oknDiscountPriceD_19,oknDiscountPriceE_19)),0,(CHOOSE(oknDiscountRate,oknDiscountPriceA_19,oknDiscountPriceB_19,oknDiscountPriceC_19,oknDiscountPriceD_19,oknDiscountPriceE_19)))</f>
        <v>0</v>
      </c>
      <c r="O38" s="25">
        <f>ROUND(oknQuantity_19*oknPrice_19,2)</f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/>
      <c r="V38"/>
      <c r="W38"/>
      <c r="X38"/>
      <c r="Y38"/>
      <c r="Z38"/>
      <c r="AA38"/>
      <c r="AB38"/>
      <c r="AC38"/>
    </row>
    <row r="39" spans="1:29" s="10" customFormat="1" ht="14.1" customHeight="1" x14ac:dyDescent="0.2">
      <c r="A39" s="71"/>
      <c r="B39" s="54"/>
      <c r="C39" s="55">
        <v>20</v>
      </c>
      <c r="D39" s="11">
        <v>0</v>
      </c>
      <c r="E39" s="11">
        <v>0</v>
      </c>
      <c r="F39" s="11"/>
      <c r="H39" s="99"/>
      <c r="I39" s="100"/>
      <c r="J39" s="100"/>
      <c r="K39" s="67"/>
      <c r="L39" s="95">
        <v>0</v>
      </c>
      <c r="M39" s="96"/>
      <c r="N39" s="68">
        <f>IF(ISERROR(CHOOSE(oknDiscountRate,oknDiscountPriceA_20,oknDiscountPriceB_20,oknDiscountPriceC_20,oknDiscountPriceD_20,oknDiscountPriceE_20)),0,(CHOOSE(oknDiscountRate,oknDiscountPriceA_20,oknDiscountPriceB_20,oknDiscountPriceC_20,oknDiscountPriceD_20,oknDiscountPriceE_20)))</f>
        <v>0</v>
      </c>
      <c r="O39" s="69">
        <f>ROUND(oknQuantity_20*oknPrice_20,2)</f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/>
      <c r="V39"/>
      <c r="W39"/>
      <c r="X39"/>
      <c r="Y39"/>
      <c r="Z39"/>
      <c r="AA39"/>
      <c r="AB39"/>
      <c r="AC39"/>
    </row>
    <row r="40" spans="1:29" s="10" customFormat="1" ht="14.1" customHeight="1" x14ac:dyDescent="0.2">
      <c r="A40" s="71"/>
      <c r="B40" s="54"/>
      <c r="C40" s="55">
        <v>21</v>
      </c>
      <c r="D40" s="11">
        <v>0</v>
      </c>
      <c r="E40" s="11">
        <v>0</v>
      </c>
      <c r="F40" s="11"/>
      <c r="H40" s="101"/>
      <c r="I40" s="86"/>
      <c r="J40" s="86"/>
      <c r="K40" s="23"/>
      <c r="L40" s="102">
        <v>0</v>
      </c>
      <c r="M40" s="103"/>
      <c r="N40" s="29">
        <f>IF(ISERROR(CHOOSE(oknDiscountRate,oknDiscountPriceA_21,oknDiscountPriceB_21,oknDiscountPriceC_21,oknDiscountPriceD_21,oknDiscountPriceE_21)),0,(CHOOSE(oknDiscountRate,oknDiscountPriceA_21,oknDiscountPriceB_21,oknDiscountPriceC_21,oknDiscountPriceD_21,oknDiscountPriceE_21)))</f>
        <v>0</v>
      </c>
      <c r="O40" s="25">
        <f>ROUND(oknQuantity_21*oknPrice_21,2)</f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/>
      <c r="V40"/>
      <c r="W40"/>
      <c r="X40"/>
      <c r="Y40"/>
      <c r="Z40"/>
      <c r="AA40"/>
      <c r="AB40"/>
      <c r="AC40"/>
    </row>
    <row r="41" spans="1:29" s="10" customFormat="1" ht="14.1" customHeight="1" x14ac:dyDescent="0.2">
      <c r="A41" s="71"/>
      <c r="B41" s="54"/>
      <c r="C41" s="55">
        <v>22</v>
      </c>
      <c r="D41" s="11">
        <v>0</v>
      </c>
      <c r="E41" s="11">
        <v>0</v>
      </c>
      <c r="F41" s="11"/>
      <c r="H41" s="99"/>
      <c r="I41" s="100"/>
      <c r="J41" s="100"/>
      <c r="K41" s="67"/>
      <c r="L41" s="95">
        <v>0</v>
      </c>
      <c r="M41" s="96"/>
      <c r="N41" s="68">
        <f>IF(ISERROR(CHOOSE(oknDiscountRate,oknDiscountPriceA_22,oknDiscountPriceB_22,oknDiscountPriceC_22,oknDiscountPriceD_22,oknDiscountPriceE_22)),0,(CHOOSE(oknDiscountRate,oknDiscountPriceA_22,oknDiscountPriceB_22,oknDiscountPriceC_22,oknDiscountPriceD_22,oknDiscountPriceE_22)))</f>
        <v>0</v>
      </c>
      <c r="O41" s="69">
        <f>ROUND(oknQuantity_22*oknPrice_22,2)</f>
        <v>0</v>
      </c>
      <c r="P41" s="66">
        <v>0</v>
      </c>
      <c r="Q41" s="66">
        <v>0</v>
      </c>
      <c r="R41" s="66">
        <v>0</v>
      </c>
      <c r="S41" s="66">
        <v>0</v>
      </c>
      <c r="T41" s="66">
        <v>0</v>
      </c>
      <c r="U41"/>
      <c r="V41"/>
      <c r="W41"/>
      <c r="X41"/>
      <c r="Y41"/>
      <c r="Z41"/>
      <c r="AA41"/>
      <c r="AB41"/>
      <c r="AC41"/>
    </row>
    <row r="42" spans="1:29" s="10" customFormat="1" ht="14.1" customHeight="1" x14ac:dyDescent="0.2">
      <c r="A42" s="71"/>
      <c r="B42" s="54"/>
      <c r="C42" s="55">
        <v>23</v>
      </c>
      <c r="D42" s="11">
        <v>0</v>
      </c>
      <c r="E42" s="11">
        <v>0</v>
      </c>
      <c r="F42" s="11"/>
      <c r="H42" s="101"/>
      <c r="I42" s="86"/>
      <c r="J42" s="86"/>
      <c r="K42" s="23"/>
      <c r="L42" s="102">
        <v>0</v>
      </c>
      <c r="M42" s="103"/>
      <c r="N42" s="29">
        <f>IF(ISERROR(CHOOSE(oknDiscountRate,oknDiscountPriceA_23,oknDiscountPriceB_23,oknDiscountPriceC_23,oknDiscountPriceD_23,oknDiscountPriceE_23)),0,(CHOOSE(oknDiscountRate,oknDiscountPriceA_23,oknDiscountPriceB_23,oknDiscountPriceC_23,oknDiscountPriceD_23,oknDiscountPriceE_23)))</f>
        <v>0</v>
      </c>
      <c r="O42" s="25">
        <f>ROUND(oknQuantity_23*oknPrice_23,2)</f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/>
      <c r="V42"/>
      <c r="W42"/>
      <c r="X42"/>
      <c r="Y42"/>
      <c r="Z42"/>
      <c r="AA42"/>
      <c r="AB42"/>
      <c r="AC42"/>
    </row>
    <row r="43" spans="1:29" s="10" customFormat="1" ht="14.1" customHeight="1" x14ac:dyDescent="0.2">
      <c r="A43" s="71"/>
      <c r="B43" s="54"/>
      <c r="C43" s="55">
        <v>24</v>
      </c>
      <c r="D43" s="11" t="b">
        <v>1</v>
      </c>
      <c r="E43" s="11">
        <v>0</v>
      </c>
      <c r="F43" s="11"/>
      <c r="H43" s="99"/>
      <c r="I43" s="100"/>
      <c r="J43" s="100"/>
      <c r="K43" s="67"/>
      <c r="L43" s="95">
        <v>0</v>
      </c>
      <c r="M43" s="96"/>
      <c r="N43" s="68">
        <f>IF(ISERROR(CHOOSE(oknDiscountRate,oknDiscountPriceA_24,oknDiscountPriceB_24,oknDiscountPriceC_24,oknDiscountPriceD_24,oknDiscountPriceE_24)),0,(CHOOSE(oknDiscountRate,oknDiscountPriceA_24,oknDiscountPriceB_24,oknDiscountPriceC_24,oknDiscountPriceD_24,oknDiscountPriceE_24)))</f>
        <v>0</v>
      </c>
      <c r="O43" s="69">
        <f>ROUND(oknQuantity_24*oknPrice_24,2)</f>
        <v>0</v>
      </c>
      <c r="P43" s="66">
        <v>0</v>
      </c>
      <c r="Q43" s="66">
        <v>0</v>
      </c>
      <c r="R43" s="66">
        <v>0</v>
      </c>
      <c r="S43" s="66">
        <v>0</v>
      </c>
      <c r="T43" s="66">
        <v>0</v>
      </c>
      <c r="U43"/>
      <c r="V43"/>
      <c r="W43"/>
      <c r="X43"/>
      <c r="Y43"/>
      <c r="Z43"/>
      <c r="AA43"/>
      <c r="AB43"/>
      <c r="AC43"/>
    </row>
    <row r="44" spans="1:29" s="10" customFormat="1" ht="14.1" customHeight="1" x14ac:dyDescent="0.2">
      <c r="A44" s="71"/>
      <c r="B44" s="54"/>
      <c r="C44" s="55">
        <v>25</v>
      </c>
      <c r="D44" s="11" t="b">
        <v>1</v>
      </c>
      <c r="E44" s="11">
        <v>0</v>
      </c>
      <c r="F44" s="11"/>
      <c r="H44" s="101"/>
      <c r="I44" s="86"/>
      <c r="J44" s="86"/>
      <c r="K44" s="23"/>
      <c r="L44" s="102">
        <v>0</v>
      </c>
      <c r="M44" s="103"/>
      <c r="N44" s="29">
        <f>IF(ISERROR(CHOOSE(oknDiscountRate,oknDiscountPriceA_25,oknDiscountPriceB_25,oknDiscountPriceC_25,oknDiscountPriceD_25,oknDiscountPriceE_25)),0,(CHOOSE(oknDiscountRate,oknDiscountPriceA_25,oknDiscountPriceB_25,oknDiscountPriceC_25,oknDiscountPriceD_25,oknDiscountPriceE_25)))</f>
        <v>0</v>
      </c>
      <c r="O44" s="25">
        <f>ROUND(oknQuantity_25*oknPrice_25,2)</f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/>
      <c r="V44"/>
      <c r="W44"/>
      <c r="X44"/>
      <c r="Y44"/>
      <c r="Z44"/>
      <c r="AA44"/>
      <c r="AB44"/>
      <c r="AC44"/>
    </row>
    <row r="45" spans="1:29" s="10" customFormat="1" ht="14.1" customHeight="1" x14ac:dyDescent="0.2">
      <c r="A45" s="71"/>
      <c r="B45" s="54"/>
      <c r="C45" s="55">
        <v>26</v>
      </c>
      <c r="D45" s="11" t="b">
        <v>1</v>
      </c>
      <c r="E45" s="11">
        <v>0</v>
      </c>
      <c r="F45" s="11"/>
      <c r="H45" s="99"/>
      <c r="I45" s="100"/>
      <c r="J45" s="100"/>
      <c r="K45" s="67"/>
      <c r="L45" s="95">
        <v>0</v>
      </c>
      <c r="M45" s="96"/>
      <c r="N45" s="68">
        <f>IF(ISERROR(CHOOSE(oknDiscountRate,oknDiscountPriceA_26,oknDiscountPriceB_26,oknDiscountPriceC_26,oknDiscountPriceD_26,oknDiscountPriceE_26)),0,(CHOOSE(oknDiscountRate,oknDiscountPriceA_26,oknDiscountPriceB_26,oknDiscountPriceC_26,oknDiscountPriceD_26,oknDiscountPriceE_26)))</f>
        <v>0</v>
      </c>
      <c r="O45" s="69">
        <f>ROUND(oknQuantity_26*oknPrice_26,2)</f>
        <v>0</v>
      </c>
      <c r="P45" s="66">
        <v>0</v>
      </c>
      <c r="Q45" s="66">
        <v>0</v>
      </c>
      <c r="R45" s="66">
        <v>0</v>
      </c>
      <c r="S45" s="66">
        <v>0</v>
      </c>
      <c r="T45" s="66">
        <v>0</v>
      </c>
      <c r="U45"/>
      <c r="V45"/>
      <c r="W45"/>
      <c r="X45"/>
      <c r="Y45"/>
      <c r="Z45"/>
      <c r="AA45"/>
      <c r="AB45"/>
      <c r="AC45"/>
    </row>
    <row r="46" spans="1:29" s="10" customFormat="1" ht="14.1" customHeight="1" x14ac:dyDescent="0.2">
      <c r="A46" s="71"/>
      <c r="B46" s="54"/>
      <c r="C46" s="55">
        <v>27</v>
      </c>
      <c r="D46" s="11">
        <v>0</v>
      </c>
      <c r="E46" s="11">
        <v>0</v>
      </c>
      <c r="F46" s="11"/>
      <c r="H46" s="101"/>
      <c r="I46" s="86"/>
      <c r="J46" s="86"/>
      <c r="K46" s="23"/>
      <c r="L46" s="102">
        <v>0</v>
      </c>
      <c r="M46" s="103"/>
      <c r="N46" s="29">
        <f>IF(ISERROR(CHOOSE(oknDiscountRate,oknDiscountPriceA_27,oknDiscountPriceB_27,oknDiscountPriceC_27,oknDiscountPriceD_27,oknDiscountPriceE_27)),0,(CHOOSE(oknDiscountRate,oknDiscountPriceA_27,oknDiscountPriceB_27,oknDiscountPriceC_27,oknDiscountPriceD_27,oknDiscountPriceE_27)))</f>
        <v>0</v>
      </c>
      <c r="O46" s="25">
        <f>ROUND(oknQuantity_27*oknPrice_27,2)</f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/>
      <c r="V46"/>
      <c r="W46"/>
      <c r="X46"/>
      <c r="Y46"/>
      <c r="Z46"/>
      <c r="AA46"/>
      <c r="AB46"/>
      <c r="AC46"/>
    </row>
    <row r="47" spans="1:29" s="10" customFormat="1" ht="14.1" customHeight="1" x14ac:dyDescent="0.2">
      <c r="A47" s="71"/>
      <c r="B47" s="54"/>
      <c r="C47" s="55">
        <v>28</v>
      </c>
      <c r="D47" s="11">
        <v>0</v>
      </c>
      <c r="E47" s="11">
        <v>0</v>
      </c>
      <c r="F47" s="11"/>
      <c r="H47" s="99"/>
      <c r="I47" s="100"/>
      <c r="J47" s="100"/>
      <c r="K47" s="67"/>
      <c r="L47" s="95">
        <v>0</v>
      </c>
      <c r="M47" s="96"/>
      <c r="N47" s="68">
        <f>IF(ISERROR(CHOOSE(oknDiscountRate,oknDiscountPriceA_28,oknDiscountPriceB_28,oknDiscountPriceC_28,oknDiscountPriceD_28,oknDiscountPriceE_28)),0,(CHOOSE(oknDiscountRate,oknDiscountPriceA_28,oknDiscountPriceB_28,oknDiscountPriceC_28,oknDiscountPriceD_28,oknDiscountPriceE_28)))</f>
        <v>0</v>
      </c>
      <c r="O47" s="69">
        <f>ROUND(oknQuantity_28*oknPrice_28,2)</f>
        <v>0</v>
      </c>
      <c r="P47" s="66">
        <v>0</v>
      </c>
      <c r="Q47" s="66">
        <v>0</v>
      </c>
      <c r="R47" s="66">
        <v>0</v>
      </c>
      <c r="S47" s="66">
        <v>0</v>
      </c>
      <c r="T47" s="66">
        <v>0</v>
      </c>
      <c r="U47"/>
      <c r="V47"/>
      <c r="W47"/>
      <c r="X47"/>
      <c r="Y47"/>
      <c r="Z47"/>
      <c r="AA47"/>
      <c r="AB47"/>
      <c r="AC47"/>
    </row>
    <row r="48" spans="1:29" s="10" customFormat="1" ht="14.1" customHeight="1" x14ac:dyDescent="0.2">
      <c r="A48" s="71"/>
      <c r="B48" s="54"/>
      <c r="C48" s="55">
        <v>29</v>
      </c>
      <c r="D48" s="11">
        <v>0</v>
      </c>
      <c r="E48" s="11">
        <v>0</v>
      </c>
      <c r="F48" s="11"/>
      <c r="H48" s="101"/>
      <c r="I48" s="86"/>
      <c r="J48" s="86"/>
      <c r="K48" s="23"/>
      <c r="L48" s="102">
        <v>0</v>
      </c>
      <c r="M48" s="103"/>
      <c r="N48" s="29">
        <f>IF(ISERROR(CHOOSE(oknDiscountRate,oknDiscountPriceA_29,oknDiscountPriceB_29,oknDiscountPriceC_29,oknDiscountPriceD_29,oknDiscountPriceE_29)),0,(CHOOSE(oknDiscountRate,oknDiscountPriceA_29,oknDiscountPriceB_29,oknDiscountPriceC_29,oknDiscountPriceD_29,oknDiscountPriceE_29)))</f>
        <v>0</v>
      </c>
      <c r="O48" s="25">
        <f>ROUND(oknQuantity_29*oknPrice_29,2)</f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/>
      <c r="V48"/>
      <c r="W48"/>
      <c r="X48"/>
      <c r="Y48"/>
      <c r="Z48"/>
      <c r="AA48"/>
      <c r="AB48"/>
      <c r="AC48"/>
    </row>
    <row r="49" spans="1:29" s="10" customFormat="1" ht="14.1" customHeight="1" x14ac:dyDescent="0.2">
      <c r="A49" s="71" t="s">
        <v>36</v>
      </c>
      <c r="B49" s="54"/>
      <c r="C49" s="55">
        <v>30</v>
      </c>
      <c r="D49" s="11" t="b">
        <v>1</v>
      </c>
      <c r="E49" s="11">
        <v>0</v>
      </c>
      <c r="F49" s="11"/>
      <c r="H49" s="106" t="s">
        <v>35</v>
      </c>
      <c r="I49" s="107"/>
      <c r="J49" s="108"/>
      <c r="K49" s="63" t="s">
        <v>37</v>
      </c>
      <c r="L49" s="104">
        <v>1</v>
      </c>
      <c r="M49" s="105"/>
      <c r="N49" s="64">
        <f>IF(ISERROR(CHOOSE(oknDiscountRate,oknDiscountPriceA_30,oknDiscountPriceB_30,oknDiscountPriceC_30,oknDiscountPriceD_30,oknDiscountPriceE_30)),0,(CHOOSE(oknDiscountRate,oknDiscountPriceA_30,oknDiscountPriceB_30,oknDiscountPriceC_30,oknDiscountPriceD_30,oknDiscountPriceE_30)))</f>
        <v>55</v>
      </c>
      <c r="O49" s="65">
        <f>ROUND(oknQuantity_30*oknPrice_30,2)</f>
        <v>55</v>
      </c>
      <c r="P49" s="66">
        <v>59</v>
      </c>
      <c r="Q49" s="66">
        <v>58</v>
      </c>
      <c r="R49" s="66">
        <v>57</v>
      </c>
      <c r="S49" s="66">
        <v>56</v>
      </c>
      <c r="T49" s="66">
        <v>55</v>
      </c>
      <c r="U49"/>
      <c r="V49"/>
      <c r="W49"/>
      <c r="X49"/>
      <c r="Y49"/>
      <c r="Z49"/>
      <c r="AA49"/>
      <c r="AB49"/>
      <c r="AC49"/>
    </row>
    <row r="50" spans="1:29" s="10" customFormat="1" ht="15" customHeight="1" x14ac:dyDescent="0.2">
      <c r="A50" s="52"/>
      <c r="B50" s="52"/>
      <c r="C50" s="56"/>
      <c r="D50" s="11"/>
      <c r="E50" s="11"/>
      <c r="F50" s="11"/>
      <c r="H50" s="21"/>
      <c r="I50" s="22"/>
      <c r="J50" s="22"/>
      <c r="K50" s="22"/>
      <c r="L50" s="30"/>
      <c r="M50" s="30"/>
      <c r="N50" s="31" t="s">
        <v>25</v>
      </c>
      <c r="O50" s="13">
        <f>SUM(oknLineTotal_1:oknLineTotal_30)</f>
        <v>70</v>
      </c>
      <c r="P50" s="26"/>
      <c r="Q50" s="26"/>
      <c r="R50" s="26"/>
      <c r="S50" s="26"/>
      <c r="T50" s="26"/>
      <c r="U50"/>
      <c r="V50"/>
      <c r="W50"/>
      <c r="X50"/>
      <c r="Y50"/>
      <c r="Z50"/>
      <c r="AA50"/>
      <c r="AB50"/>
      <c r="AC50"/>
    </row>
    <row r="51" spans="1:29" s="10" customFormat="1" ht="15" customHeight="1" x14ac:dyDescent="0.2">
      <c r="A51" s="56"/>
      <c r="B51" s="56"/>
      <c r="C51" s="56"/>
      <c r="D51" s="20"/>
      <c r="E51" s="19">
        <f t="array" ref="E51">SUM(oknTaxable_1:oknTaxable_30*oknLineTotal_1:oknLineTotal_30)</f>
        <v>55</v>
      </c>
      <c r="F51" s="19"/>
      <c r="H51" s="12"/>
      <c r="I51" s="12"/>
      <c r="J51" s="12"/>
      <c r="K51" s="12"/>
      <c r="L51" s="12"/>
      <c r="M51" s="82" t="s">
        <v>23</v>
      </c>
      <c r="N51" s="32">
        <v>7.7499999999999999E-2</v>
      </c>
      <c r="O51" s="13">
        <f>IF(oknTaxable_1,(+oknSubTotal*oknTax1Rate),0)</f>
        <v>0</v>
      </c>
      <c r="P51" s="26"/>
      <c r="Q51" s="26"/>
      <c r="R51" s="26"/>
      <c r="S51" s="26"/>
      <c r="T51" s="26"/>
      <c r="U51"/>
      <c r="V51"/>
      <c r="W51"/>
      <c r="X51"/>
      <c r="Y51"/>
      <c r="Z51"/>
      <c r="AA51"/>
      <c r="AB51"/>
      <c r="AC51"/>
    </row>
    <row r="52" spans="1:29" s="10" customFormat="1" ht="15" hidden="1" customHeight="1" x14ac:dyDescent="0.2">
      <c r="A52" s="56"/>
      <c r="B52" s="56"/>
      <c r="C52" s="56"/>
      <c r="D52" s="9"/>
      <c r="E52" s="9"/>
      <c r="F52" s="9"/>
      <c r="H52" s="12"/>
      <c r="I52" s="12"/>
      <c r="J52" s="12"/>
      <c r="K52" s="12"/>
      <c r="L52" s="12"/>
      <c r="M52" s="82" t="s">
        <v>22</v>
      </c>
      <c r="N52" s="33">
        <v>3.2000000000000001E-2</v>
      </c>
      <c r="O52" s="13">
        <f>+oknSubTotal*oknTax2Rate*-1</f>
        <v>-2.2400000000000002</v>
      </c>
      <c r="P52" s="26"/>
      <c r="Q52" s="26"/>
      <c r="R52" s="26"/>
      <c r="S52" s="26"/>
      <c r="T52" s="26"/>
      <c r="U52"/>
      <c r="V52"/>
      <c r="W52"/>
      <c r="X52"/>
      <c r="Y52"/>
      <c r="Z52"/>
      <c r="AA52"/>
      <c r="AB52"/>
      <c r="AC52"/>
    </row>
    <row r="53" spans="1:29" s="10" customFormat="1" ht="15" customHeight="1" x14ac:dyDescent="0.2">
      <c r="A53" s="56"/>
      <c r="B53" s="56"/>
      <c r="C53" s="56"/>
      <c r="D53" s="9"/>
      <c r="E53" s="9"/>
      <c r="F53" s="9"/>
      <c r="H53" s="12"/>
      <c r="I53" s="12"/>
      <c r="J53" s="12"/>
      <c r="K53" s="12"/>
      <c r="L53" s="12"/>
      <c r="N53" s="14" t="s">
        <v>16</v>
      </c>
      <c r="O53" s="15">
        <v>0</v>
      </c>
      <c r="P53" s="27"/>
      <c r="Q53" s="27"/>
      <c r="R53" s="27"/>
      <c r="S53" s="27"/>
      <c r="T53" s="27"/>
      <c r="U53"/>
      <c r="V53"/>
      <c r="W53"/>
      <c r="X53"/>
      <c r="Y53"/>
      <c r="Z53"/>
      <c r="AA53"/>
      <c r="AB53"/>
      <c r="AC53"/>
    </row>
    <row r="54" spans="1:29" s="10" customFormat="1" ht="3" customHeight="1" x14ac:dyDescent="0.2">
      <c r="A54" s="56"/>
      <c r="B54" s="56"/>
      <c r="C54" s="56"/>
      <c r="D54" s="9"/>
      <c r="E54" s="9"/>
      <c r="F54" s="9"/>
      <c r="H54" s="12"/>
      <c r="I54" s="12"/>
      <c r="J54" s="12"/>
      <c r="K54" s="12"/>
      <c r="L54" s="12"/>
      <c r="N54" s="14"/>
      <c r="O54" s="41"/>
      <c r="P54" s="27"/>
      <c r="Q54" s="27"/>
      <c r="R54" s="27"/>
      <c r="S54" s="27"/>
      <c r="T54" s="27"/>
      <c r="U54"/>
      <c r="V54"/>
      <c r="W54"/>
      <c r="X54"/>
      <c r="Y54"/>
      <c r="Z54"/>
      <c r="AA54"/>
      <c r="AB54"/>
      <c r="AC54"/>
    </row>
    <row r="55" spans="1:29" s="10" customFormat="1" ht="15" customHeight="1" x14ac:dyDescent="0.2">
      <c r="A55" s="56"/>
      <c r="B55" s="56"/>
      <c r="C55" s="56"/>
      <c r="D55" s="9"/>
      <c r="E55" s="9"/>
      <c r="F55" s="9"/>
      <c r="N55" s="16" t="s">
        <v>3</v>
      </c>
      <c r="O55" s="17">
        <f>+oknShippingCost+oknTax1+oknSubTotal-O54</f>
        <v>70</v>
      </c>
      <c r="P55" s="26"/>
      <c r="Q55" s="26"/>
      <c r="R55" s="26"/>
      <c r="S55" s="26"/>
      <c r="T55" s="26"/>
      <c r="U55"/>
      <c r="V55"/>
      <c r="W55"/>
      <c r="X55"/>
      <c r="Y55"/>
      <c r="Z55"/>
      <c r="AA55"/>
      <c r="AB55"/>
      <c r="AC55"/>
    </row>
    <row r="56" spans="1:29" s="4" customFormat="1" ht="15" customHeight="1" x14ac:dyDescent="0.2">
      <c r="A56" s="56"/>
      <c r="B56" s="56"/>
      <c r="C56" s="56"/>
      <c r="D56" s="9"/>
      <c r="E56" s="9"/>
      <c r="F56" s="9"/>
      <c r="G56" s="10"/>
      <c r="H56" s="10"/>
      <c r="I56" s="10"/>
      <c r="J56" s="10"/>
      <c r="K56" s="10"/>
      <c r="L56" s="10"/>
      <c r="M56" s="10"/>
      <c r="N56" s="16" t="s">
        <v>9</v>
      </c>
      <c r="O56" s="34">
        <v>0</v>
      </c>
      <c r="P56" s="27"/>
      <c r="Q56" s="27"/>
      <c r="R56" s="27"/>
      <c r="S56" s="27"/>
      <c r="T56" s="27"/>
      <c r="U56"/>
      <c r="V56"/>
      <c r="W56"/>
      <c r="X56"/>
      <c r="Y56"/>
      <c r="Z56"/>
      <c r="AA56"/>
      <c r="AB56"/>
      <c r="AC56"/>
    </row>
    <row r="57" spans="1:29" s="4" customFormat="1" ht="15" customHeight="1" x14ac:dyDescent="0.2">
      <c r="A57" s="56"/>
      <c r="B57" s="56"/>
      <c r="C57" s="56"/>
      <c r="D57" s="9"/>
      <c r="E57" s="9"/>
      <c r="F57" s="9"/>
      <c r="G57" s="10"/>
      <c r="H57" s="10"/>
      <c r="I57" s="10"/>
      <c r="J57" s="10"/>
      <c r="K57" s="10"/>
      <c r="L57" s="10"/>
      <c r="M57" s="10"/>
      <c r="N57" s="16" t="s">
        <v>8</v>
      </c>
      <c r="O57" s="35">
        <f>ROUND(oknTotal-oknPayments,2)</f>
        <v>70</v>
      </c>
      <c r="P57" s="26"/>
      <c r="Q57" s="26"/>
      <c r="R57" s="26"/>
      <c r="S57" s="26"/>
      <c r="T57" s="26"/>
      <c r="U57"/>
      <c r="V57"/>
      <c r="W57"/>
      <c r="X57"/>
      <c r="Y57"/>
      <c r="Z57"/>
      <c r="AA57"/>
      <c r="AB57"/>
      <c r="AC57"/>
    </row>
    <row r="58" spans="1:29" s="4" customFormat="1" ht="5.25" customHeight="1" x14ac:dyDescent="0.2">
      <c r="A58" s="43"/>
      <c r="B58" s="43"/>
      <c r="C58" s="43"/>
      <c r="D58" s="18"/>
      <c r="E58" s="18"/>
      <c r="F58" s="18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/>
      <c r="V58"/>
      <c r="W58"/>
      <c r="X58"/>
      <c r="Y58"/>
      <c r="Z58"/>
      <c r="AA58"/>
      <c r="AB58"/>
      <c r="AC58"/>
    </row>
    <row r="60" spans="1:29" x14ac:dyDescent="0.2">
      <c r="H60" s="2"/>
      <c r="I60" s="2"/>
      <c r="J60" s="2"/>
      <c r="K60" s="2"/>
      <c r="L60" s="2"/>
    </row>
    <row r="930" spans="1:1" hidden="1" x14ac:dyDescent="0.2">
      <c r="A930" s="72" t="s">
        <v>51</v>
      </c>
    </row>
    <row r="938" spans="1:1" hidden="1" x14ac:dyDescent="0.2">
      <c r="A938" s="72" t="s">
        <v>51</v>
      </c>
    </row>
    <row r="995" spans="1:1" hidden="1" x14ac:dyDescent="0.2">
      <c r="A995" s="72" t="s">
        <v>48</v>
      </c>
    </row>
    <row r="996" spans="1:1" hidden="1" x14ac:dyDescent="0.2">
      <c r="A996" s="72" t="s">
        <v>51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96">
    <mergeCell ref="L34:M34"/>
    <mergeCell ref="L35:M35"/>
    <mergeCell ref="H34:J34"/>
    <mergeCell ref="H35:J35"/>
    <mergeCell ref="L32:M32"/>
    <mergeCell ref="L33:M33"/>
    <mergeCell ref="H32:J32"/>
    <mergeCell ref="H33:J33"/>
    <mergeCell ref="L30:M30"/>
    <mergeCell ref="P12:P13"/>
    <mergeCell ref="Q12:T13"/>
    <mergeCell ref="P10:P11"/>
    <mergeCell ref="Q10:T11"/>
    <mergeCell ref="P14:P17"/>
    <mergeCell ref="Q14:T17"/>
    <mergeCell ref="L16:N16"/>
    <mergeCell ref="L17:N17"/>
    <mergeCell ref="N10:O10"/>
    <mergeCell ref="L29:M29"/>
    <mergeCell ref="L27:M27"/>
    <mergeCell ref="L26:M26"/>
    <mergeCell ref="L28:M28"/>
    <mergeCell ref="N11:O11"/>
    <mergeCell ref="N12:O12"/>
    <mergeCell ref="A3:C3"/>
    <mergeCell ref="A4:C4"/>
    <mergeCell ref="A5:C5"/>
    <mergeCell ref="A6:C6"/>
    <mergeCell ref="A12:C14"/>
    <mergeCell ref="L36:M36"/>
    <mergeCell ref="L37:M37"/>
    <mergeCell ref="H36:J36"/>
    <mergeCell ref="H37:J37"/>
    <mergeCell ref="A8:C8"/>
    <mergeCell ref="I14:K14"/>
    <mergeCell ref="H19:J19"/>
    <mergeCell ref="H20:J20"/>
    <mergeCell ref="I10:K10"/>
    <mergeCell ref="I11:K11"/>
    <mergeCell ref="L24:M24"/>
    <mergeCell ref="L23:M23"/>
    <mergeCell ref="L22:M22"/>
    <mergeCell ref="L21:M21"/>
    <mergeCell ref="I17:J17"/>
    <mergeCell ref="L31:M31"/>
    <mergeCell ref="L40:M40"/>
    <mergeCell ref="L41:M41"/>
    <mergeCell ref="H40:J40"/>
    <mergeCell ref="H41:J41"/>
    <mergeCell ref="L38:M38"/>
    <mergeCell ref="L39:M39"/>
    <mergeCell ref="H38:J38"/>
    <mergeCell ref="H39:J39"/>
    <mergeCell ref="L44:M44"/>
    <mergeCell ref="L45:M45"/>
    <mergeCell ref="H44:J44"/>
    <mergeCell ref="H45:J45"/>
    <mergeCell ref="L42:M42"/>
    <mergeCell ref="L43:M43"/>
    <mergeCell ref="H42:J42"/>
    <mergeCell ref="H43:J43"/>
    <mergeCell ref="L48:M48"/>
    <mergeCell ref="L49:M49"/>
    <mergeCell ref="H48:J48"/>
    <mergeCell ref="H49:J49"/>
    <mergeCell ref="L46:M46"/>
    <mergeCell ref="L47:M47"/>
    <mergeCell ref="H46:J46"/>
    <mergeCell ref="H47:J47"/>
    <mergeCell ref="H30:J30"/>
    <mergeCell ref="H31:J31"/>
    <mergeCell ref="H24:J24"/>
    <mergeCell ref="H25:J25"/>
    <mergeCell ref="H26:J26"/>
    <mergeCell ref="H27:J27"/>
    <mergeCell ref="H28:J28"/>
    <mergeCell ref="H29:J29"/>
    <mergeCell ref="I12:K12"/>
    <mergeCell ref="I13:K13"/>
    <mergeCell ref="L25:M25"/>
    <mergeCell ref="L19:M19"/>
    <mergeCell ref="I16:J16"/>
    <mergeCell ref="H21:J21"/>
    <mergeCell ref="H22:J22"/>
    <mergeCell ref="H23:J23"/>
    <mergeCell ref="L20:M20"/>
    <mergeCell ref="L9:M9"/>
    <mergeCell ref="N13:O13"/>
    <mergeCell ref="N14:O14"/>
    <mergeCell ref="Q1:S1"/>
    <mergeCell ref="P2:T3"/>
    <mergeCell ref="Q4:T4"/>
    <mergeCell ref="P5:P6"/>
    <mergeCell ref="Q5:T6"/>
    <mergeCell ref="P7:P9"/>
    <mergeCell ref="Q7:T9"/>
  </mergeCells>
  <phoneticPr fontId="8" type="noConversion"/>
  <conditionalFormatting sqref="N20">
    <cfRule type="expression" dxfId="0" priority="1" stopIfTrue="1">
      <formula>ISSERROR</formula>
    </cfRule>
  </conditionalFormatting>
  <dataValidations count="12">
    <dataValidation type="textLength" operator="lessThan" allowBlank="1" showInputMessage="1" showErrorMessage="1" errorTitle="Invalid Input" error="Max characters allowed: 15" sqref="O17 H17" xr:uid="{00000000-0002-0000-0000-000000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1000000}">
      <formula1>999999999.99</formula1>
    </dataValidation>
    <dataValidation type="date" allowBlank="1" showErrorMessage="1" errorTitle="Invalid Input" error="Please enter a valid date." sqref="K17 O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I9 H20:H50 A20:B49 O6" xr:uid="{00000000-0002-0000-0000-000003000000}">
      <formula1>0</formula1>
      <formula2>10</formula2>
    </dataValidation>
    <dataValidation type="textLength" operator="lessThanOrEqual" allowBlank="1" showInputMessage="1" showErrorMessage="1" errorTitle="Invalid Input" error="Max characters allowed: 20" sqref="AL24" xr:uid="{00000000-0002-0000-0000-000004000000}">
      <formula1>20</formula1>
    </dataValidation>
    <dataValidation type="textLength" allowBlank="1" showInputMessage="1" showErrorMessage="1" errorTitle="Invalid Input" error="Max characters allowed: 60" sqref="I10:K12 N10:O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 N13:O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K20:K25 I50:J50 K44:K50 K28:K33 K36:K41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  <dataValidation type="list" allowBlank="1" showInputMessage="1" showErrorMessage="1" sqref="C17" xr:uid="{00000000-0002-0000-0000-00000B000000}">
      <formula1>"1,2,3,4,5"</formula1>
    </dataValidation>
  </dataValidations>
  <hyperlinks>
    <hyperlink ref="P2:T3" r:id="rId2" display="To create an invoice (tutorial Movie)" xr:uid="{00000000-0004-0000-0000-000000000000}"/>
    <hyperlink ref="A995" r:id="rId3" tooltip="Form with 5 Price Levels" display="http://www.invoicingtemplate.com/five-price-levels-sales-amount-custom.html" xr:uid="{00000000-0004-0000-0000-000001000000}"/>
    <hyperlink ref="AJV1" r:id="rId4" tooltip="Five Price Levels (Sales, Amount, Custom Column)" display="http://www.invoicingtemplate.com/five-price-levels-sales-amount-custom.html" xr:uid="{00000000-0004-0000-0000-000002000000}"/>
    <hyperlink ref="A930" r:id="rId5" tooltip="Price Level Drop-down List" display="http://www.invoicingtemplate.com/drop-down-list-for-multiple-price-levels.html" xr:uid="{00000000-0004-0000-0000-000003000000}"/>
    <hyperlink ref="AJP1" r:id="rId6" tooltip="Drop-down List for Multiple Price Levels" display="http://www.invoicingtemplate.com/drop-down-list-for-multiple-price-levels.html" xr:uid="{00000000-0004-0000-0000-000004000000}"/>
    <hyperlink ref="A938" r:id="rId7" tooltip="Price Level Drop-down List" display="http://www.invoicingtemplate.com/drop-down-list-for-multiple-price-levels.html" xr:uid="{00000000-0004-0000-0000-000005000000}"/>
    <hyperlink ref="AKL1" r:id="rId8" tooltip="Drop-down List for Multiple Price Levels" display="http://www.invoicingtemplate.com/drop-down-list-for-multiple-price-levels.html" xr:uid="{00000000-0004-0000-0000-000006000000}"/>
    <hyperlink ref="A996" r:id="rId9" tooltip="Price Level Drop-down List" display="http://www.invoicingtemplate.com/drop-down-list-for-multiple-price-levels.html" xr:uid="{00000000-0004-0000-0000-000007000000}"/>
    <hyperlink ref="AIN1" r:id="rId10" tooltip="Drop-down List for Multiple Price Levels" display="http://www.invoicingtemplate.com/drop-down-list-for-multiple-price-levels.html" xr:uid="{00000000-0004-0000-0000-000008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11"/>
  <headerFooter alignWithMargins="0">
    <oddFooter>&amp;A</oddFooter>
  </headerFooter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8CC6-22D2-4CEE-A6FC-87928CE1257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437</vt:i4>
      </vt:variant>
    </vt:vector>
  </HeadingPairs>
  <TitlesOfParts>
    <vt:vector size="439" baseType="lpstr">
      <vt:lpstr>Invoice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oknProductColor_1</vt:lpstr>
      <vt:lpstr>oknProductColor_10</vt:lpstr>
      <vt:lpstr>oknProductColor_11</vt:lpstr>
      <vt:lpstr>oknProductColor_12</vt:lpstr>
      <vt:lpstr>oknProductColor_13</vt:lpstr>
      <vt:lpstr>oknProductColor_14</vt:lpstr>
      <vt:lpstr>oknProductColor_15</vt:lpstr>
      <vt:lpstr>oknProductColor_16</vt:lpstr>
      <vt:lpstr>oknProductColor_17</vt:lpstr>
      <vt:lpstr>oknProductColor_18</vt:lpstr>
      <vt:lpstr>oknProductColor_19</vt:lpstr>
      <vt:lpstr>oknProductColor_2</vt:lpstr>
      <vt:lpstr>oknProductColor_20</vt:lpstr>
      <vt:lpstr>oknProductColor_21</vt:lpstr>
      <vt:lpstr>oknProductColor_22</vt:lpstr>
      <vt:lpstr>oknProductColor_23</vt:lpstr>
      <vt:lpstr>oknProductColor_24</vt:lpstr>
      <vt:lpstr>oknProductColor_25</vt:lpstr>
      <vt:lpstr>oknProductColor_26</vt:lpstr>
      <vt:lpstr>oknProductColor_27</vt:lpstr>
      <vt:lpstr>oknProductColor_28</vt:lpstr>
      <vt:lpstr>oknProductColor_29</vt:lpstr>
      <vt:lpstr>oknProductColor_3</vt:lpstr>
      <vt:lpstr>oknProductColor_30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  <vt:lpstr>Invoice!Z_DBA83F98_9E57_43A8_B42B_6CAE3132A72F_.wvu.PrintArea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Drop-down List for Multiple Price Levels</dc:title>
  <dc:subject>"Drop-down List for Multiple Price Levels" summary: The template c5009 offers a sample for creating a sales invoice template that supports multiple price levels. This invoice template c5113 is an updated version of c5009. Here we implement a drop-down list for you to choose a price level on creating invoices.</dc:subject>
  <dc:creator>https://www.invoicingtemplate.com/</dc:creator>
  <cp:keywords/>
  <dc:description>https://www.invoicingtemplate.com/drop-down-list-for-multiple-price-levels.html</dc:description>
  <cp:lastModifiedBy>liangjun yu</cp:lastModifiedBy>
  <cp:lastPrinted>2017-04-26T08:04:40Z</cp:lastPrinted>
  <dcterms:created xsi:type="dcterms:W3CDTF">2000-07-27T22:24:14Z</dcterms:created>
  <dcterms:modified xsi:type="dcterms:W3CDTF">2024-03-08T11:27:47Z</dcterms:modified>
  <cp:category>Drop-down List for Multiple Price Levels, Price Level Drop-down List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283, Norwalk, California, 106178, 105549, 6999595931747340090?+0.60%, 9.7 sq mi, 25.1 km2, 10,946/sq mi, 4,226/km2, 33°54′27″N 118°05′01″W? / ?33.9076°N 118.0835°W? / 33.9076; -118.0835? (Norwalk)</vt:lpwstr>
  </property>
</Properties>
</file>