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4\"/>
    </mc:Choice>
  </mc:AlternateContent>
  <xr:revisionPtr revIDLastSave="0" documentId="13_ncr:1_{97775F49-928B-43FE-91CD-0AA88F95049E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6" r:id="rId8"/>
    <sheet name="UniformSoftware.com" sheetId="27" r:id="rId9"/>
    <sheet name="Office-Kit.com.System" sheetId="2" state="veryHidden" r:id="rId10"/>
  </sheets>
  <definedNames>
    <definedName name="Contact">Invoice!$E$6</definedName>
    <definedName name="InvoicingTemplateLinkTarget" hidden="1">'Office-Kit.com.System'!$A$1</definedName>
    <definedName name="oknAccepted">Invoice!#REF!</definedName>
    <definedName name="oknAcceptedDate">Invoice!#REF!</definedName>
    <definedName name="oknBalanceDue">Invoice!$AN$44</definedName>
    <definedName name="oknCompanyAddress">Invoice!$E$5</definedName>
    <definedName name="oknCompanyAddress2">Invoice!#REF!</definedName>
    <definedName name="oknCompanyCityStateZip">Invoice!$E$6</definedName>
    <definedName name="oknCompanyContact">Invoice!$E$8</definedName>
    <definedName name="oknCompanyMobile">Invoice!$E$9</definedName>
    <definedName name="oknCompanyName">Invoice!$E$4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Invoice!$Q$1</definedName>
    <definedName name="oknDueDate">Invoice!$AS$27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Invoice!$AS$30</definedName>
    <definedName name="oknLineTotal_10">Invoice!$AS$40</definedName>
    <definedName name="oknLineTotal_11">Invoice!#REF!</definedName>
    <definedName name="oknLineTotal_12">Invoice!#REF!</definedName>
    <definedName name="oknLineTotal_13">Invoice!$AH$40</definedName>
    <definedName name="oknLineTotal_14">Invoice!#REF!</definedName>
    <definedName name="oknLineTotal_15">Invoice!#REF!</definedName>
    <definedName name="oknLineTotal_16">Invoice!#REF!</definedName>
    <definedName name="oknLineTotal_2">Invoice!$AS$31</definedName>
    <definedName name="oknLineTotal_3">Invoice!$AS$32</definedName>
    <definedName name="oknLineTotal_4">Invoice!$AS$33</definedName>
    <definedName name="oknLineTotal_5">Invoice!$AS$34</definedName>
    <definedName name="oknLineTotal_6">Invoice!$AS$35</definedName>
    <definedName name="oknLineTotal_7">Invoice!$AS$36</definedName>
    <definedName name="oknLineTotal_8">Invoice!$AS$37</definedName>
    <definedName name="oknLineTotal_9">Invoice!$AS$38</definedName>
    <definedName name="oknLineTotalTaxable">Invoice!#REF!</definedName>
    <definedName name="oknMoneyReceivedBy">Invoice!$H$41</definedName>
    <definedName name="oknOrderID">Invoice!$AK$27</definedName>
    <definedName name="oknPayments">Invoice!$AN$43</definedName>
    <definedName name="oknPaymentTerm">Invoice!$AR$27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Invoice!$AR$30</definedName>
    <definedName name="oknPrice_10">Invoice!$AR$40</definedName>
    <definedName name="oknPrice_11">Invoice!#REF!</definedName>
    <definedName name="oknPrice_12">Invoice!#REF!</definedName>
    <definedName name="oknPrice_13">Invoice!$AG$40</definedName>
    <definedName name="oknPrice_14">Invoice!#REF!</definedName>
    <definedName name="oknPrice_15">Invoice!#REF!</definedName>
    <definedName name="oknPrice_16">Invoice!#REF!</definedName>
    <definedName name="oknPrice_2">Invoice!$AR$31</definedName>
    <definedName name="oknPrice_3">Invoice!$AR$32</definedName>
    <definedName name="oknPrice_4">Invoice!$AR$33</definedName>
    <definedName name="oknPrice_5">Invoice!$AR$34</definedName>
    <definedName name="oknPrice_6">Invoice!$AR$35</definedName>
    <definedName name="oknPrice_7">Invoice!$AR$36</definedName>
    <definedName name="oknPrice_8">Invoice!$AR$37</definedName>
    <definedName name="oknPrice_9">Invoice!$AR$38</definedName>
    <definedName name="oknPrInvoiceID">'Payment Report'!$D$13</definedName>
    <definedName name="oknPrNotes">'Payment Report'!$F$13</definedName>
    <definedName name="oknProductID_1">Invoice!$AK$30</definedName>
    <definedName name="oknProductID_10">Invoice!$AK$40</definedName>
    <definedName name="oknProductID_11">Invoice!#REF!</definedName>
    <definedName name="oknProductID_12">Invoice!#REF!</definedName>
    <definedName name="oknProductID_13">Invoice!$Z$40</definedName>
    <definedName name="oknProductID_14">Invoice!#REF!</definedName>
    <definedName name="oknProductID_15">Invoice!#REF!</definedName>
    <definedName name="oknProductID_16">Invoice!#REF!</definedName>
    <definedName name="oknProductID_2">Invoice!$AK$31</definedName>
    <definedName name="oknProductID_3">Invoice!$AK$32</definedName>
    <definedName name="oknProductID_4">Invoice!$AK$33</definedName>
    <definedName name="oknProductID_5">Invoice!$AK$34</definedName>
    <definedName name="oknProductID_6">Invoice!$AK$35</definedName>
    <definedName name="oknProductID_7">Invoice!$AK$36</definedName>
    <definedName name="oknProductID_8">Invoice!$AK$37</definedName>
    <definedName name="oknProductID_9">Invoice!$AK$38</definedName>
    <definedName name="oknProductName_1">Invoice!$E$23:$L$23</definedName>
    <definedName name="oknProductName_10">Invoice!$E$32:$L$32</definedName>
    <definedName name="oknProductName_11">Invoice!$E$33:$L$33</definedName>
    <definedName name="oknProductName_12">Invoice!$E$34:$L$34</definedName>
    <definedName name="oknProductName_13">Invoice!$E$35:$L$35</definedName>
    <definedName name="oknProductName_14">Invoice!$E$36:$L$36</definedName>
    <definedName name="oknProductName_15">Invoice!$E$37:$L$37</definedName>
    <definedName name="oknProductName_16">Invoice!$E$38:$L$38</definedName>
    <definedName name="oknProductName_2">Invoice!$E$24:$L$24</definedName>
    <definedName name="oknProductName_3">Invoice!$E$25:$L$25</definedName>
    <definedName name="oknProductName_4">Invoice!$E$26:$L$26</definedName>
    <definedName name="oknProductName_5">Invoice!$E$27:$L$27</definedName>
    <definedName name="oknProductName_6">Invoice!$E$28:$L$28</definedName>
    <definedName name="oknProductName_7">Invoice!$E$29:$L$29</definedName>
    <definedName name="oknProductName_8">Invoice!$E$30:$L$30</definedName>
    <definedName name="oknProductName_9">Invoice!$E$31:$L$31</definedName>
    <definedName name="oknProgress1">Invoice!#REF!</definedName>
    <definedName name="oknProgress2">Invoice!#REF!</definedName>
    <definedName name="oknProgress3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Invoice!$AP$30</definedName>
    <definedName name="oknQuantity_10">Invoice!$AP$40</definedName>
    <definedName name="oknQuantity_11">Invoice!#REF!</definedName>
    <definedName name="oknQuantity_12">Invoice!#REF!</definedName>
    <definedName name="oknQuantity_13">Invoice!$AE$40</definedName>
    <definedName name="oknQuantity_14">Invoice!#REF!</definedName>
    <definedName name="oknQuantity_15">Invoice!#REF!</definedName>
    <definedName name="oknQuantity_16">Invoice!#REF!</definedName>
    <definedName name="oknQuantity_2">Invoice!$AP$31</definedName>
    <definedName name="oknQuantity_3">Invoice!$AP$32</definedName>
    <definedName name="oknQuantity_4">Invoice!$AP$33</definedName>
    <definedName name="oknQuantity_5">Invoice!$AP$34</definedName>
    <definedName name="oknQuantity_6">Invoice!$AP$35</definedName>
    <definedName name="oknQuantity_7">Invoice!$AP$36</definedName>
    <definedName name="oknQuantity_8">Invoice!$AP$37</definedName>
    <definedName name="oknQuantity_9">Invoice!$AP$38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ontact">Invoice!$K$19</definedName>
    <definedName name="oknShipCountry">Invoice!$K$18</definedName>
    <definedName name="oknShipDate">Invoice!$AO$27</definedName>
    <definedName name="oknShipName">Invoice!$W$4</definedName>
    <definedName name="oknShippingCost">Invoice!#REF!</definedName>
    <definedName name="oknShipVia">Invoice!$AP$27</definedName>
    <definedName name="oknStatus">Invoice!$AA$1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Invoice!$A$17</definedName>
    <definedName name="oknTax2">Invoice!#REF!</definedName>
    <definedName name="oknTax2IsAppliedToTax1">Invoice!$A$15</definedName>
    <definedName name="oknTax2Name">Invoice!#REF!</definedName>
    <definedName name="oknTax2Rate">Invoice!#REF!</definedName>
    <definedName name="oknTax2RateDefault">Invoice!$A$18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Invoice!$A$16</definedName>
    <definedName name="oknTaxType">Invoice!$A$14</definedName>
    <definedName name="oknTotal">Invoice!$H$40</definedName>
    <definedName name="oknTotal1">Invoice!#REF!</definedName>
    <definedName name="oknWhoAddress">Invoice!$AM$13</definedName>
    <definedName name="oknWhoCityStateZip">Invoice!$AM$14</definedName>
    <definedName name="oknWhoCountry">Invoice!$AM$15</definedName>
    <definedName name="oknWhoID">Invoice!$W$5</definedName>
    <definedName name="oknWhoName">Invoice!$F$13</definedName>
    <definedName name="oknWhoPhone">Invoice!$W$3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Invoice!$E$3:$L$46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43" i="1" l="1"/>
  <c r="AN44" i="1" l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P34" i="1"/>
  <c r="AS30" i="1"/>
  <c r="AS31" i="1"/>
  <c r="AS32" i="1"/>
  <c r="AS33" i="1"/>
  <c r="AS34" i="1"/>
  <c r="AS35" i="1"/>
  <c r="AS36" i="1"/>
  <c r="AS37" i="1"/>
  <c r="AS38" i="1"/>
  <c r="AS40" i="1"/>
</calcChain>
</file>

<file path=xl/sharedStrings.xml><?xml version="1.0" encoding="utf-8"?>
<sst xmlns="http://schemas.openxmlformats.org/spreadsheetml/2006/main" count="188" uniqueCount="142">
  <si>
    <t>Bill To: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</si>
  <si>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</si>
  <si>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</si>
  <si>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</si>
  <si>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</si>
  <si>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</si>
  <si>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</si>
  <si>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</si>
  <si>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</si>
  <si>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SoftID</t>
    <phoneticPr fontId="9" type="noConversion"/>
  </si>
  <si>
    <t>DbPath</t>
    <phoneticPr fontId="9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</si>
  <si>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</si>
  <si>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</si>
  <si>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</si>
  <si>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</si>
  <si>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</si>
  <si>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</si>
  <si>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</si>
  <si>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</si>
  <si>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</si>
  <si>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</si>
  <si>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</si>
  <si>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</si>
  <si>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</si>
  <si>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</si>
  <si>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</si>
  <si>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</si>
  <si>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</si>
  <si>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</si>
  <si>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</si>
  <si>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</si>
  <si>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</si>
  <si>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</si>
  <si>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</si>
  <si>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</si>
  <si>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</si>
  <si>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</si>
  <si>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</si>
  <si>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</si>
  <si>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</si>
  <si>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</si>
  <si>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</si>
  <si>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</si>
  <si>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</si>
  <si>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</si>
  <si>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</si>
  <si>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</si>
  <si>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</si>
  <si>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</si>
  <si>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</si>
  <si>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</si>
  <si>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</si>
  <si>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</si>
  <si>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</si>
  <si>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</si>
  <si>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</si>
  <si>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</si>
  <si>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</si>
  <si>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</si>
  <si>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</si>
  <si>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</si>
  <si>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</si>
  <si>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</si>
  <si>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</si>
  <si>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</si>
  <si>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</si>
  <si>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7" type="noConversion"/>
  </si>
  <si>
    <t>Phone #</t>
    <phoneticPr fontId="7" type="noConversion"/>
  </si>
  <si>
    <t>Allow incomplete line</t>
  </si>
  <si>
    <t>$C$3</t>
    <phoneticPr fontId="9" type="noConversion"/>
  </si>
  <si>
    <t>P.O. #</t>
    <phoneticPr fontId="7" type="noConversion"/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</si>
  <si>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</si>
  <si>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</si>
  <si>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</si>
  <si>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Statement Period:</t>
  </si>
  <si>
    <t>Type</t>
  </si>
  <si>
    <t>Check / Money Order #</t>
  </si>
  <si>
    <t>Notes</t>
  </si>
  <si>
    <t>Amount</t>
  </si>
  <si>
    <t>Customer Name</t>
  </si>
  <si>
    <t>Customer</t>
  </si>
  <si>
    <t>Total Applied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</si>
  <si>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</si>
  <si>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</si>
  <si>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</si>
  <si>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</si>
  <si>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</si>
  <si>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</si>
  <si>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</si>
  <si>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</si>
  <si>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</si>
  <si>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</si>
  <si>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</si>
  <si>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UPS</t>
  </si>
  <si>
    <t>Net 60</t>
  </si>
  <si>
    <t>Sales1</t>
  </si>
  <si>
    <t>Receipt#:</t>
  </si>
  <si>
    <t>Mobile#</t>
  </si>
  <si>
    <t>Your Address 1</t>
  </si>
  <si>
    <t>Your City, State ZIP</t>
  </si>
  <si>
    <t>Your Name (Company Name)</t>
  </si>
  <si>
    <t>Contact number, Email</t>
  </si>
  <si>
    <t>Amount Received</t>
  </si>
  <si>
    <t>Total Due</t>
  </si>
  <si>
    <t>cust l1</t>
  </si>
  <si>
    <t>cust phone</t>
  </si>
  <si>
    <t>cust l4</t>
  </si>
  <si>
    <t>C1011</t>
  </si>
  <si>
    <t>cust l2</t>
  </si>
  <si>
    <t>cust l3</t>
  </si>
  <si>
    <t>INV1052</t>
  </si>
  <si>
    <t>Address</t>
  </si>
  <si>
    <t>City, State ZIP</t>
  </si>
  <si>
    <t>Country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</si>
  <si>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</si>
  <si>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</si>
  <si>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</si>
  <si>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</si>
  <si>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</si>
  <si>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</si>
  <si>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</si>
  <si>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</si>
  <si>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Security Deposit Receipt Format</t>
  </si>
  <si>
    <t>Security Deposit Receipt Templatec1003</t>
  </si>
  <si>
    <t>c1004</t>
  </si>
  <si>
    <t>c1004.mdb</t>
  </si>
  <si>
    <t>Donation Receip</t>
  </si>
  <si>
    <t>Charity / Organization Name</t>
  </si>
  <si>
    <t>Lic. No. (If applicable)</t>
  </si>
  <si>
    <t>Donor:</t>
  </si>
  <si>
    <t xml:space="preserve">THANK you for your generosity </t>
  </si>
  <si>
    <t>Received By</t>
  </si>
  <si>
    <t>Status</t>
  </si>
  <si>
    <t>Authorized Signature</t>
  </si>
  <si>
    <t>Total Amount Received</t>
  </si>
  <si>
    <t>Donor ID</t>
  </si>
  <si>
    <t>NOTES: (Internal use, not printed / included in PDF version)</t>
  </si>
  <si>
    <t>Donation Receipt Template for Excel - c1004</t>
  </si>
  <si>
    <t>© 2017 InvoicingTemplate.com / Uniform Software LTD</t>
  </si>
  <si>
    <t>Donation Receipt Format for Excel - 4, Houston[7], Texas, 2303482, 2100263, 7000967588344888229?+9.68%, 637.5 sq mi, 1,651.1 km2, 3,613/sq mi, 1,395/km2, 29°47′12″N 95°23′27″W? / ?29.7866°N 95.3909°W? / 29.7866; -95.3909? (4 Houston)</t>
  </si>
  <si>
    <t>Donation Receipt Template for Excelc1004 - 4, Houston[7], Texas, 2303482, 2100263, 7000967588344888229?+9.68%, 637.5 sq mi, 1,651.1 km2, 3,613/sq mi, 1,395/km2, 29°47′12″N 95°23′27″W? / ?29.7866°N 95.3909°W? / 29.7866; -95.3909? (4 Houston)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</si>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</sst>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3" fillId="0" borderId="0" xfId="0" applyFont="1"/>
    <xf numFmtId="0" fontId="10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10" xfId="0" applyNumberFormat="1" applyFont="1" applyBorder="1" applyProtection="1">
      <protection locked="0"/>
    </xf>
    <xf numFmtId="14" fontId="10" fillId="2" borderId="11" xfId="0" applyNumberFormat="1" applyFont="1" applyFill="1" applyBorder="1" applyAlignment="1">
      <alignment horizontal="left" indent="1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0" fillId="2" borderId="13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4" fillId="0" borderId="0" xfId="0" applyFont="1"/>
    <xf numFmtId="0" fontId="14" fillId="3" borderId="0" xfId="0" applyFont="1" applyFill="1"/>
    <xf numFmtId="0" fontId="17" fillId="0" borderId="0" xfId="0" applyFont="1" applyAlignment="1">
      <alignment horizontal="right"/>
    </xf>
    <xf numFmtId="0" fontId="18" fillId="0" borderId="0" xfId="0" applyFont="1"/>
    <xf numFmtId="168" fontId="14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left"/>
    </xf>
    <xf numFmtId="0" fontId="21" fillId="0" borderId="0" xfId="0" applyFont="1"/>
    <xf numFmtId="0" fontId="19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6" fillId="3" borderId="0" xfId="0" applyFont="1" applyFill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3" borderId="0" xfId="0" applyFont="1" applyFill="1" applyAlignment="1">
      <alignment vertical="center"/>
    </xf>
    <xf numFmtId="44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4" fontId="16" fillId="4" borderId="2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14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>
      <alignment vertical="center"/>
    </xf>
    <xf numFmtId="0" fontId="15" fillId="4" borderId="3" xfId="0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 applyProtection="1">
      <alignment horizontal="left" vertical="center"/>
      <protection locked="0"/>
    </xf>
    <xf numFmtId="1" fontId="16" fillId="4" borderId="5" xfId="0" applyNumberFormat="1" applyFont="1" applyFill="1" applyBorder="1" applyAlignment="1">
      <alignment vertical="center"/>
    </xf>
    <xf numFmtId="167" fontId="16" fillId="4" borderId="4" xfId="0" applyNumberFormat="1" applyFont="1" applyFill="1" applyBorder="1" applyAlignment="1" applyProtection="1">
      <alignment vertical="center"/>
      <protection locked="0"/>
    </xf>
    <xf numFmtId="167" fontId="16" fillId="4" borderId="6" xfId="0" applyNumberFormat="1" applyFont="1" applyFill="1" applyBorder="1" applyAlignment="1" applyProtection="1">
      <alignment vertical="center"/>
      <protection locked="0"/>
    </xf>
    <xf numFmtId="169" fontId="16" fillId="4" borderId="6" xfId="0" applyNumberFormat="1" applyFont="1" applyFill="1" applyBorder="1" applyAlignment="1" applyProtection="1">
      <alignment horizontal="right" vertical="center" indent="1"/>
      <protection locked="0"/>
    </xf>
    <xf numFmtId="170" fontId="16" fillId="4" borderId="6" xfId="0" applyNumberFormat="1" applyFont="1" applyFill="1" applyBorder="1" applyAlignment="1" applyProtection="1">
      <alignment horizontal="left" vertical="center"/>
      <protection hidden="1"/>
    </xf>
    <xf numFmtId="1" fontId="16" fillId="4" borderId="7" xfId="0" applyNumberFormat="1" applyFont="1" applyFill="1" applyBorder="1" applyAlignment="1" applyProtection="1">
      <alignment horizontal="left" vertical="center"/>
      <protection locked="0"/>
    </xf>
    <xf numFmtId="1" fontId="16" fillId="4" borderId="0" xfId="0" applyNumberFormat="1" applyFont="1" applyFill="1" applyAlignment="1">
      <alignment vertical="center"/>
    </xf>
    <xf numFmtId="167" fontId="16" fillId="4" borderId="7" xfId="0" applyNumberFormat="1" applyFont="1" applyFill="1" applyBorder="1" applyAlignment="1" applyProtection="1">
      <alignment vertical="center"/>
      <protection locked="0"/>
    </xf>
    <xf numFmtId="167" fontId="16" fillId="4" borderId="8" xfId="0" applyNumberFormat="1" applyFont="1" applyFill="1" applyBorder="1" applyAlignment="1" applyProtection="1">
      <alignment vertical="center"/>
      <protection locked="0"/>
    </xf>
    <xf numFmtId="169" fontId="16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6" fillId="4" borderId="8" xfId="0" applyNumberFormat="1" applyFont="1" applyFill="1" applyBorder="1" applyAlignment="1" applyProtection="1">
      <alignment horizontal="left" vertical="center"/>
      <protection hidden="1"/>
    </xf>
    <xf numFmtId="1" fontId="14" fillId="4" borderId="7" xfId="0" applyNumberFormat="1" applyFont="1" applyFill="1" applyBorder="1" applyAlignment="1" applyProtection="1">
      <alignment horizontal="left" vertical="center"/>
      <protection locked="0"/>
    </xf>
    <xf numFmtId="1" fontId="14" fillId="4" borderId="0" xfId="0" applyNumberFormat="1" applyFont="1" applyFill="1" applyAlignment="1">
      <alignment horizontal="center" vertical="center"/>
    </xf>
    <xf numFmtId="167" fontId="14" fillId="4" borderId="7" xfId="0" applyNumberFormat="1" applyFont="1" applyFill="1" applyBorder="1" applyAlignment="1" applyProtection="1">
      <alignment vertical="center"/>
      <protection locked="0"/>
    </xf>
    <xf numFmtId="167" fontId="14" fillId="4" borderId="8" xfId="0" applyNumberFormat="1" applyFont="1" applyFill="1" applyBorder="1" applyAlignment="1" applyProtection="1">
      <alignment vertical="center"/>
      <protection locked="0"/>
    </xf>
    <xf numFmtId="169" fontId="14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14" fillId="4" borderId="8" xfId="0" applyNumberFormat="1" applyFont="1" applyFill="1" applyBorder="1" applyAlignment="1" applyProtection="1">
      <alignment horizontal="left" vertical="center"/>
      <protection hidden="1"/>
    </xf>
    <xf numFmtId="0" fontId="16" fillId="0" borderId="5" xfId="0" applyFont="1" applyBorder="1" applyAlignment="1" applyProtection="1">
      <alignment horizontal="left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vertical="center"/>
    </xf>
    <xf numFmtId="10" fontId="21" fillId="0" borderId="0" xfId="0" applyNumberFormat="1" applyFont="1" applyAlignment="1">
      <alignment horizontal="right"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/>
    <xf numFmtId="1" fontId="21" fillId="4" borderId="7" xfId="0" applyNumberFormat="1" applyFont="1" applyFill="1" applyBorder="1" applyAlignment="1" applyProtection="1">
      <alignment horizontal="left" vertical="center"/>
      <protection locked="0"/>
    </xf>
    <xf numFmtId="1" fontId="21" fillId="4" borderId="0" xfId="0" applyNumberFormat="1" applyFont="1" applyFill="1" applyAlignment="1">
      <alignment horizontal="center" vertical="center"/>
    </xf>
    <xf numFmtId="167" fontId="21" fillId="4" borderId="7" xfId="0" applyNumberFormat="1" applyFont="1" applyFill="1" applyBorder="1" applyAlignment="1" applyProtection="1">
      <alignment vertical="center"/>
      <protection locked="0"/>
    </xf>
    <xf numFmtId="167" fontId="21" fillId="4" borderId="8" xfId="0" applyNumberFormat="1" applyFont="1" applyFill="1" applyBorder="1" applyAlignment="1" applyProtection="1">
      <alignment vertical="center"/>
      <protection locked="0"/>
    </xf>
    <xf numFmtId="169" fontId="21" fillId="4" borderId="8" xfId="0" applyNumberFormat="1" applyFont="1" applyFill="1" applyBorder="1" applyAlignment="1" applyProtection="1">
      <alignment horizontal="right" vertical="center" indent="1"/>
      <protection locked="0"/>
    </xf>
    <xf numFmtId="170" fontId="21" fillId="4" borderId="8" xfId="0" applyNumberFormat="1" applyFont="1" applyFill="1" applyBorder="1" applyAlignment="1" applyProtection="1">
      <alignment horizontal="left" vertical="center"/>
      <protection hidden="1"/>
    </xf>
    <xf numFmtId="0" fontId="14" fillId="7" borderId="0" xfId="0" applyFont="1" applyFill="1"/>
    <xf numFmtId="0" fontId="14" fillId="7" borderId="0" xfId="0" applyFont="1" applyFill="1" applyAlignment="1">
      <alignment vertical="center"/>
    </xf>
    <xf numFmtId="0" fontId="16" fillId="7" borderId="0" xfId="0" applyFont="1" applyFill="1"/>
    <xf numFmtId="0" fontId="16" fillId="7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21" fillId="7" borderId="0" xfId="0" applyFont="1" applyFill="1"/>
    <xf numFmtId="0" fontId="15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/>
    <xf numFmtId="0" fontId="15" fillId="0" borderId="0" xfId="0" applyFont="1" applyAlignment="1">
      <alignment horizontal="left" vertical="center"/>
    </xf>
    <xf numFmtId="10" fontId="20" fillId="0" borderId="0" xfId="0" applyNumberFormat="1" applyFont="1" applyAlignment="1">
      <alignment vertical="top" wrapText="1"/>
    </xf>
    <xf numFmtId="165" fontId="15" fillId="0" borderId="9" xfId="0" applyNumberFormat="1" applyFont="1" applyBorder="1" applyAlignment="1">
      <alignment horizontal="center" vertical="center"/>
    </xf>
    <xf numFmtId="43" fontId="14" fillId="0" borderId="9" xfId="0" applyNumberFormat="1" applyFont="1" applyBorder="1" applyAlignment="1" applyProtection="1">
      <alignment horizontal="center" vertical="center"/>
      <protection hidden="1"/>
    </xf>
    <xf numFmtId="0" fontId="21" fillId="0" borderId="0" xfId="0" applyFont="1" applyProtection="1">
      <protection locked="0"/>
    </xf>
    <xf numFmtId="0" fontId="14" fillId="8" borderId="0" xfId="0" applyFont="1" applyFill="1"/>
    <xf numFmtId="0" fontId="16" fillId="0" borderId="17" xfId="0" applyFont="1" applyBorder="1" applyAlignment="1" applyProtection="1">
      <alignment vertical="center"/>
      <protection locked="0"/>
    </xf>
    <xf numFmtId="0" fontId="16" fillId="0" borderId="18" xfId="0" applyFont="1" applyBorder="1" applyAlignment="1" applyProtection="1">
      <alignment vertical="center"/>
      <protection locked="0"/>
    </xf>
    <xf numFmtId="0" fontId="16" fillId="0" borderId="19" xfId="0" applyFont="1" applyBorder="1" applyAlignment="1" applyProtection="1">
      <alignment vertical="center"/>
      <protection locked="0"/>
    </xf>
    <xf numFmtId="0" fontId="16" fillId="10" borderId="0" xfId="0" applyFont="1" applyFill="1" applyAlignment="1">
      <alignment horizontal="center"/>
    </xf>
    <xf numFmtId="0" fontId="26" fillId="11" borderId="0" xfId="0" applyFont="1" applyFill="1" applyAlignment="1">
      <alignment horizontal="right" indent="1"/>
    </xf>
    <xf numFmtId="0" fontId="27" fillId="0" borderId="28" xfId="2" applyFont="1" applyBorder="1"/>
    <xf numFmtId="0" fontId="29" fillId="0" borderId="29" xfId="2" applyFont="1" applyBorder="1" applyAlignment="1">
      <alignment horizontal="left" vertical="center"/>
    </xf>
    <xf numFmtId="0" fontId="28" fillId="0" borderId="28" xfId="2" applyBorder="1"/>
    <xf numFmtId="0" fontId="28" fillId="0" borderId="0" xfId="2"/>
    <xf numFmtId="0" fontId="30" fillId="0" borderId="30" xfId="2" applyFont="1" applyBorder="1" applyAlignment="1">
      <alignment horizontal="left" wrapText="1" indent="1"/>
    </xf>
    <xf numFmtId="0" fontId="30" fillId="0" borderId="28" xfId="2" applyFont="1" applyBorder="1"/>
    <xf numFmtId="0" fontId="30" fillId="0" borderId="28" xfId="2" applyFont="1" applyBorder="1" applyAlignment="1">
      <alignment horizontal="left" wrapText="1"/>
    </xf>
    <xf numFmtId="0" fontId="31" fillId="0" borderId="28" xfId="2" applyFont="1" applyBorder="1" applyAlignment="1">
      <alignment horizontal="left" wrapText="1"/>
    </xf>
    <xf numFmtId="0" fontId="32" fillId="0" borderId="28" xfId="4" applyBorder="1" applyAlignment="1" applyProtection="1">
      <alignment horizontal="left" wrapText="1"/>
    </xf>
    <xf numFmtId="0" fontId="30" fillId="0" borderId="28" xfId="2" applyFont="1" applyBorder="1" applyAlignment="1">
      <alignment horizontal="left"/>
    </xf>
    <xf numFmtId="0" fontId="27" fillId="0" borderId="0" xfId="2" applyFont="1"/>
    <xf numFmtId="0" fontId="25" fillId="0" borderId="0" xfId="1" applyAlignment="1" applyProtection="1"/>
    <xf numFmtId="0" fontId="25" fillId="8" borderId="0" xfId="1" applyFill="1" applyAlignment="1" applyProtection="1"/>
    <xf numFmtId="0" fontId="14" fillId="12" borderId="0" xfId="0" applyFont="1" applyFill="1" applyProtection="1">
      <protection locked="0" hidden="1"/>
    </xf>
    <xf numFmtId="0" fontId="14" fillId="12" borderId="0" xfId="0" applyFont="1" applyFill="1" applyAlignment="1" applyProtection="1">
      <alignment horizontal="right"/>
      <protection locked="0" hidden="1"/>
    </xf>
    <xf numFmtId="0" fontId="14" fillId="12" borderId="0" xfId="0" applyFont="1" applyFill="1" applyAlignment="1" applyProtection="1">
      <alignment vertical="center"/>
      <protection hidden="1"/>
    </xf>
    <xf numFmtId="0" fontId="16" fillId="12" borderId="0" xfId="0" applyFont="1" applyFill="1" applyAlignment="1" applyProtection="1">
      <alignment vertical="center"/>
      <protection hidden="1"/>
    </xf>
    <xf numFmtId="0" fontId="21" fillId="12" borderId="0" xfId="0" applyFont="1" applyFill="1" applyAlignment="1" applyProtection="1">
      <alignment vertical="center"/>
      <protection hidden="1"/>
    </xf>
    <xf numFmtId="0" fontId="21" fillId="12" borderId="0" xfId="0" applyFont="1" applyFill="1" applyProtection="1">
      <protection locked="0" hidden="1"/>
    </xf>
    <xf numFmtId="0" fontId="25" fillId="12" borderId="0" xfId="1" applyFill="1" applyAlignment="1" applyProtection="1">
      <protection locked="0" hidden="1"/>
    </xf>
    <xf numFmtId="0" fontId="19" fillId="0" borderId="0" xfId="0" applyFont="1"/>
    <xf numFmtId="0" fontId="21" fillId="0" borderId="15" xfId="0" applyFont="1" applyBorder="1"/>
    <xf numFmtId="168" fontId="16" fillId="0" borderId="0" xfId="0" applyNumberFormat="1" applyFont="1" applyAlignment="1" applyProtection="1">
      <alignment horizontal="left" vertical="center"/>
      <protection locked="0"/>
    </xf>
    <xf numFmtId="0" fontId="14" fillId="13" borderId="0" xfId="0" applyFont="1" applyFill="1"/>
    <xf numFmtId="0" fontId="2" fillId="0" borderId="0" xfId="8"/>
    <xf numFmtId="0" fontId="16" fillId="12" borderId="0" xfId="0" applyFont="1" applyFill="1" applyProtection="1">
      <protection locked="0" hidden="1"/>
    </xf>
    <xf numFmtId="0" fontId="16" fillId="12" borderId="0" xfId="0" applyFont="1" applyFill="1" applyAlignment="1" applyProtection="1">
      <alignment vertical="center"/>
      <protection locked="0"/>
    </xf>
    <xf numFmtId="0" fontId="16" fillId="12" borderId="0" xfId="0" applyFont="1" applyFill="1" applyAlignment="1" applyProtection="1">
      <alignment vertical="center"/>
      <protection locked="0" hidden="1"/>
    </xf>
    <xf numFmtId="0" fontId="21" fillId="5" borderId="0" xfId="0" applyFont="1" applyFill="1" applyProtection="1">
      <protection locked="0"/>
    </xf>
    <xf numFmtId="0" fontId="1" fillId="0" borderId="0" xfId="9"/>
    <xf numFmtId="0" fontId="16" fillId="0" borderId="16" xfId="0" applyFont="1" applyBorder="1" applyAlignment="1" applyProtection="1">
      <alignment horizontal="left" indent="1"/>
      <protection locked="0"/>
    </xf>
    <xf numFmtId="0" fontId="15" fillId="8" borderId="0" xfId="0" applyFont="1" applyFill="1" applyAlignment="1">
      <alignment horizontal="center" vertical="center"/>
    </xf>
    <xf numFmtId="0" fontId="16" fillId="9" borderId="0" xfId="0" applyFont="1" applyFill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left"/>
      <protection locked="0"/>
    </xf>
    <xf numFmtId="0" fontId="14" fillId="6" borderId="0" xfId="0" applyFont="1" applyFill="1" applyAlignment="1">
      <alignment horizontal="center" vertical="center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21" xfId="0" applyFont="1" applyBorder="1" applyAlignment="1" applyProtection="1">
      <alignment horizontal="left" vertical="top" wrapText="1"/>
      <protection locked="0"/>
    </xf>
    <xf numFmtId="0" fontId="16" fillId="0" borderId="22" xfId="0" applyFont="1" applyBorder="1" applyAlignment="1" applyProtection="1">
      <alignment horizontal="left" vertical="top" wrapText="1"/>
      <protection locked="0"/>
    </xf>
    <xf numFmtId="0" fontId="16" fillId="0" borderId="23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24" xfId="0" applyFont="1" applyBorder="1" applyAlignment="1" applyProtection="1">
      <alignment horizontal="left" vertical="top" wrapText="1"/>
      <protection locked="0"/>
    </xf>
    <xf numFmtId="0" fontId="16" fillId="0" borderId="25" xfId="0" applyFont="1" applyBorder="1" applyAlignment="1" applyProtection="1">
      <alignment horizontal="left" vertical="top" wrapText="1"/>
      <protection locked="0"/>
    </xf>
    <xf numFmtId="0" fontId="16" fillId="0" borderId="26" xfId="0" applyFont="1" applyBorder="1" applyAlignment="1" applyProtection="1">
      <alignment horizontal="left" vertical="top" wrapText="1"/>
      <protection locked="0"/>
    </xf>
    <xf numFmtId="0" fontId="16" fillId="0" borderId="27" xfId="0" applyFont="1" applyBorder="1" applyAlignment="1" applyProtection="1">
      <alignment horizontal="left" vertical="top" wrapText="1"/>
      <protection locked="0"/>
    </xf>
    <xf numFmtId="0" fontId="16" fillId="0" borderId="15" xfId="0" applyFont="1" applyBorder="1" applyAlignment="1" applyProtection="1">
      <alignment horizontal="left"/>
      <protection locked="0"/>
    </xf>
    <xf numFmtId="0" fontId="16" fillId="10" borderId="0" xfId="0" applyFont="1" applyFill="1" applyAlignment="1">
      <alignment horizontal="center"/>
    </xf>
    <xf numFmtId="0" fontId="14" fillId="0" borderId="0" xfId="0" applyFont="1" applyAlignment="1" applyProtection="1">
      <alignment horizontal="left"/>
      <protection locked="0"/>
    </xf>
    <xf numFmtId="0" fontId="16" fillId="0" borderId="15" xfId="0" applyFont="1" applyBorder="1" applyAlignment="1" applyProtection="1">
      <alignment horizontal="left" indent="1"/>
      <protection locked="0"/>
    </xf>
    <xf numFmtId="0" fontId="23" fillId="8" borderId="0" xfId="0" applyFont="1" applyFill="1" applyAlignment="1">
      <alignment horizontal="left" vertical="center" wrapText="1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14" fontId="16" fillId="4" borderId="2" xfId="0" applyNumberFormat="1" applyFont="1" applyFill="1" applyBorder="1" applyAlignment="1" applyProtection="1">
      <alignment horizontal="center" vertical="center"/>
      <protection locked="0"/>
    </xf>
    <xf numFmtId="14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2" xfId="0" applyFont="1" applyFill="1" applyBorder="1" applyAlignment="1" applyProtection="1">
      <alignment horizontal="center" vertical="center"/>
      <protection locked="0"/>
    </xf>
    <xf numFmtId="0" fontId="16" fillId="4" borderId="3" xfId="0" applyFont="1" applyFill="1" applyBorder="1" applyAlignment="1" applyProtection="1">
      <alignment horizontal="center" vertical="center"/>
      <protection locked="0"/>
    </xf>
    <xf numFmtId="0" fontId="15" fillId="4" borderId="16" xfId="0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left" vertical="center"/>
      <protection locked="0"/>
    </xf>
    <xf numFmtId="0" fontId="16" fillId="4" borderId="5" xfId="0" applyFont="1" applyFill="1" applyBorder="1" applyAlignment="1" applyProtection="1">
      <alignment horizontal="left" vertical="center"/>
      <protection locked="0"/>
    </xf>
    <xf numFmtId="0" fontId="16" fillId="4" borderId="6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horizontal="left" vertical="center"/>
      <protection locked="0"/>
    </xf>
    <xf numFmtId="0" fontId="14" fillId="4" borderId="8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8" borderId="12" xfId="0" applyFont="1" applyFill="1" applyBorder="1" applyAlignment="1">
      <alignment horizontal="center" vertical="center"/>
    </xf>
    <xf numFmtId="43" fontId="16" fillId="6" borderId="12" xfId="0" applyNumberFormat="1" applyFont="1" applyFill="1" applyBorder="1" applyAlignment="1">
      <alignment horizontal="center"/>
    </xf>
    <xf numFmtId="0" fontId="16" fillId="8" borderId="12" xfId="0" applyFont="1" applyFill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43" fontId="16" fillId="0" borderId="10" xfId="0" applyNumberFormat="1" applyFont="1" applyBorder="1" applyAlignment="1" applyProtection="1">
      <alignment horizontal="center"/>
      <protection locked="0"/>
    </xf>
    <xf numFmtId="43" fontId="16" fillId="0" borderId="14" xfId="0" applyNumberFormat="1" applyFont="1" applyBorder="1" applyAlignment="1">
      <alignment horizontal="center"/>
    </xf>
    <xf numFmtId="0" fontId="16" fillId="8" borderId="10" xfId="0" applyFont="1" applyFill="1" applyBorder="1" applyAlignment="1">
      <alignment horizontal="center" vertical="center"/>
    </xf>
    <xf numFmtId="0" fontId="16" fillId="8" borderId="14" xfId="0" applyFont="1" applyFill="1" applyBorder="1" applyAlignment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Alignment="1" applyProtection="1">
      <alignment horizontal="left" vertical="center"/>
      <protection locked="0"/>
    </xf>
    <xf numFmtId="0" fontId="21" fillId="4" borderId="8" xfId="0" applyFont="1" applyFill="1" applyBorder="1" applyAlignment="1" applyProtection="1">
      <alignment horizontal="left" vertical="center"/>
      <protection locked="0"/>
    </xf>
    <xf numFmtId="14" fontId="10" fillId="2" borderId="4" xfId="0" applyNumberFormat="1" applyFont="1" applyFill="1" applyBorder="1" applyAlignment="1">
      <alignment horizontal="left" indent="1"/>
    </xf>
    <xf numFmtId="14" fontId="10" fillId="2" borderId="6" xfId="0" applyNumberFormat="1" applyFont="1" applyFill="1" applyBorder="1" applyAlignment="1">
      <alignment horizontal="left" indent="1"/>
    </xf>
    <xf numFmtId="14" fontId="10" fillId="2" borderId="11" xfId="0" applyNumberFormat="1" applyFont="1" applyFill="1" applyBorder="1" applyAlignment="1">
      <alignment horizontal="left" indent="1"/>
    </xf>
    <xf numFmtId="14" fontId="10" fillId="2" borderId="1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7C0F8E3-9E69-4EA3-8432-CFF6BAD508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onation-receipt-template-for-exc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9</xdr:row>
      <xdr:rowOff>104776</xdr:rowOff>
    </xdr:from>
    <xdr:to>
      <xdr:col>12</xdr:col>
      <xdr:colOff>38100</xdr:colOff>
      <xdr:row>9</xdr:row>
      <xdr:rowOff>104776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2162175" y="28670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85725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85725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47625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144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47625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144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240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40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104775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099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95250</xdr:rowOff>
    </xdr:from>
    <xdr:ext cx="962025" cy="224998"/>
    <xdr:sp macro="_xll.ExecImeCommand" textlink="">
      <xdr:nvSpPr>
        <xdr:cNvPr id="9" name="oknCmdInvoic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219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400050</xdr:rowOff>
    </xdr:from>
    <xdr:ext cx="962025" cy="224998"/>
    <xdr:sp macro="_xll.ExecImeCommand" textlink="">
      <xdr:nvSpPr>
        <xdr:cNvPr id="10" name="oknCmdRepor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219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657225</xdr:colOff>
      <xdr:row>0</xdr:row>
      <xdr:rowOff>95250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210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666750</xdr:colOff>
      <xdr:row>0</xdr:row>
      <xdr:rowOff>400050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219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9525</xdr:colOff>
      <xdr:row>9</xdr:row>
      <xdr:rowOff>219075</xdr:rowOff>
    </xdr:from>
    <xdr:ext cx="1504950" cy="224998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8125" y="2981325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Donor</a:t>
          </a:r>
        </a:p>
      </xdr:txBody>
    </xdr:sp>
    <xdr:clientData fPrintsWithSheet="0"/>
  </xdr:oneCellAnchor>
  <xdr:oneCellAnchor>
    <xdr:from>
      <xdr:col>6</xdr:col>
      <xdr:colOff>590550</xdr:colOff>
      <xdr:row>9</xdr:row>
      <xdr:rowOff>209550</xdr:rowOff>
    </xdr:from>
    <xdr:ext cx="1257300" cy="224998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28800" y="297180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Donor Info.</a:t>
          </a:r>
        </a:p>
      </xdr:txBody>
    </xdr:sp>
    <xdr:clientData fPrintsWithSheet="0"/>
  </xdr:oneCellAnchor>
  <xdr:oneCellAnchor>
    <xdr:from>
      <xdr:col>18</xdr:col>
      <xdr:colOff>104775</xdr:colOff>
      <xdr:row>0</xdr:row>
      <xdr:rowOff>266700</xdr:rowOff>
    </xdr:from>
    <xdr:ext cx="1200150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77325" y="2667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19</xdr:col>
      <xdr:colOff>600075</xdr:colOff>
      <xdr:row>5</xdr:row>
      <xdr:rowOff>28575</xdr:rowOff>
    </xdr:from>
    <xdr:to>
      <xdr:col>28</xdr:col>
      <xdr:colOff>229314</xdr:colOff>
      <xdr:row>21</xdr:row>
      <xdr:rowOff>200388</xdr:rowOff>
    </xdr:to>
    <xdr:pic>
      <xdr:nvPicPr>
        <xdr:cNvPr id="16" name="Pictur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6CBB2-DA9E-45DB-9B37-60FF37186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2225" y="178117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107950</xdr:colOff>
      <xdr:row>38</xdr:row>
      <xdr:rowOff>212725</xdr:rowOff>
    </xdr:from>
    <xdr:to>
      <xdr:col>11</xdr:col>
      <xdr:colOff>1098550</xdr:colOff>
      <xdr:row>42</xdr:row>
      <xdr:rowOff>111125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0907788-0366-F3D1-4CA7-FCE198F29F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64516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436" name="oknWidget_2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60" name="oknWidget_2">
          <a:extLst>
            <a:ext uri="{FF2B5EF4-FFF2-40B4-BE49-F238E27FC236}">
              <a16:creationId xmlns:a16="http://schemas.microsoft.com/office/drawing/2014/main" id="{00000000-0008-0000-0200-000034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84" name="oknWidget_2">
          <a:extLst>
            <a:ext uri="{FF2B5EF4-FFF2-40B4-BE49-F238E27FC236}">
              <a16:creationId xmlns:a16="http://schemas.microsoft.com/office/drawing/2014/main" id="{00000000-0008-0000-0300-000034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08" name="oknWidget_2">
          <a:extLst>
            <a:ext uri="{FF2B5EF4-FFF2-40B4-BE49-F238E27FC236}">
              <a16:creationId xmlns:a16="http://schemas.microsoft.com/office/drawing/2014/main" id="{00000000-0008-0000-0400-000034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532" name="oknWidget_2">
          <a:extLst>
            <a:ext uri="{FF2B5EF4-FFF2-40B4-BE49-F238E27FC236}">
              <a16:creationId xmlns:a16="http://schemas.microsoft.com/office/drawing/2014/main" id="{00000000-0008-0000-0500-000034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56" name="oknWidget_PaymentReport2">
          <a:extLst>
            <a:ext uri="{FF2B5EF4-FFF2-40B4-BE49-F238E27FC236}">
              <a16:creationId xmlns:a16="http://schemas.microsoft.com/office/drawing/2014/main" id="{00000000-0008-0000-0600-000034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60D030-8DC5-425D-B1AB-7AC44D2C4C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1D19497-A8D3-49B4-9E02-62368AD933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17FDE4E-76AA-4154-B66B-9A5E714E95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C0E81DF-2E58-4414-856B-3B89088CF8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0731EF8-469A-4A4A-83D1-EBCEEA6CB4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2B83932-19C3-44C0-982D-0BDCF2017E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B0FF054-5E7D-49DC-80C6-BEA9459B14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2B2A50F-8A28-41F0-87CA-77F92D0D0B1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AE7B830-5DDC-BA0C-26A0-D5BB6D78D2C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8DE94E4-48DE-B1D9-DE41-8A1D2595DD6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29BDFEB-A49D-14B1-C0BD-537ACCCB93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onation-receipt-template-for-excel" TargetMode="External"/><Relationship Id="rId3" Type="http://schemas.openxmlformats.org/officeDocument/2006/relationships/hyperlink" Target="https://uniformsoftware.com/template/donation-receipt-template-for-excel" TargetMode="External"/><Relationship Id="rId7" Type="http://schemas.openxmlformats.org/officeDocument/2006/relationships/hyperlink" Target="https://uniformsoftware.com/template/donation-receipt-template-for-excel" TargetMode="External"/><Relationship Id="rId2" Type="http://schemas.openxmlformats.org/officeDocument/2006/relationships/hyperlink" Target="https://uniformsoftware.com/template/securitydepositreceipttemplatefree" TargetMode="External"/><Relationship Id="rId1" Type="http://schemas.openxmlformats.org/officeDocument/2006/relationships/hyperlink" Target="https://uniformsoftware.com/template/securitydepositreceipttemplatefree" TargetMode="External"/><Relationship Id="rId6" Type="http://schemas.openxmlformats.org/officeDocument/2006/relationships/hyperlink" Target="https://uniformsoftware.com/template/donation-receipt-template-for-excel" TargetMode="External"/><Relationship Id="rId5" Type="http://schemas.openxmlformats.org/officeDocument/2006/relationships/hyperlink" Target="https://uniformsoftware.com/template/donation-receipt-template-for-exce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donation-receipt-template-for-exce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onation-receipt-template-for-exce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Z998"/>
  <sheetViews>
    <sheetView showGridLines="0" showRowColHeaders="0" showZeros="0" tabSelected="1" showOutlineSymbols="0" topLeftCell="C1" zoomScaleNormal="100" workbookViewId="0">
      <selection activeCell="F13" sqref="F13:H13"/>
    </sheetView>
  </sheetViews>
  <sheetFormatPr defaultRowHeight="13.5" x14ac:dyDescent="0.25"/>
  <cols>
    <col min="1" max="1" width="14.42578125" style="139" hidden="1" customWidth="1"/>
    <col min="2" max="2" width="14.28515625" style="139" hidden="1" customWidth="1"/>
    <col min="3" max="3" width="2.5703125" style="105" customWidth="1"/>
    <col min="4" max="4" width="0.85546875" style="45" customWidth="1"/>
    <col min="5" max="5" width="12.5703125" style="45" customWidth="1"/>
    <col min="6" max="6" width="2.5703125" style="45" customWidth="1"/>
    <col min="7" max="7" width="11.28515625" style="45" customWidth="1"/>
    <col min="8" max="8" width="16.7109375" style="45" customWidth="1"/>
    <col min="9" max="9" width="2.85546875" style="45" customWidth="1"/>
    <col min="10" max="10" width="9.140625" style="45"/>
    <col min="11" max="11" width="9.7109375" style="45" customWidth="1"/>
    <col min="12" max="12" width="26.7109375" style="45" customWidth="1"/>
    <col min="13" max="13" width="0.7109375" style="45" customWidth="1"/>
    <col min="14" max="14" width="7.5703125" style="46" hidden="1" customWidth="1"/>
    <col min="15" max="15" width="1.42578125" style="45" customWidth="1"/>
    <col min="16" max="16" width="13" style="45" customWidth="1"/>
    <col min="17" max="17" width="11.7109375" style="45" customWidth="1"/>
    <col min="18" max="18" width="12.7109375" style="45" customWidth="1"/>
    <col min="19" max="16384" width="9.140625" style="45"/>
  </cols>
  <sheetData>
    <row r="1" spans="1:910" s="120" customFormat="1" ht="57" customHeight="1" x14ac:dyDescent="0.25">
      <c r="A1" s="139"/>
      <c r="B1" s="139"/>
      <c r="O1" s="157" t="s">
        <v>30</v>
      </c>
      <c r="P1" s="157"/>
      <c r="Q1" s="158" t="s">
        <v>124</v>
      </c>
      <c r="R1" s="158"/>
      <c r="Y1" s="157" t="s">
        <v>132</v>
      </c>
      <c r="Z1" s="157"/>
      <c r="AA1" s="158" t="s">
        <v>42</v>
      </c>
      <c r="AB1" s="158"/>
      <c r="AHQ1" s="138" t="s">
        <v>140</v>
      </c>
      <c r="AHT1" s="138" t="s">
        <v>140</v>
      </c>
      <c r="AHU1" s="138" t="s">
        <v>140</v>
      </c>
      <c r="AHZ1" s="138" t="s">
        <v>123</v>
      </c>
    </row>
    <row r="2" spans="1:910" ht="3.75" customHeight="1" x14ac:dyDescent="0.25">
      <c r="P2" s="149"/>
      <c r="Q2" s="149"/>
      <c r="R2" s="149"/>
      <c r="S2" s="149"/>
      <c r="T2" s="149"/>
    </row>
    <row r="3" spans="1:910" ht="33.75" customHeight="1" x14ac:dyDescent="0.55000000000000004">
      <c r="E3" s="191" t="s">
        <v>126</v>
      </c>
      <c r="F3" s="191"/>
      <c r="G3" s="191"/>
      <c r="H3" s="191"/>
      <c r="I3" s="191"/>
      <c r="J3" s="191"/>
      <c r="K3" s="191"/>
      <c r="L3" s="191"/>
      <c r="M3" s="47"/>
      <c r="P3"/>
      <c r="Q3"/>
      <c r="R3"/>
      <c r="S3"/>
      <c r="T3"/>
      <c r="U3" s="171" t="s">
        <v>67</v>
      </c>
      <c r="V3" s="171"/>
      <c r="W3" s="173" t="s">
        <v>105</v>
      </c>
      <c r="X3" s="173"/>
    </row>
    <row r="4" spans="1:910" ht="21.95" customHeight="1" x14ac:dyDescent="0.3">
      <c r="E4" s="146" t="s">
        <v>127</v>
      </c>
      <c r="F4" s="48"/>
      <c r="H4" s="146"/>
      <c r="I4" s="146"/>
      <c r="J4" s="146"/>
      <c r="K4" s="146"/>
      <c r="L4" s="48" t="s">
        <v>128</v>
      </c>
      <c r="P4"/>
      <c r="Q4"/>
      <c r="R4"/>
      <c r="S4"/>
      <c r="T4"/>
      <c r="U4" s="171" t="s">
        <v>97</v>
      </c>
      <c r="V4" s="171"/>
      <c r="W4" s="156"/>
      <c r="X4" s="156"/>
    </row>
    <row r="5" spans="1:910" ht="21.95" customHeight="1" x14ac:dyDescent="0.25">
      <c r="D5"/>
      <c r="E5" s="192" t="s">
        <v>98</v>
      </c>
      <c r="F5" s="192"/>
      <c r="G5" s="192"/>
      <c r="H5"/>
      <c r="I5"/>
      <c r="M5" s="49"/>
      <c r="P5"/>
      <c r="Q5"/>
      <c r="R5"/>
      <c r="S5"/>
      <c r="T5"/>
      <c r="U5" s="171" t="s">
        <v>135</v>
      </c>
      <c r="V5" s="171"/>
      <c r="W5" s="156" t="s">
        <v>107</v>
      </c>
      <c r="X5" s="156"/>
    </row>
    <row r="6" spans="1:910" ht="21.95" customHeight="1" x14ac:dyDescent="0.25">
      <c r="D6"/>
      <c r="E6" s="192" t="s">
        <v>99</v>
      </c>
      <c r="F6" s="192"/>
      <c r="G6" s="192"/>
      <c r="H6"/>
      <c r="I6"/>
      <c r="K6" s="50" t="s">
        <v>66</v>
      </c>
      <c r="L6" s="148">
        <v>42586</v>
      </c>
      <c r="M6" s="49"/>
      <c r="P6"/>
      <c r="Q6"/>
      <c r="R6"/>
      <c r="S6"/>
      <c r="T6"/>
    </row>
    <row r="7" spans="1:910" ht="21.95" customHeight="1" x14ac:dyDescent="0.25">
      <c r="D7"/>
      <c r="E7" s="192" t="s">
        <v>100</v>
      </c>
      <c r="F7" s="192"/>
      <c r="G7" s="192"/>
      <c r="H7"/>
      <c r="I7"/>
      <c r="K7" s="50" t="s">
        <v>96</v>
      </c>
      <c r="L7" s="51" t="s">
        <v>110</v>
      </c>
      <c r="M7" s="49"/>
      <c r="P7"/>
      <c r="Q7"/>
      <c r="R7"/>
      <c r="S7"/>
      <c r="T7"/>
    </row>
    <row r="8" spans="1:910" ht="18" customHeight="1" x14ac:dyDescent="0.25">
      <c r="D8"/>
      <c r="E8" s="192" t="s">
        <v>101</v>
      </c>
      <c r="F8" s="192"/>
      <c r="H8"/>
      <c r="I8"/>
      <c r="M8" s="52"/>
      <c r="P8"/>
      <c r="Q8"/>
      <c r="R8"/>
      <c r="S8"/>
      <c r="T8"/>
    </row>
    <row r="9" spans="1:910" ht="18" customHeight="1" x14ac:dyDescent="0.3">
      <c r="D9"/>
      <c r="E9" s="197" t="s">
        <v>97</v>
      </c>
      <c r="F9" s="197"/>
      <c r="H9"/>
      <c r="I9"/>
      <c r="J9" s="53"/>
      <c r="K9" s="53"/>
      <c r="L9" s="53"/>
      <c r="M9" s="52"/>
      <c r="P9"/>
      <c r="Q9"/>
      <c r="R9"/>
      <c r="S9"/>
      <c r="T9"/>
    </row>
    <row r="10" spans="1:910" ht="18" customHeight="1" x14ac:dyDescent="0.25">
      <c r="D10"/>
      <c r="H10"/>
      <c r="I10"/>
      <c r="M10" s="52"/>
      <c r="P10"/>
      <c r="Q10"/>
      <c r="R10"/>
      <c r="S10"/>
      <c r="T10"/>
    </row>
    <row r="11" spans="1:910" ht="18" customHeight="1" x14ac:dyDescent="0.25">
      <c r="D11"/>
      <c r="E11"/>
      <c r="F11"/>
      <c r="G11"/>
      <c r="H11"/>
      <c r="I11"/>
      <c r="M11" s="52"/>
      <c r="P11"/>
      <c r="Q11"/>
      <c r="R11"/>
      <c r="S11"/>
      <c r="T11"/>
    </row>
    <row r="12" spans="1:910" ht="3.75" customHeight="1" x14ac:dyDescent="0.3">
      <c r="E12" s="54"/>
      <c r="F12" s="111"/>
      <c r="G12" s="111"/>
      <c r="H12" s="111"/>
      <c r="I12" s="54"/>
      <c r="J12" s="54"/>
      <c r="K12" s="54"/>
      <c r="L12" s="54"/>
      <c r="M12" s="52"/>
      <c r="P12"/>
      <c r="Q12"/>
      <c r="R12"/>
      <c r="S12"/>
      <c r="T12"/>
    </row>
    <row r="13" spans="1:910" ht="18" customHeight="1" x14ac:dyDescent="0.3">
      <c r="A13" s="139" t="s">
        <v>12</v>
      </c>
      <c r="E13" s="125" t="s">
        <v>129</v>
      </c>
      <c r="F13" s="173" t="s">
        <v>104</v>
      </c>
      <c r="G13" s="173"/>
      <c r="H13" s="173"/>
      <c r="I13" s="53"/>
      <c r="J13" s="53"/>
      <c r="K13" s="53"/>
      <c r="L13" s="53"/>
      <c r="P13"/>
      <c r="Q13"/>
      <c r="R13"/>
      <c r="S13"/>
      <c r="T13"/>
      <c r="AL13" s="124" t="s">
        <v>111</v>
      </c>
      <c r="AM13" s="156" t="s">
        <v>108</v>
      </c>
      <c r="AN13" s="156"/>
      <c r="AO13" s="156"/>
    </row>
    <row r="14" spans="1:910" ht="18" customHeight="1" x14ac:dyDescent="0.25">
      <c r="A14" s="139">
        <v>0</v>
      </c>
      <c r="B14" s="140"/>
      <c r="E14"/>
      <c r="F14"/>
      <c r="G14"/>
      <c r="H14"/>
      <c r="O14" s="112"/>
      <c r="P14"/>
      <c r="Q14"/>
      <c r="R14"/>
      <c r="S14"/>
      <c r="T14"/>
      <c r="AL14" s="124" t="s">
        <v>112</v>
      </c>
      <c r="AM14" s="156" t="s">
        <v>109</v>
      </c>
      <c r="AN14" s="156"/>
      <c r="AO14" s="156"/>
    </row>
    <row r="15" spans="1:910" ht="18" customHeight="1" x14ac:dyDescent="0.25">
      <c r="A15" s="139">
        <v>0</v>
      </c>
      <c r="B15" s="140"/>
      <c r="E15"/>
      <c r="F15"/>
      <c r="G15"/>
      <c r="H15"/>
      <c r="O15" s="113"/>
      <c r="P15"/>
      <c r="Q15"/>
      <c r="R15"/>
      <c r="S15"/>
      <c r="T15"/>
      <c r="AL15" s="124" t="s">
        <v>113</v>
      </c>
      <c r="AM15" s="156" t="s">
        <v>106</v>
      </c>
      <c r="AN15" s="156"/>
      <c r="AO15" s="156"/>
    </row>
    <row r="16" spans="1:910" ht="18" customHeight="1" x14ac:dyDescent="0.25">
      <c r="A16" s="139">
        <v>0</v>
      </c>
      <c r="B16" s="140"/>
      <c r="E16"/>
      <c r="F16"/>
      <c r="G16"/>
      <c r="H16"/>
      <c r="O16" s="113"/>
      <c r="P16"/>
      <c r="Q16"/>
      <c r="R16"/>
      <c r="S16"/>
      <c r="T16"/>
    </row>
    <row r="17" spans="1:45" ht="27" hidden="1" customHeight="1" x14ac:dyDescent="0.25">
      <c r="A17" s="139">
        <v>0.08</v>
      </c>
      <c r="B17" s="140"/>
      <c r="O17" s="112"/>
      <c r="P17"/>
      <c r="Q17"/>
      <c r="R17"/>
      <c r="S17"/>
      <c r="T17"/>
    </row>
    <row r="18" spans="1:45" ht="27" hidden="1" customHeight="1" x14ac:dyDescent="0.25">
      <c r="A18" s="139">
        <v>0.06</v>
      </c>
      <c r="B18" s="140"/>
      <c r="K18" s="172"/>
      <c r="L18" s="172"/>
      <c r="O18" s="112"/>
      <c r="P18"/>
      <c r="Q18"/>
      <c r="R18"/>
      <c r="S18"/>
      <c r="T18"/>
    </row>
    <row r="19" spans="1:45" ht="27" hidden="1" customHeight="1" x14ac:dyDescent="0.25">
      <c r="K19" s="172"/>
      <c r="L19" s="172"/>
      <c r="O19" s="114"/>
      <c r="P19"/>
      <c r="Q19"/>
      <c r="R19"/>
      <c r="S19"/>
      <c r="T19"/>
    </row>
    <row r="20" spans="1:45" ht="27" hidden="1" customHeight="1" x14ac:dyDescent="0.25">
      <c r="O20" s="114"/>
      <c r="P20"/>
      <c r="Q20"/>
      <c r="R20"/>
      <c r="S20"/>
      <c r="T20"/>
    </row>
    <row r="21" spans="1:45" s="55" customFormat="1" ht="27" hidden="1" customHeight="1" x14ac:dyDescent="0.2">
      <c r="A21" s="141"/>
      <c r="B21" s="141"/>
      <c r="C21" s="106"/>
      <c r="M21" s="56"/>
      <c r="N21" s="57"/>
      <c r="O21" s="113"/>
      <c r="P21"/>
      <c r="Q21"/>
      <c r="R21"/>
      <c r="S21"/>
      <c r="T21"/>
    </row>
    <row r="22" spans="1:45" s="55" customFormat="1" ht="18" customHeight="1" x14ac:dyDescent="0.25">
      <c r="A22" s="141" t="s">
        <v>11</v>
      </c>
      <c r="B22" s="141" t="s">
        <v>31</v>
      </c>
      <c r="C22" s="106"/>
      <c r="E22" s="174" t="s">
        <v>60</v>
      </c>
      <c r="F22" s="174"/>
      <c r="G22" s="174"/>
      <c r="H22" s="174"/>
      <c r="I22" s="174"/>
      <c r="J22" s="174"/>
      <c r="K22" s="174"/>
      <c r="L22" s="174"/>
      <c r="M22" s="58"/>
      <c r="N22" s="57"/>
      <c r="O22" s="45"/>
      <c r="P22"/>
      <c r="Q22"/>
      <c r="R22"/>
      <c r="S22"/>
      <c r="T22"/>
      <c r="V22"/>
      <c r="W22"/>
      <c r="X22"/>
      <c r="Y22"/>
      <c r="Z22"/>
      <c r="AA22"/>
      <c r="AB22"/>
    </row>
    <row r="23" spans="1:45" s="59" customFormat="1" ht="18" customHeight="1" x14ac:dyDescent="0.25">
      <c r="A23" s="151">
        <v>0</v>
      </c>
      <c r="B23" s="151">
        <v>0</v>
      </c>
      <c r="C23" s="107"/>
      <c r="E23" s="170"/>
      <c r="F23" s="170"/>
      <c r="G23" s="170"/>
      <c r="H23" s="170"/>
      <c r="I23" s="170"/>
      <c r="J23" s="170"/>
      <c r="K23" s="170"/>
      <c r="L23" s="170"/>
      <c r="N23" s="60"/>
      <c r="P23" s="115" t="s">
        <v>136</v>
      </c>
      <c r="V23"/>
      <c r="W23"/>
      <c r="X23"/>
      <c r="Y23"/>
      <c r="Z23"/>
      <c r="AA23"/>
      <c r="AB23"/>
    </row>
    <row r="24" spans="1:45" s="61" customFormat="1" ht="18" customHeight="1" x14ac:dyDescent="0.25">
      <c r="A24" s="152">
        <v>0</v>
      </c>
      <c r="B24" s="152">
        <v>0</v>
      </c>
      <c r="C24" s="108"/>
      <c r="E24" s="159"/>
      <c r="F24" s="159"/>
      <c r="G24" s="159"/>
      <c r="H24" s="159"/>
      <c r="I24" s="159"/>
      <c r="J24" s="159"/>
      <c r="K24" s="159"/>
      <c r="L24" s="159"/>
      <c r="M24" s="62"/>
      <c r="N24" s="63"/>
      <c r="P24" s="161"/>
      <c r="Q24" s="162"/>
      <c r="R24" s="163"/>
      <c r="V24"/>
      <c r="W24"/>
      <c r="X24"/>
      <c r="Y24"/>
      <c r="Z24"/>
      <c r="AA24"/>
      <c r="AB24"/>
    </row>
    <row r="25" spans="1:45" s="61" customFormat="1" ht="18" customHeight="1" x14ac:dyDescent="0.25">
      <c r="A25" s="152">
        <v>0</v>
      </c>
      <c r="B25" s="152">
        <v>0</v>
      </c>
      <c r="C25" s="108"/>
      <c r="E25" s="159"/>
      <c r="F25" s="159"/>
      <c r="G25" s="159"/>
      <c r="H25" s="159"/>
      <c r="I25" s="159"/>
      <c r="J25" s="159"/>
      <c r="K25" s="159"/>
      <c r="L25" s="159"/>
      <c r="M25" s="64"/>
      <c r="N25" s="63"/>
      <c r="P25" s="164"/>
      <c r="Q25" s="165"/>
      <c r="R25" s="166"/>
      <c r="V25"/>
      <c r="W25"/>
      <c r="X25"/>
      <c r="Y25"/>
      <c r="Z25"/>
      <c r="AA25"/>
      <c r="AB25"/>
    </row>
    <row r="26" spans="1:45" s="61" customFormat="1" ht="18" customHeight="1" x14ac:dyDescent="0.25">
      <c r="A26" s="152">
        <v>0</v>
      </c>
      <c r="B26" s="152">
        <v>0</v>
      </c>
      <c r="C26" s="108"/>
      <c r="E26" s="159"/>
      <c r="F26" s="159"/>
      <c r="G26" s="159"/>
      <c r="H26" s="159"/>
      <c r="I26" s="159"/>
      <c r="J26" s="159"/>
      <c r="K26" s="159"/>
      <c r="L26" s="159"/>
      <c r="M26" s="65"/>
      <c r="N26" s="63"/>
      <c r="P26" s="164"/>
      <c r="Q26" s="165"/>
      <c r="R26" s="166"/>
      <c r="V26"/>
      <c r="W26"/>
      <c r="X26"/>
      <c r="Y26"/>
      <c r="Z26"/>
      <c r="AA26"/>
      <c r="AB26"/>
      <c r="AK26" s="178" t="s">
        <v>70</v>
      </c>
      <c r="AL26" s="179"/>
      <c r="AM26" s="178" t="s">
        <v>71</v>
      </c>
      <c r="AN26" s="179"/>
      <c r="AO26" s="66" t="s">
        <v>72</v>
      </c>
      <c r="AP26" s="178" t="s">
        <v>73</v>
      </c>
      <c r="AQ26" s="179"/>
      <c r="AR26" s="67" t="s">
        <v>6</v>
      </c>
      <c r="AS26" s="67" t="s">
        <v>5</v>
      </c>
    </row>
    <row r="27" spans="1:45" s="61" customFormat="1" ht="18" customHeight="1" x14ac:dyDescent="0.25">
      <c r="A27" s="152">
        <v>0</v>
      </c>
      <c r="B27" s="152">
        <v>0</v>
      </c>
      <c r="C27" s="108"/>
      <c r="E27" s="159"/>
      <c r="F27" s="159"/>
      <c r="G27" s="159"/>
      <c r="H27" s="159"/>
      <c r="I27" s="159"/>
      <c r="J27" s="159"/>
      <c r="K27" s="159"/>
      <c r="L27" s="159"/>
      <c r="M27" s="65"/>
      <c r="N27" s="63"/>
      <c r="P27" s="164"/>
      <c r="Q27" s="165"/>
      <c r="R27" s="166"/>
      <c r="V27"/>
      <c r="W27"/>
      <c r="X27"/>
      <c r="Y27"/>
      <c r="Z27"/>
      <c r="AA27"/>
      <c r="AB27"/>
      <c r="AK27" s="182"/>
      <c r="AL27" s="183"/>
      <c r="AM27" s="182" t="s">
        <v>95</v>
      </c>
      <c r="AN27" s="183"/>
      <c r="AO27" s="68">
        <v>39691</v>
      </c>
      <c r="AP27" s="180" t="s">
        <v>93</v>
      </c>
      <c r="AQ27" s="181"/>
      <c r="AR27" s="69" t="s">
        <v>94</v>
      </c>
      <c r="AS27" s="70"/>
    </row>
    <row r="28" spans="1:45" s="61" customFormat="1" ht="18" customHeight="1" x14ac:dyDescent="0.25">
      <c r="A28" s="152">
        <v>0</v>
      </c>
      <c r="B28" s="152">
        <v>0</v>
      </c>
      <c r="C28" s="108"/>
      <c r="E28" s="159"/>
      <c r="F28" s="159"/>
      <c r="G28" s="159"/>
      <c r="H28" s="159"/>
      <c r="I28" s="159"/>
      <c r="J28" s="159"/>
      <c r="K28" s="159"/>
      <c r="L28" s="159"/>
      <c r="M28" s="65"/>
      <c r="N28" s="63"/>
      <c r="P28" s="164"/>
      <c r="Q28" s="165"/>
      <c r="R28" s="166"/>
      <c r="S28" s="55"/>
      <c r="T28" s="55"/>
      <c r="U28" s="55"/>
      <c r="V28"/>
      <c r="W28"/>
      <c r="X28"/>
      <c r="Y28"/>
      <c r="Z28"/>
      <c r="AA28"/>
      <c r="AB28"/>
      <c r="AC28" s="55"/>
      <c r="AK28" s="71"/>
      <c r="AL28" s="71"/>
      <c r="AM28" s="71"/>
      <c r="AN28" s="71"/>
      <c r="AO28" s="71"/>
      <c r="AP28" s="71"/>
      <c r="AQ28" s="71"/>
      <c r="AR28" s="71"/>
      <c r="AS28" s="71"/>
    </row>
    <row r="29" spans="1:45" s="61" customFormat="1" ht="18" customHeight="1" x14ac:dyDescent="0.25">
      <c r="A29" s="152">
        <v>0</v>
      </c>
      <c r="B29" s="152">
        <v>0</v>
      </c>
      <c r="C29" s="108"/>
      <c r="E29" s="159"/>
      <c r="F29" s="159"/>
      <c r="G29" s="159"/>
      <c r="H29" s="159"/>
      <c r="I29" s="159"/>
      <c r="J29" s="159"/>
      <c r="K29" s="159"/>
      <c r="L29" s="159"/>
      <c r="M29" s="65"/>
      <c r="N29" s="63"/>
      <c r="P29" s="164"/>
      <c r="Q29" s="165"/>
      <c r="R29" s="166"/>
      <c r="S29" s="59"/>
      <c r="T29" s="59"/>
      <c r="U29" s="55"/>
      <c r="V29"/>
      <c r="W29"/>
      <c r="X29"/>
      <c r="Y29"/>
      <c r="Z29"/>
      <c r="AA29"/>
      <c r="AB29"/>
      <c r="AC29" s="55"/>
      <c r="AK29" s="178" t="s">
        <v>7</v>
      </c>
      <c r="AL29" s="179"/>
      <c r="AM29" s="178" t="s">
        <v>8</v>
      </c>
      <c r="AN29" s="184"/>
      <c r="AO29" s="179"/>
      <c r="AP29" s="178" t="s">
        <v>4</v>
      </c>
      <c r="AQ29" s="179"/>
      <c r="AR29" s="72" t="s">
        <v>3</v>
      </c>
      <c r="AS29" s="72" t="s">
        <v>2</v>
      </c>
    </row>
    <row r="30" spans="1:45" s="61" customFormat="1" ht="18" customHeight="1" x14ac:dyDescent="0.25">
      <c r="A30" s="152">
        <v>0</v>
      </c>
      <c r="B30" s="152">
        <v>0</v>
      </c>
      <c r="C30" s="108"/>
      <c r="E30" s="159"/>
      <c r="F30" s="159"/>
      <c r="G30" s="159"/>
      <c r="H30" s="159"/>
      <c r="I30" s="159"/>
      <c r="J30" s="159"/>
      <c r="K30" s="159"/>
      <c r="L30" s="159"/>
      <c r="M30" s="65"/>
      <c r="N30" s="63"/>
      <c r="P30" s="167"/>
      <c r="Q30" s="168"/>
      <c r="R30" s="169"/>
      <c r="U30" s="55"/>
      <c r="V30" s="55"/>
      <c r="W30" s="55"/>
      <c r="AA30" s="55"/>
      <c r="AB30" s="55"/>
      <c r="AC30" s="55"/>
      <c r="AK30" s="73"/>
      <c r="AL30" s="74"/>
      <c r="AM30" s="185"/>
      <c r="AN30" s="186"/>
      <c r="AO30" s="187"/>
      <c r="AP30" s="75">
        <v>0</v>
      </c>
      <c r="AQ30" s="76"/>
      <c r="AR30" s="77">
        <v>0</v>
      </c>
      <c r="AS30" s="78">
        <f>ROUND(oknQuantity_1*oknPrice_1,2)</f>
        <v>0</v>
      </c>
    </row>
    <row r="31" spans="1:45" s="61" customFormat="1" ht="18" hidden="1" customHeight="1" x14ac:dyDescent="0.25">
      <c r="A31" s="152">
        <v>0</v>
      </c>
      <c r="B31" s="152">
        <v>0</v>
      </c>
      <c r="C31" s="108"/>
      <c r="E31" s="159"/>
      <c r="F31" s="159"/>
      <c r="G31" s="159"/>
      <c r="H31" s="159"/>
      <c r="I31" s="159"/>
      <c r="J31" s="159"/>
      <c r="K31" s="159"/>
      <c r="L31" s="159"/>
      <c r="M31" s="65"/>
      <c r="N31" s="63"/>
      <c r="P31" s="121"/>
      <c r="Q31" s="122"/>
      <c r="R31" s="123"/>
      <c r="U31" s="55"/>
      <c r="V31" s="55"/>
      <c r="W31" s="55"/>
      <c r="X31" s="55"/>
      <c r="Y31" s="55"/>
      <c r="Z31" s="55"/>
      <c r="AA31" s="55"/>
      <c r="AB31" s="55"/>
      <c r="AC31" s="55"/>
      <c r="AK31" s="79"/>
      <c r="AL31" s="80"/>
      <c r="AM31" s="175"/>
      <c r="AN31" s="176"/>
      <c r="AO31" s="177"/>
      <c r="AP31" s="81">
        <v>0</v>
      </c>
      <c r="AQ31" s="82"/>
      <c r="AR31" s="83">
        <v>0</v>
      </c>
      <c r="AS31" s="84">
        <f>ROUND(oknQuantity_2*oknPrice_2,2)</f>
        <v>0</v>
      </c>
    </row>
    <row r="32" spans="1:45" s="61" customFormat="1" ht="18" hidden="1" customHeight="1" x14ac:dyDescent="0.25">
      <c r="A32" s="152">
        <v>0</v>
      </c>
      <c r="B32" s="152">
        <v>0</v>
      </c>
      <c r="C32" s="108"/>
      <c r="E32" s="159"/>
      <c r="F32" s="159"/>
      <c r="G32" s="159"/>
      <c r="H32" s="159"/>
      <c r="I32" s="159"/>
      <c r="J32" s="159"/>
      <c r="K32" s="159"/>
      <c r="L32" s="159"/>
      <c r="M32" s="65"/>
      <c r="N32" s="63"/>
      <c r="U32" s="116"/>
      <c r="V32" s="116"/>
      <c r="AK32" s="79"/>
      <c r="AL32" s="80"/>
      <c r="AM32" s="175"/>
      <c r="AN32" s="176"/>
      <c r="AO32" s="177"/>
      <c r="AP32" s="81">
        <v>0</v>
      </c>
      <c r="AQ32" s="82"/>
      <c r="AR32" s="83">
        <v>0</v>
      </c>
      <c r="AS32" s="84">
        <f>ROUND(oknQuantity_3*oknPrice_3,2)</f>
        <v>0</v>
      </c>
    </row>
    <row r="33" spans="1:45" s="61" customFormat="1" ht="18" hidden="1" customHeight="1" x14ac:dyDescent="0.25">
      <c r="A33" s="152">
        <v>0</v>
      </c>
      <c r="B33" s="152">
        <v>0</v>
      </c>
      <c r="C33" s="108"/>
      <c r="E33" s="159"/>
      <c r="F33" s="159"/>
      <c r="G33" s="159"/>
      <c r="H33" s="159"/>
      <c r="I33" s="159"/>
      <c r="J33" s="159"/>
      <c r="K33" s="159"/>
      <c r="L33" s="159"/>
      <c r="M33" s="65"/>
      <c r="N33" s="63"/>
      <c r="P33" s="117" t="s">
        <v>1</v>
      </c>
      <c r="U33" s="116"/>
      <c r="V33" s="116"/>
      <c r="AK33" s="79"/>
      <c r="AL33" s="80"/>
      <c r="AM33" s="175"/>
      <c r="AN33" s="176"/>
      <c r="AO33" s="177"/>
      <c r="AP33" s="81">
        <v>0</v>
      </c>
      <c r="AQ33" s="82"/>
      <c r="AR33" s="83">
        <v>0</v>
      </c>
      <c r="AS33" s="84">
        <f>ROUND(oknQuantity_4*oknPrice_4,2)</f>
        <v>0</v>
      </c>
    </row>
    <row r="34" spans="1:45" s="61" customFormat="1" ht="18" hidden="1" customHeight="1" x14ac:dyDescent="0.25">
      <c r="A34" s="152">
        <v>0</v>
      </c>
      <c r="B34" s="152">
        <v>0</v>
      </c>
      <c r="C34" s="108"/>
      <c r="E34" s="159"/>
      <c r="F34" s="159"/>
      <c r="G34" s="159"/>
      <c r="H34" s="159"/>
      <c r="I34" s="159"/>
      <c r="J34" s="159"/>
      <c r="K34" s="159"/>
      <c r="L34" s="159"/>
      <c r="M34" s="65"/>
      <c r="N34" s="63"/>
      <c r="P34" s="118" t="e">
        <f>oknSubTotal</f>
        <v>#REF!</v>
      </c>
      <c r="U34" s="116"/>
      <c r="V34" s="116"/>
      <c r="AK34" s="79"/>
      <c r="AL34" s="80"/>
      <c r="AM34" s="175"/>
      <c r="AN34" s="176"/>
      <c r="AO34" s="177"/>
      <c r="AP34" s="81">
        <v>0</v>
      </c>
      <c r="AQ34" s="82"/>
      <c r="AR34" s="83">
        <v>0</v>
      </c>
      <c r="AS34" s="84">
        <f>ROUND(oknQuantity_5*oknPrice_5,2)</f>
        <v>0</v>
      </c>
    </row>
    <row r="35" spans="1:45" s="61" customFormat="1" ht="18" hidden="1" customHeight="1" x14ac:dyDescent="0.25">
      <c r="A35" s="152">
        <v>0</v>
      </c>
      <c r="B35" s="152">
        <v>0</v>
      </c>
      <c r="C35" s="108"/>
      <c r="E35" s="159"/>
      <c r="F35" s="159"/>
      <c r="G35" s="159"/>
      <c r="H35" s="159"/>
      <c r="I35" s="159"/>
      <c r="J35" s="159"/>
      <c r="K35" s="159"/>
      <c r="L35" s="159"/>
      <c r="M35" s="65"/>
      <c r="N35" s="63"/>
      <c r="Q35" s="55"/>
      <c r="U35" s="116"/>
      <c r="V35" s="116"/>
      <c r="AK35" s="79"/>
      <c r="AL35" s="80"/>
      <c r="AM35" s="175"/>
      <c r="AN35" s="176"/>
      <c r="AO35" s="177"/>
      <c r="AP35" s="81">
        <v>0</v>
      </c>
      <c r="AQ35" s="82"/>
      <c r="AR35" s="83">
        <v>0</v>
      </c>
      <c r="AS35" s="84">
        <f>ROUND(oknQuantity_6*oknPrice_6,2)</f>
        <v>0</v>
      </c>
    </row>
    <row r="36" spans="1:45" s="61" customFormat="1" ht="18" hidden="1" customHeight="1" x14ac:dyDescent="0.25">
      <c r="A36" s="152">
        <v>0</v>
      </c>
      <c r="B36" s="152">
        <v>0</v>
      </c>
      <c r="C36" s="108"/>
      <c r="E36" s="159"/>
      <c r="F36" s="159"/>
      <c r="G36" s="159"/>
      <c r="H36" s="159"/>
      <c r="I36" s="159"/>
      <c r="J36" s="159"/>
      <c r="K36" s="159"/>
      <c r="L36" s="159"/>
      <c r="M36" s="65"/>
      <c r="N36" s="63"/>
      <c r="AK36" s="79"/>
      <c r="AL36" s="80"/>
      <c r="AM36" s="175"/>
      <c r="AN36" s="176"/>
      <c r="AO36" s="177"/>
      <c r="AP36" s="81">
        <v>0</v>
      </c>
      <c r="AQ36" s="82"/>
      <c r="AR36" s="83">
        <v>0</v>
      </c>
      <c r="AS36" s="84">
        <f>ROUND(oknQuantity_7*oknPrice_7,2)</f>
        <v>0</v>
      </c>
    </row>
    <row r="37" spans="1:45" s="61" customFormat="1" ht="18" hidden="1" customHeight="1" x14ac:dyDescent="0.25">
      <c r="A37" s="153">
        <v>0</v>
      </c>
      <c r="B37" s="152">
        <v>0</v>
      </c>
      <c r="C37" s="108"/>
      <c r="E37" s="159"/>
      <c r="F37" s="159"/>
      <c r="G37" s="159"/>
      <c r="H37" s="159"/>
      <c r="I37" s="159"/>
      <c r="J37" s="159"/>
      <c r="K37" s="159"/>
      <c r="L37" s="159"/>
      <c r="M37" s="64"/>
      <c r="N37" s="63"/>
      <c r="P37" s="55"/>
      <c r="Q37" s="55"/>
      <c r="AK37" s="79"/>
      <c r="AL37" s="80"/>
      <c r="AM37" s="175"/>
      <c r="AN37" s="176"/>
      <c r="AO37" s="177"/>
      <c r="AP37" s="81">
        <v>0</v>
      </c>
      <c r="AQ37" s="82"/>
      <c r="AR37" s="83">
        <v>0</v>
      </c>
      <c r="AS37" s="84">
        <f>ROUND(oknQuantity_8*oknPrice_8,2)</f>
        <v>0</v>
      </c>
    </row>
    <row r="38" spans="1:45" s="61" customFormat="1" ht="18" hidden="1" customHeight="1" x14ac:dyDescent="0.25">
      <c r="A38" s="153">
        <v>0</v>
      </c>
      <c r="B38" s="153">
        <v>0</v>
      </c>
      <c r="C38" s="108"/>
      <c r="E38" s="159"/>
      <c r="F38" s="159"/>
      <c r="G38" s="159"/>
      <c r="H38" s="159"/>
      <c r="I38" s="159"/>
      <c r="J38" s="159"/>
      <c r="K38" s="159"/>
      <c r="L38" s="159"/>
      <c r="M38" s="64"/>
      <c r="N38" s="63"/>
      <c r="AK38" s="85"/>
      <c r="AL38" s="86"/>
      <c r="AM38" s="188"/>
      <c r="AN38" s="189"/>
      <c r="AO38" s="190"/>
      <c r="AP38" s="87">
        <v>0</v>
      </c>
      <c r="AQ38" s="88"/>
      <c r="AR38" s="89">
        <v>0</v>
      </c>
      <c r="AS38" s="90">
        <f>ROUND(oknQuantity_9*oknPrice_9,2)</f>
        <v>0</v>
      </c>
    </row>
    <row r="39" spans="1:45" s="61" customFormat="1" ht="18" customHeight="1" x14ac:dyDescent="0.25">
      <c r="A39" s="142"/>
      <c r="B39" s="142"/>
      <c r="C39" s="108"/>
      <c r="E39" s="91"/>
      <c r="F39" s="91"/>
      <c r="G39" s="91"/>
      <c r="H39" s="91"/>
      <c r="I39" s="91"/>
      <c r="J39" s="91"/>
      <c r="K39" s="91"/>
      <c r="L39" s="91"/>
      <c r="M39" s="64"/>
      <c r="N39" s="63"/>
      <c r="AK39" s="85"/>
      <c r="AL39" s="86"/>
      <c r="AM39" s="92"/>
      <c r="AN39" s="93"/>
      <c r="AO39" s="94"/>
      <c r="AP39" s="87"/>
      <c r="AQ39" s="88"/>
      <c r="AR39" s="89"/>
      <c r="AS39" s="90"/>
    </row>
    <row r="40" spans="1:45" s="95" customFormat="1" ht="18" customHeight="1" x14ac:dyDescent="0.3">
      <c r="A40" s="143"/>
      <c r="B40" s="143"/>
      <c r="C40" s="109"/>
      <c r="E40" s="200" t="s">
        <v>134</v>
      </c>
      <c r="F40" s="200"/>
      <c r="G40" s="200"/>
      <c r="H40" s="198"/>
      <c r="I40" s="198"/>
      <c r="M40" s="96"/>
      <c r="N40" s="97"/>
      <c r="Z40" s="119"/>
      <c r="AA40" s="53"/>
      <c r="AB40" s="53"/>
      <c r="AC40" s="53"/>
      <c r="AD40" s="53"/>
      <c r="AE40" s="119">
        <v>0</v>
      </c>
      <c r="AF40" s="53"/>
      <c r="AG40" s="119">
        <v>0</v>
      </c>
      <c r="AH40" s="154">
        <v>0</v>
      </c>
      <c r="AK40" s="99"/>
      <c r="AL40" s="100"/>
      <c r="AM40" s="202"/>
      <c r="AN40" s="203"/>
      <c r="AO40" s="204"/>
      <c r="AP40" s="101">
        <v>0</v>
      </c>
      <c r="AQ40" s="102"/>
      <c r="AR40" s="103">
        <v>0</v>
      </c>
      <c r="AS40" s="104">
        <f>ROUND(oknQuantity_10*oknPrice_10,2)</f>
        <v>0</v>
      </c>
    </row>
    <row r="41" spans="1:45" s="53" customFormat="1" ht="18" customHeight="1" x14ac:dyDescent="0.3">
      <c r="A41" s="144"/>
      <c r="B41" s="144"/>
      <c r="C41" s="110"/>
      <c r="E41" s="195" t="s">
        <v>131</v>
      </c>
      <c r="F41" s="195"/>
      <c r="G41" s="195"/>
      <c r="H41" s="196"/>
      <c r="I41" s="196"/>
      <c r="N41" s="98"/>
    </row>
    <row r="42" spans="1:45" s="53" customFormat="1" ht="18" customHeight="1" x14ac:dyDescent="0.3">
      <c r="A42" s="144"/>
      <c r="B42" s="144"/>
      <c r="C42" s="110"/>
      <c r="N42" s="98"/>
    </row>
    <row r="43" spans="1:45" s="53" customFormat="1" ht="18" customHeight="1" x14ac:dyDescent="0.3">
      <c r="A43" s="144"/>
      <c r="B43" s="144"/>
      <c r="C43" s="110"/>
      <c r="E43" s="53" t="s">
        <v>133</v>
      </c>
      <c r="H43" s="147"/>
      <c r="I43" s="147"/>
      <c r="N43" s="98"/>
      <c r="AK43" s="201" t="s">
        <v>102</v>
      </c>
      <c r="AL43" s="201"/>
      <c r="AM43" s="201"/>
      <c r="AN43" s="199">
        <f>oknTotal</f>
        <v>0</v>
      </c>
      <c r="AO43" s="199"/>
    </row>
    <row r="44" spans="1:45" ht="18" customHeight="1" x14ac:dyDescent="0.25">
      <c r="AK44" s="193" t="s">
        <v>103</v>
      </c>
      <c r="AL44" s="193"/>
      <c r="AM44" s="193"/>
      <c r="AN44" s="194">
        <f>oknTotal-oknPayments</f>
        <v>0</v>
      </c>
      <c r="AO44" s="194"/>
    </row>
    <row r="45" spans="1:45" ht="18.75" customHeight="1" x14ac:dyDescent="0.25">
      <c r="E45" s="160" t="s">
        <v>130</v>
      </c>
      <c r="F45" s="160"/>
      <c r="G45" s="160"/>
      <c r="H45" s="160"/>
      <c r="I45" s="160"/>
      <c r="J45" s="160"/>
      <c r="K45" s="160"/>
      <c r="L45" s="160"/>
    </row>
    <row r="46" spans="1:45" x14ac:dyDescent="0.25">
      <c r="E46" s="160"/>
      <c r="F46" s="160"/>
      <c r="G46" s="160"/>
      <c r="H46" s="160"/>
      <c r="I46" s="160"/>
      <c r="J46" s="160"/>
      <c r="K46" s="160"/>
      <c r="L46" s="160"/>
    </row>
    <row r="920" spans="1:1" hidden="1" x14ac:dyDescent="0.25">
      <c r="A920" s="145" t="s">
        <v>122</v>
      </c>
    </row>
    <row r="927" spans="1:1" hidden="1" x14ac:dyDescent="0.25">
      <c r="A927" s="145" t="s">
        <v>139</v>
      </c>
    </row>
    <row r="955" spans="1:1" hidden="1" x14ac:dyDescent="0.25">
      <c r="A955" s="145" t="s">
        <v>139</v>
      </c>
    </row>
    <row r="998" spans="1:1" hidden="1" x14ac:dyDescent="0.25">
      <c r="A998" s="145" t="s">
        <v>139</v>
      </c>
    </row>
  </sheetData>
  <sheetProtection sheet="1" objects="1" scenarios="1" selectLockedCells="1"/>
  <mergeCells count="68">
    <mergeCell ref="AK44:AM44"/>
    <mergeCell ref="AN44:AO44"/>
    <mergeCell ref="E41:G41"/>
    <mergeCell ref="H41:I41"/>
    <mergeCell ref="E8:F8"/>
    <mergeCell ref="E9:F9"/>
    <mergeCell ref="H40:I40"/>
    <mergeCell ref="AN43:AO43"/>
    <mergeCell ref="E40:G40"/>
    <mergeCell ref="AK43:AM43"/>
    <mergeCell ref="E29:L29"/>
    <mergeCell ref="E31:L31"/>
    <mergeCell ref="E27:L27"/>
    <mergeCell ref="E34:L34"/>
    <mergeCell ref="E35:L35"/>
    <mergeCell ref="AM40:AO40"/>
    <mergeCell ref="E3:L3"/>
    <mergeCell ref="U5:V5"/>
    <mergeCell ref="U3:V3"/>
    <mergeCell ref="E5:G5"/>
    <mergeCell ref="E6:G6"/>
    <mergeCell ref="E25:L25"/>
    <mergeCell ref="E26:L26"/>
    <mergeCell ref="W5:X5"/>
    <mergeCell ref="K18:L18"/>
    <mergeCell ref="W4:X4"/>
    <mergeCell ref="E7:G7"/>
    <mergeCell ref="AM38:AO38"/>
    <mergeCell ref="AM33:AO33"/>
    <mergeCell ref="AM36:AO36"/>
    <mergeCell ref="AM34:AO34"/>
    <mergeCell ref="AM35:AO35"/>
    <mergeCell ref="AM37:AO37"/>
    <mergeCell ref="AM32:AO32"/>
    <mergeCell ref="AK26:AL26"/>
    <mergeCell ref="AP26:AQ26"/>
    <mergeCell ref="AP27:AQ27"/>
    <mergeCell ref="AK27:AL27"/>
    <mergeCell ref="AM26:AN26"/>
    <mergeCell ref="AM27:AN27"/>
    <mergeCell ref="AM31:AO31"/>
    <mergeCell ref="AK29:AL29"/>
    <mergeCell ref="AM29:AO29"/>
    <mergeCell ref="AM30:AO30"/>
    <mergeCell ref="AP29:AQ29"/>
    <mergeCell ref="E28:L28"/>
    <mergeCell ref="E45:L46"/>
    <mergeCell ref="P24:R30"/>
    <mergeCell ref="AA1:AB1"/>
    <mergeCell ref="E23:L23"/>
    <mergeCell ref="E24:L24"/>
    <mergeCell ref="U4:V4"/>
    <mergeCell ref="K19:L19"/>
    <mergeCell ref="F13:H13"/>
    <mergeCell ref="E22:L22"/>
    <mergeCell ref="E30:L30"/>
    <mergeCell ref="E32:L32"/>
    <mergeCell ref="E33:L33"/>
    <mergeCell ref="E38:L38"/>
    <mergeCell ref="E36:L36"/>
    <mergeCell ref="E37:L37"/>
    <mergeCell ref="AM13:AO13"/>
    <mergeCell ref="AM14:AO14"/>
    <mergeCell ref="AM15:AO15"/>
    <mergeCell ref="O1:P1"/>
    <mergeCell ref="Q1:R1"/>
    <mergeCell ref="Y1:Z1"/>
    <mergeCell ref="W3:X3"/>
  </mergeCells>
  <phoneticPr fontId="7" type="noConversion"/>
  <dataValidations count="11">
    <dataValidation type="decimal" operator="lessThanOrEqual" allowBlank="1" showInputMessage="1" showErrorMessage="1" errorTitle="Invalid Input" error="Please enter a valid numeric_x000a_value." sqref="AP30:AR40" xr:uid="{00000000-0002-0000-0000-000000000000}">
      <formula1>999999999.99</formula1>
    </dataValidation>
    <dataValidation type="textLength" allowBlank="1" showInputMessage="1" showErrorMessage="1" sqref="P24 P31:R31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0:AO40" xr:uid="{00000000-0002-0000-0000-000002000000}">
      <formula1>100</formula1>
    </dataValidation>
    <dataValidation type="textLength" allowBlank="1" showInputMessage="1" showErrorMessage="1" errorTitle="Invalid Input" error="Max characters allowed: 10" sqref="AK30:AK40" xr:uid="{00000000-0002-0000-0000-000003000000}">
      <formula1>0</formula1>
      <formula2>20</formula2>
    </dataValidation>
    <dataValidation type="date" allowBlank="1" showErrorMessage="1" errorTitle="Invalid Input" error="Please enter a valid date." sqref="AO27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27:AL27 AR2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27:AN27 AP27:AQ2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27" xr:uid="{00000000-0002-0000-0000-000007000000}">
      <formula1>20</formula1>
    </dataValidation>
    <dataValidation type="textLength" allowBlank="1" showInputMessage="1" showErrorMessage="1" errorTitle="Invalid Input" error="Max characters allowed: 20" sqref="AM15 K18:L18 W3:X3 M14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AM14 X4:X5 W4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19:L19" xr:uid="{00000000-0002-0000-0000-00000A000000}">
      <formula1>0</formula1>
      <formula2>30</formula2>
    </dataValidation>
  </dataValidations>
  <hyperlinks>
    <hyperlink ref="A920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5" r:id="rId3" tooltip="Donation Receipt Format for Excel" display="http://www.invoicingtemplate.com/donation-receipt-template-for-excel.html" xr:uid="{00000000-0004-0000-0000-000003000000}"/>
    <hyperlink ref="AHQ1" r:id="rId4" tooltip="Donation Receipt Template for Excel" display="http://www.invoicingtemplate.com/donation-receipt-template-for-excel.html" xr:uid="{00000000-0004-0000-0000-000004000000}"/>
    <hyperlink ref="A927" r:id="rId5" tooltip="Donation Receipt Format for Excel" display="http://www.invoicingtemplate.com/donation-receipt-template-for-excel.html" xr:uid="{00000000-0004-0000-0000-000005000000}"/>
    <hyperlink ref="AHT1" r:id="rId6" tooltip="Donation Receipt Template for Excel" display="http://www.invoicingtemplate.com/donation-receipt-template-for-excel.html" xr:uid="{00000000-0004-0000-0000-000006000000}"/>
    <hyperlink ref="A998" r:id="rId7" tooltip="Donation Receipt Format for Excel" display="http://www.invoicingtemplate.com/donation-receipt-template-for-excel.html" xr:uid="{00000000-0004-0000-0000-000007000000}"/>
    <hyperlink ref="AHU1" r:id="rId8" tooltip="Donation Receipt Template for Excel" display="http://www.invoicingtemplate.com/donation-receipt-template-for-excel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32" t="str">
        <f>oknCompanyName</f>
        <v>Charity / Organization Name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14.25" customHeight="1" x14ac:dyDescent="0.2">
      <c r="K7" s="27"/>
    </row>
    <row r="8" spans="2:17" ht="14.25" customHeight="1" x14ac:dyDescent="0.2">
      <c r="B8" s="29" t="s">
        <v>37</v>
      </c>
    </row>
    <row r="9" spans="2:17" x14ac:dyDescent="0.2">
      <c r="B9" s="2" t="s">
        <v>33</v>
      </c>
      <c r="C9" s="18"/>
    </row>
    <row r="10" spans="2:17" x14ac:dyDescent="0.2">
      <c r="B10" s="2" t="s">
        <v>36</v>
      </c>
      <c r="C10" s="18"/>
    </row>
    <row r="11" spans="2:17" ht="4.5" customHeight="1" x14ac:dyDescent="0.2"/>
    <row r="12" spans="2:17" s="3" customFormat="1" ht="15.75" customHeight="1" x14ac:dyDescent="0.2">
      <c r="B12" s="33" t="s">
        <v>54</v>
      </c>
      <c r="C12" s="10" t="s">
        <v>32</v>
      </c>
      <c r="D12" s="14" t="s">
        <v>53</v>
      </c>
      <c r="E12" s="9" t="s">
        <v>38</v>
      </c>
      <c r="F12" s="9" t="s">
        <v>45</v>
      </c>
      <c r="G12" s="9" t="s">
        <v>46</v>
      </c>
      <c r="H12" s="14" t="s">
        <v>39</v>
      </c>
      <c r="I12" s="14" t="s">
        <v>40</v>
      </c>
      <c r="J12" s="14" t="e">
        <f>oknTax1Name</f>
        <v>#REF!</v>
      </c>
      <c r="K12" s="14" t="e">
        <f>oknTax2Name</f>
        <v>#REF!</v>
      </c>
      <c r="L12" s="14" t="s">
        <v>41</v>
      </c>
      <c r="M12" s="14" t="s">
        <v>42</v>
      </c>
      <c r="N12" s="14" t="s">
        <v>43</v>
      </c>
      <c r="O12" s="9" t="s">
        <v>44</v>
      </c>
      <c r="P12" s="9" t="s">
        <v>55</v>
      </c>
      <c r="Q12" s="9" t="s">
        <v>80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Charity / Organization Name</v>
      </c>
      <c r="C3" s="17"/>
      <c r="J3" s="26"/>
      <c r="M3" s="26"/>
    </row>
    <row r="4" spans="2:17" x14ac:dyDescent="0.2">
      <c r="B4" s="1" t="str">
        <f>oknCompanyAddress</f>
        <v>Your Address 1</v>
      </c>
    </row>
    <row r="5" spans="2:17" x14ac:dyDescent="0.2">
      <c r="B5" s="1" t="str">
        <f>oknCompanyCityStateZip</f>
        <v>Your City, State ZIP</v>
      </c>
      <c r="M5" s="28"/>
    </row>
    <row r="6" spans="2:17" x14ac:dyDescent="0.2">
      <c r="B6" s="1" t="str">
        <f>oknCompanyContact</f>
        <v>Contact number, Email</v>
      </c>
    </row>
    <row r="7" spans="2:17" ht="21" customHeight="1" x14ac:dyDescent="0.2">
      <c r="B7" s="29" t="s">
        <v>37</v>
      </c>
      <c r="K7" s="27"/>
    </row>
    <row r="8" spans="2:17" ht="11.25" customHeight="1" x14ac:dyDescent="0.2">
      <c r="B8" s="2" t="s">
        <v>33</v>
      </c>
      <c r="C8" s="18"/>
    </row>
    <row r="9" spans="2:17" x14ac:dyDescent="0.2">
      <c r="B9" s="2" t="s">
        <v>36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32</v>
      </c>
      <c r="D11" s="9" t="s">
        <v>57</v>
      </c>
      <c r="E11" s="9" t="s">
        <v>38</v>
      </c>
      <c r="F11" s="14" t="s">
        <v>53</v>
      </c>
      <c r="G11" s="14" t="e">
        <f>oknTax1Name</f>
        <v>#REF!</v>
      </c>
      <c r="H11" s="14" t="e">
        <f>oknTax2Name</f>
        <v>#REF!</v>
      </c>
      <c r="I11" s="14" t="s">
        <v>58</v>
      </c>
      <c r="J11" s="14" t="s">
        <v>42</v>
      </c>
      <c r="K11" s="14" t="s">
        <v>43</v>
      </c>
      <c r="L11" s="14" t="s">
        <v>39</v>
      </c>
      <c r="M11" s="14" t="s">
        <v>41</v>
      </c>
      <c r="N11" s="9" t="s">
        <v>44</v>
      </c>
      <c r="O11" s="9" t="s">
        <v>45</v>
      </c>
      <c r="P11" s="9" t="s">
        <v>46</v>
      </c>
      <c r="Q11" s="9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Charity / Organization Name</v>
      </c>
      <c r="C3" s="17"/>
      <c r="L3" s="22"/>
    </row>
    <row r="4" spans="2:12" x14ac:dyDescent="0.2">
      <c r="B4" s="1" t="str">
        <f>oknCompanyAddress</f>
        <v>Your Address 1</v>
      </c>
    </row>
    <row r="5" spans="2:12" x14ac:dyDescent="0.2">
      <c r="B5" s="1" t="str">
        <f>oknCompanyCityStateZip</f>
        <v>Your City, State ZIP</v>
      </c>
      <c r="L5" s="23"/>
    </row>
    <row r="6" spans="2:12" x14ac:dyDescent="0.2">
      <c r="B6" s="1" t="str">
        <f>oknCompanyContact</f>
        <v>Contact number, Email</v>
      </c>
      <c r="L6" s="19"/>
    </row>
    <row r="7" spans="2:12" ht="21" customHeight="1" x14ac:dyDescent="0.2">
      <c r="B7" s="29" t="s">
        <v>37</v>
      </c>
      <c r="J7" s="24"/>
      <c r="K7" s="19"/>
      <c r="L7" s="19"/>
    </row>
    <row r="8" spans="2:12" ht="13.5" customHeight="1" x14ac:dyDescent="0.2">
      <c r="B8" s="2" t="s">
        <v>33</v>
      </c>
      <c r="C8" s="21"/>
    </row>
    <row r="9" spans="2:12" x14ac:dyDescent="0.2">
      <c r="B9" s="2" t="s">
        <v>36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32</v>
      </c>
      <c r="D11" s="9" t="s">
        <v>38</v>
      </c>
      <c r="E11" s="9" t="s">
        <v>60</v>
      </c>
      <c r="F11" s="9" t="s">
        <v>14</v>
      </c>
      <c r="G11" s="14" t="s">
        <v>13</v>
      </c>
      <c r="H11" s="4" t="s">
        <v>61</v>
      </c>
      <c r="I11" s="14" t="s">
        <v>62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Charity / Organization Name</v>
      </c>
      <c r="C3" s="17"/>
      <c r="D3" s="30"/>
      <c r="E3" s="30"/>
    </row>
    <row r="4" spans="2:8" x14ac:dyDescent="0.2">
      <c r="B4" s="1" t="str">
        <f>oknCompanyAddress</f>
        <v>Your Address 1</v>
      </c>
      <c r="D4" s="30"/>
      <c r="E4" s="30"/>
    </row>
    <row r="5" spans="2:8" x14ac:dyDescent="0.2">
      <c r="B5" s="1" t="str">
        <f>oknCompanyCityStateZip</f>
        <v>Your City, State ZIP</v>
      </c>
      <c r="D5" s="30"/>
      <c r="E5" s="30"/>
    </row>
    <row r="6" spans="2:8" x14ac:dyDescent="0.2">
      <c r="B6" s="1" t="str">
        <f>oknCompanyContact</f>
        <v>Contact number, Email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47</v>
      </c>
      <c r="C9" s="1"/>
      <c r="F9" s="205" t="s">
        <v>82</v>
      </c>
      <c r="G9" s="206"/>
      <c r="H9" s="37">
        <v>0</v>
      </c>
    </row>
    <row r="10" spans="2:8" ht="15.75" customHeight="1" x14ac:dyDescent="0.2">
      <c r="B10" s="2" t="s">
        <v>48</v>
      </c>
      <c r="C10" s="1"/>
      <c r="F10" s="207" t="s">
        <v>83</v>
      </c>
      <c r="G10" s="208"/>
      <c r="H10" s="39">
        <v>0</v>
      </c>
    </row>
    <row r="11" spans="2:8" ht="15.75" customHeight="1" x14ac:dyDescent="0.2">
      <c r="B11" s="2" t="s">
        <v>49</v>
      </c>
      <c r="C11" s="40"/>
      <c r="F11" s="41"/>
      <c r="G11" s="42"/>
    </row>
    <row r="12" spans="2:8" ht="15.75" customHeight="1" x14ac:dyDescent="0.2">
      <c r="B12" s="2" t="s">
        <v>50</v>
      </c>
      <c r="C12" s="1"/>
      <c r="F12" s="205" t="s">
        <v>84</v>
      </c>
      <c r="G12" s="206"/>
      <c r="H12" s="37">
        <v>0</v>
      </c>
    </row>
    <row r="13" spans="2:8" ht="15.75" customHeight="1" x14ac:dyDescent="0.2">
      <c r="B13" s="2" t="s">
        <v>52</v>
      </c>
      <c r="C13" s="1"/>
      <c r="F13" s="38" t="s">
        <v>85</v>
      </c>
      <c r="G13" s="43"/>
      <c r="H13" s="39">
        <v>0</v>
      </c>
    </row>
    <row r="14" spans="2:8" ht="15.75" customHeight="1" x14ac:dyDescent="0.2">
      <c r="B14" s="2" t="s">
        <v>51</v>
      </c>
      <c r="C14" s="1"/>
    </row>
    <row r="15" spans="2:8" ht="3" customHeight="1" x14ac:dyDescent="0.2"/>
    <row r="16" spans="2:8" ht="15.75" customHeight="1" x14ac:dyDescent="0.2">
      <c r="B16" s="44" t="s">
        <v>74</v>
      </c>
    </row>
    <row r="17" spans="2:8" ht="15.75" customHeight="1" x14ac:dyDescent="0.2">
      <c r="B17" s="2" t="s">
        <v>34</v>
      </c>
      <c r="C17" s="31"/>
    </row>
    <row r="18" spans="2:8" ht="15.75" customHeight="1" x14ac:dyDescent="0.2">
      <c r="B18" s="2" t="s">
        <v>35</v>
      </c>
      <c r="C18" s="31"/>
    </row>
    <row r="19" spans="2:8" ht="12" customHeight="1" x14ac:dyDescent="0.2"/>
    <row r="20" spans="2:8" ht="15.75" customHeight="1" x14ac:dyDescent="0.2"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4" t="s">
        <v>91</v>
      </c>
      <c r="H20" s="4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Charity / Organization Name</v>
      </c>
      <c r="C3" s="17"/>
      <c r="J3" s="26"/>
      <c r="M3" s="26"/>
    </row>
    <row r="4" spans="2:14" x14ac:dyDescent="0.2">
      <c r="B4" s="1" t="str">
        <f>oknCompanyAddress</f>
        <v>Your Address 1</v>
      </c>
    </row>
    <row r="5" spans="2:14" x14ac:dyDescent="0.2">
      <c r="B5" s="1" t="str">
        <f>oknCompanyCityStateZip</f>
        <v>Your City, State ZIP</v>
      </c>
      <c r="M5" s="28"/>
    </row>
    <row r="6" spans="2:14" x14ac:dyDescent="0.2">
      <c r="B6" s="1" t="str">
        <f>oknCompanyContact</f>
        <v>Contact number, Email</v>
      </c>
    </row>
    <row r="7" spans="2:14" ht="12.75" customHeight="1" x14ac:dyDescent="0.2">
      <c r="K7" s="27"/>
    </row>
    <row r="8" spans="2:14" ht="12.75" customHeight="1" x14ac:dyDescent="0.2">
      <c r="B8" s="29" t="s">
        <v>37</v>
      </c>
    </row>
    <row r="9" spans="2:14" ht="12.75" customHeight="1" x14ac:dyDescent="0.2">
      <c r="B9" s="2" t="s">
        <v>33</v>
      </c>
      <c r="C9" s="21"/>
    </row>
    <row r="10" spans="2:14" ht="12.75" customHeight="1" x14ac:dyDescent="0.2">
      <c r="B10" s="2" t="s">
        <v>36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46</v>
      </c>
      <c r="C13" s="10" t="s">
        <v>32</v>
      </c>
      <c r="D13" s="9" t="s">
        <v>45</v>
      </c>
      <c r="E13" s="9" t="s">
        <v>38</v>
      </c>
      <c r="F13" s="14" t="s">
        <v>53</v>
      </c>
      <c r="G13" s="14" t="e">
        <f>oknTax1Name</f>
        <v>#REF!</v>
      </c>
      <c r="H13" s="14" t="e">
        <f>oknTax2Name</f>
        <v>#REF!</v>
      </c>
      <c r="I13" s="14" t="s">
        <v>40</v>
      </c>
      <c r="J13" s="14" t="s">
        <v>41</v>
      </c>
      <c r="K13" s="14" t="s">
        <v>42</v>
      </c>
      <c r="L13" s="14" t="s">
        <v>39</v>
      </c>
      <c r="M13" s="14" t="s">
        <v>43</v>
      </c>
      <c r="N13" s="9" t="s">
        <v>44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Charity / Organization Name</v>
      </c>
      <c r="C3" s="17"/>
      <c r="G3" s="26"/>
      <c r="H3" s="26"/>
    </row>
    <row r="4" spans="2:10" x14ac:dyDescent="0.2">
      <c r="B4" s="1" t="str">
        <f>oknCompanyAddress</f>
        <v>Your Address 1</v>
      </c>
    </row>
    <row r="5" spans="2:10" x14ac:dyDescent="0.2">
      <c r="B5" s="1" t="str">
        <f>oknCompanyCityStateZip</f>
        <v>Your City, State ZIP</v>
      </c>
      <c r="G5" s="28"/>
      <c r="H5" s="28"/>
    </row>
    <row r="6" spans="2:10" x14ac:dyDescent="0.2">
      <c r="B6" s="1" t="str">
        <f>oknCompanyContact</f>
        <v>Contact number, Email</v>
      </c>
    </row>
    <row r="7" spans="2:10" ht="12.75" customHeight="1" x14ac:dyDescent="0.2">
      <c r="E7" s="29"/>
    </row>
    <row r="8" spans="2:10" ht="12.75" customHeight="1" x14ac:dyDescent="0.2">
      <c r="B8" s="29" t="s">
        <v>37</v>
      </c>
    </row>
    <row r="9" spans="2:10" ht="12.75" customHeight="1" x14ac:dyDescent="0.2">
      <c r="B9" s="2" t="s">
        <v>33</v>
      </c>
      <c r="C9" s="21"/>
    </row>
    <row r="10" spans="2:10" ht="12.75" customHeight="1" x14ac:dyDescent="0.2">
      <c r="B10" s="2" t="s">
        <v>36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75</v>
      </c>
      <c r="C13" s="10" t="s">
        <v>32</v>
      </c>
      <c r="D13" s="9" t="s">
        <v>38</v>
      </c>
      <c r="E13" s="9" t="s">
        <v>76</v>
      </c>
      <c r="F13" s="9" t="s">
        <v>77</v>
      </c>
      <c r="G13" s="14" t="s">
        <v>78</v>
      </c>
      <c r="H13" s="14" t="s">
        <v>81</v>
      </c>
      <c r="I13" s="9" t="s">
        <v>56</v>
      </c>
      <c r="J13" s="9" t="s">
        <v>79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137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114</v>
      </c>
      <c r="C3" s="128"/>
    </row>
    <row r="4" spans="1:3" x14ac:dyDescent="0.3">
      <c r="A4" s="126"/>
      <c r="B4" s="137" t="s">
        <v>115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138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116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117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118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119</v>
      </c>
      <c r="C14" s="128"/>
    </row>
    <row r="15" spans="1:3" ht="15.75" x14ac:dyDescent="0.3">
      <c r="A15" s="126"/>
      <c r="B15" s="150" t="s">
        <v>120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121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donation-receipt-template-for-exce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320E-329F-48A7-A5CE-D2578D9F6E7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9</v>
      </c>
      <c r="B5" t="s">
        <v>63</v>
      </c>
    </row>
    <row r="6" spans="1:5" x14ac:dyDescent="0.2">
      <c r="A6" s="1" t="s">
        <v>10</v>
      </c>
      <c r="B6" s="2" t="s">
        <v>125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18</v>
      </c>
      <c r="B8" s="1">
        <v>1</v>
      </c>
    </row>
    <row r="9" spans="1:5" x14ac:dyDescent="0.2">
      <c r="A9" s="1" t="s">
        <v>19</v>
      </c>
      <c r="B9" s="1">
        <v>0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69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68</v>
      </c>
      <c r="B20" s="1">
        <v>1</v>
      </c>
    </row>
    <row r="21" spans="1:2" x14ac:dyDescent="0.2">
      <c r="A21" s="1" t="s">
        <v>64</v>
      </c>
      <c r="B21" s="1">
        <v>1</v>
      </c>
    </row>
    <row r="22" spans="1:2" x14ac:dyDescent="0.2">
      <c r="A22" s="1" t="s">
        <v>65</v>
      </c>
      <c r="B22" s="1">
        <v>1</v>
      </c>
    </row>
    <row r="23" spans="1:2" x14ac:dyDescent="0.2">
      <c r="B23" s="1" t="s">
        <v>141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Contact</vt:lpstr>
      <vt:lpstr>oknBalanceDue</vt:lpstr>
      <vt:lpstr>oknCompanyAddress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Donation Receipt Template for Excel</dc:title>
  <dc:subject>"Donation Receipt Template for Excel" summary: This general donation receipt template in Microsoft Excel spreadsheet format (&amp;quot;.xlsx&amp;quot;) includes fields for charity / organization name, address, contact information, donor name, several lines of description, an amount field, a handwriting signature field.</dc:subject>
  <dc:creator>https://www.invoicingtemplate.com/</dc:creator>
  <cp:keywords/>
  <dc:description>https://www.invoicingtemplate.com/donation-receipt-template-for-excel.html</dc:description>
  <cp:lastModifiedBy>liangjun yu</cp:lastModifiedBy>
  <cp:lastPrinted>2016-08-26T04:40:00Z</cp:lastPrinted>
  <dcterms:created xsi:type="dcterms:W3CDTF">2000-07-27T22:24:14Z</dcterms:created>
  <dcterms:modified xsi:type="dcterms:W3CDTF">2024-04-10T06:15:30Z</dcterms:modified>
  <cp:category>Donation Receipt Template for Excel, Donation Receipt Format for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4, Houston[7], Texas, 2303482, 2100263, 7000967588344888229?+9.68%, 637.5 sq mi, 1,651.1 km2, 3,613/sq mi, 1,395/km2, 29°47′12″N 95°23′27″W? / ?29.7866°N 95.3909°W? / 29.7866; -95.3909? (4 Houston)</vt:lpwstr>
  </property>
</Properties>
</file>