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28\"/>
    </mc:Choice>
  </mc:AlternateContent>
  <xr:revisionPtr revIDLastSave="0" documentId="13_ncr:1_{5AB58267-AF20-4F46-88F0-AAA441E13049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Invoice!$W$39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Invoice!$J$9</definedName>
    <definedName name="oknInvoiceID">Invoice!$G$9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Invoice!$G$16</definedName>
    <definedName name="oknOrderID">Invoice!$G$19</definedName>
    <definedName name="oknPayments">Invoice!$W$38</definedName>
    <definedName name="oknPaymentTerm">Invoice!$N$19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Invoice!$N$22</definedName>
    <definedName name="oknPrice_10">Invoice!$N$32</definedName>
    <definedName name="oknPrice_11">Invoice!$N$33</definedName>
    <definedName name="oknPrice_12">Invoice!$N$34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Invoice!$N$29</definedName>
    <definedName name="oknPrice_8">Invoice!$N$30</definedName>
    <definedName name="oknPrice_9">Invoice!$N$31</definedName>
    <definedName name="oknPrInvoiceID">'Payment Report'!$D$13</definedName>
    <definedName name="oknPrNotes">'Payment Report'!$F$13</definedName>
    <definedName name="oknProductID_1">Invoice!$A$22</definedName>
    <definedName name="oknProductID_10">Invoice!$G$31</definedName>
    <definedName name="oknProductID_11">Invoice!$G$32</definedName>
    <definedName name="oknProductID_12">Invoice!$G$33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Invoice!$G$28</definedName>
    <definedName name="oknProductID_8">Invoice!$G$29</definedName>
    <definedName name="oknProductID_9">Invoice!$G$30</definedName>
    <definedName name="oknProductName_1">Invoice!$G$22</definedName>
    <definedName name="oknProductName_10">Invoice!$I$31</definedName>
    <definedName name="oknProductName_11">Invoice!$I$32</definedName>
    <definedName name="oknProductName_12">Invoice!$I$33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Invoice!$N$16</definedName>
    <definedName name="oknShipCountry">Invoice!$N$15</definedName>
    <definedName name="oknShipDate">Invoice!$K$19</definedName>
    <definedName name="oknShipName">Invoice!#REF!</definedName>
    <definedName name="oknShippingCost">Invoice!$W$37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Invoice!$L$10</definedName>
    <definedName name="oknWhoCityStateZip">Invoice!$L$11</definedName>
    <definedName name="oknWhoCountry">Invoice!$L$12</definedName>
    <definedName name="oknWhoID">Invoice!$R$15</definedName>
    <definedName name="oknWhoName">Invoice!$L$9</definedName>
    <definedName name="oknWhoPhone">Invoice!$L$13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Invoice!$E$2:$O$46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2" i="1"/>
  <c r="O23" i="1"/>
  <c r="O24" i="1"/>
  <c r="O25" i="1"/>
  <c r="O26" i="1"/>
  <c r="O27" i="1"/>
  <c r="O28" i="1"/>
  <c r="O29" i="1"/>
  <c r="O30" i="1"/>
  <c r="O31" i="1"/>
  <c r="O32" i="1"/>
  <c r="O33" i="1"/>
  <c r="D34" i="1" l="1" a="1"/>
  <c r="D34" i="1" s="1"/>
  <c r="O35" i="1" s="1"/>
  <c r="O34" i="1"/>
  <c r="O36" i="1" l="1"/>
  <c r="O38" i="1" s="1"/>
  <c r="W39" i="1" s="1"/>
</calcChain>
</file>

<file path=xl/sharedStrings.xml><?xml version="1.0" encoding="utf-8"?>
<sst xmlns="http://schemas.openxmlformats.org/spreadsheetml/2006/main" count="185" uniqueCount="136">
  <si>
    <t>DATE:</t>
  </si>
  <si>
    <t>INVOICE #</t>
  </si>
  <si>
    <t>Bill To: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</si>
  <si>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</si>
  <si>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</si>
  <si>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</si>
  <si>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</si>
  <si>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</si>
  <si>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</si>
  <si>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</si>
  <si>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</si>
  <si>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</si>
  <si>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</si>
  <si>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</si>
  <si>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</si>
  <si>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</si>
  <si>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</si>
  <si>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</si>
  <si>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</si>
  <si>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</si>
  <si>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</si>
  <si>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</si>
  <si>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</si>
  <si>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</si>
  <si>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</si>
  <si>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</si>
  <si>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</si>
  <si>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</si>
  <si>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</si>
  <si>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</si>
  <si>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</si>
  <si>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</si>
  <si>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</si>
  <si>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</si>
  <si>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</si>
  <si>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</si>
  <si>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</si>
  <si>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</si>
  <si>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</si>
  <si>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</si>
  <si>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</si>
  <si>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</si>
  <si>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</si>
  <si>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</si>
  <si>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Current Database</t>
  </si>
  <si>
    <t>Invoice Status</t>
  </si>
  <si>
    <t>Taxable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</si>
  <si>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</si>
  <si>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</si>
  <si>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</si>
  <si>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</si>
  <si>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</si>
  <si>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</si>
  <si>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</si>
  <si>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</si>
  <si>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</si>
  <si>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</si>
  <si>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</si>
  <si>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</si>
  <si>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</si>
  <si>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</si>
  <si>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</si>
  <si>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</si>
  <si>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</si>
  <si>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</si>
  <si>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</si>
  <si>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</si>
  <si>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</si>
  <si>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</si>
  <si>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</si>
  <si>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</si>
  <si>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</si>
  <si>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</si>
  <si>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</si>
  <si>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</si>
  <si>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</si>
  <si>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</si>
  <si>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</si>
  <si>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</si>
  <si>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</si>
  <si>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</si>
  <si>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</si>
  <si>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</si>
  <si>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</si>
  <si>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</si>
  <si>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</si>
  <si>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</si>
  <si>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</si>
  <si>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</si>
  <si>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</si>
  <si>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</si>
  <si>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</si>
  <si>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</si>
  <si>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</si>
  <si>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</si>
  <si>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</si>
  <si>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</si>
  <si>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</si>
  <si>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</si>
  <si>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</si>
  <si>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c4028</t>
  </si>
  <si>
    <t>c4028.mdb</t>
  </si>
  <si>
    <t>Address</t>
  </si>
  <si>
    <t>City, State, Zip</t>
  </si>
  <si>
    <t>Country</t>
  </si>
  <si>
    <t>Phone</t>
  </si>
  <si>
    <t>I N V O I C E</t>
  </si>
  <si>
    <t>TAX</t>
  </si>
  <si>
    <t>BILL TO:</t>
  </si>
  <si>
    <t>INTRODUCTIONS:</t>
  </si>
  <si>
    <t>Template#</t>
  </si>
  <si>
    <t>Need a different invoice layout? Visit our invoice template collection.</t>
  </si>
  <si>
    <t>InvoicingTemplates.com</t>
  </si>
  <si>
    <t>inv#0001</t>
  </si>
  <si>
    <t>abc company</t>
  </si>
  <si>
    <t>project info.</t>
  </si>
  <si>
    <t>job1</t>
  </si>
  <si>
    <t>job2</t>
  </si>
  <si>
    <t>job3</t>
  </si>
  <si>
    <t>job4</t>
  </si>
  <si>
    <t>job5</t>
  </si>
  <si>
    <t>Your Designe Business Name</t>
  </si>
  <si>
    <t>Client#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</si>
  <si>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</si>
  <si>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</si>
  <si>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</si>
  <si>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</si>
  <si>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</si>
  <si>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</si>
  <si>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</si>
  <si>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</si>
  <si>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</si>
  <si>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Designer Invoice Template (Red) - c4028</t>
  </si>
  <si>
    <t>Designer Billing Form (Red) - 91, Irving, Texas, 238289, 216290, 7001101710666235150?+10.17%, 67.0 sq mi, 173.5 km2, 3,557/sq mi, 1,373/km2, 32°51′28″N 96°58′12″W? / ?32.8577°N 96.9700°W? / 32.8577; -96.9700? (Irving)</t>
  </si>
  <si>
    <t>Designer Invoice Template (Red)c4028 - 91, Irving, Texas, 238289, 216290, 7001101710666235150?+10.17%, 67.0 sq mi, 173.5 km2, 3,557/sq mi, 1,373/km2, 32°51′28″N 96°58′12″W? / ?32.8577°N 96.9700°W? / 32.8577; -96.9700? (Irving)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</si>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</sst>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u/>
      <sz val="8"/>
      <color indexed="12"/>
      <name val="Arial"/>
      <family val="2"/>
    </font>
    <font>
      <sz val="20"/>
      <color theme="1" tint="0.34998626667073579"/>
      <name val="Blackoak Std"/>
      <family val="5"/>
    </font>
    <font>
      <sz val="9"/>
      <name val="Elephant"/>
      <family val="1"/>
    </font>
    <font>
      <b/>
      <sz val="12"/>
      <color rgb="FFC00000"/>
      <name val="Bell Gothic Std Black"/>
      <family val="2"/>
    </font>
    <font>
      <sz val="10"/>
      <name val="Bell Gothic Std Black"/>
      <family val="2"/>
    </font>
    <font>
      <b/>
      <sz val="11"/>
      <color theme="0"/>
      <name val="Bell Gothic Std Black"/>
      <family val="2"/>
    </font>
    <font>
      <sz val="12"/>
      <name val="Bell Gothic Std Black"/>
      <family val="2"/>
    </font>
    <font>
      <sz val="10"/>
      <color rgb="FFC00000"/>
      <name val="Bell Gothic Std Black"/>
      <family val="2"/>
    </font>
    <font>
      <b/>
      <sz val="10"/>
      <color rgb="FFC00000"/>
      <name val="Bell Gothic Std Black"/>
      <family val="2"/>
    </font>
    <font>
      <b/>
      <i/>
      <sz val="11"/>
      <color rgb="FFC00000"/>
      <name val="Bell Gothic Std Black"/>
      <family val="2"/>
    </font>
    <font>
      <b/>
      <sz val="16"/>
      <color rgb="FFC00000"/>
      <name val="Bell Gothic Std Black"/>
      <family val="2"/>
    </font>
    <font>
      <u/>
      <sz val="10"/>
      <color theme="1"/>
      <name val="Bell Gothic Std Black"/>
      <family val="2"/>
    </font>
    <font>
      <b/>
      <sz val="10"/>
      <color theme="0"/>
      <name val="Arial"/>
      <family val="2"/>
    </font>
    <font>
      <sz val="14"/>
      <color rgb="FF793F39"/>
      <name val="Blackoak Std"/>
      <family val="5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4" fillId="2" borderId="3" xfId="0" applyFont="1" applyFill="1" applyBorder="1" applyAlignment="1">
      <alignment horizontal="center"/>
    </xf>
    <xf numFmtId="14" fontId="14" fillId="2" borderId="3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10" fillId="3" borderId="0" xfId="0" applyNumberFormat="1" applyFont="1" applyFill="1"/>
    <xf numFmtId="4" fontId="10" fillId="0" borderId="0" xfId="0" applyNumberFormat="1" applyFont="1"/>
    <xf numFmtId="4" fontId="14" fillId="2" borderId="3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4" fillId="0" borderId="0" xfId="0" applyNumberFormat="1" applyFont="1"/>
    <xf numFmtId="14" fontId="16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40" fontId="10" fillId="0" borderId="0" xfId="0" applyNumberFormat="1" applyFont="1"/>
    <xf numFmtId="4" fontId="15" fillId="0" borderId="0" xfId="0" applyNumberFormat="1" applyFont="1"/>
    <xf numFmtId="4" fontId="14" fillId="0" borderId="0" xfId="0" applyNumberFormat="1" applyFont="1"/>
    <xf numFmtId="4" fontId="10" fillId="0" borderId="0" xfId="0" applyNumberFormat="1" applyFont="1" applyAlignment="1">
      <alignment shrinkToFit="1"/>
    </xf>
    <xf numFmtId="0" fontId="14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7" fillId="0" borderId="0" xfId="0" applyFont="1"/>
    <xf numFmtId="0" fontId="14" fillId="2" borderId="3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4" fontId="14" fillId="2" borderId="8" xfId="0" applyNumberFormat="1" applyFont="1" applyFill="1" applyBorder="1" applyAlignment="1">
      <alignment horizontal="left" indent="1"/>
    </xf>
    <xf numFmtId="164" fontId="10" fillId="0" borderId="9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4" fillId="2" borderId="6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0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0" fontId="21" fillId="0" borderId="0" xfId="0" applyFont="1"/>
    <xf numFmtId="169" fontId="0" fillId="5" borderId="0" xfId="0" applyNumberFormat="1" applyFill="1" applyAlignment="1" applyProtection="1">
      <alignment horizontal="right" vertical="center" indent="1"/>
      <protection locked="0"/>
    </xf>
    <xf numFmtId="170" fontId="0" fillId="5" borderId="0" xfId="0" applyNumberFormat="1" applyFill="1" applyAlignment="1" applyProtection="1">
      <alignment horizontal="left" vertical="center"/>
      <protection hidden="1"/>
    </xf>
    <xf numFmtId="169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0" fontId="22" fillId="0" borderId="0" xfId="0" applyFont="1"/>
    <xf numFmtId="0" fontId="23" fillId="0" borderId="0" xfId="0" applyFont="1"/>
    <xf numFmtId="0" fontId="24" fillId="6" borderId="0" xfId="0" applyFont="1" applyFill="1" applyAlignment="1">
      <alignment horizontal="center" vertical="center"/>
    </xf>
    <xf numFmtId="0" fontId="25" fillId="0" borderId="0" xfId="0" applyFont="1"/>
    <xf numFmtId="0" fontId="22" fillId="0" borderId="0" xfId="0" applyFont="1" applyAlignment="1">
      <alignment horizontal="left"/>
    </xf>
    <xf numFmtId="0" fontId="26" fillId="0" borderId="0" xfId="0" applyFont="1" applyAlignment="1">
      <alignment vertical="center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165" fontId="27" fillId="0" borderId="0" xfId="0" applyNumberFormat="1" applyFont="1" applyAlignment="1">
      <alignment horizontal="right" vertical="center"/>
    </xf>
    <xf numFmtId="170" fontId="0" fillId="5" borderId="13" xfId="0" applyNumberFormat="1" applyFill="1" applyBorder="1" applyAlignment="1" applyProtection="1">
      <alignment horizontal="left" vertical="center"/>
      <protection hidden="1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29" fillId="0" borderId="0" xfId="0" applyFont="1"/>
    <xf numFmtId="0" fontId="30" fillId="0" borderId="0" xfId="1" applyFont="1" applyAlignment="1" applyProtection="1"/>
    <xf numFmtId="0" fontId="13" fillId="0" borderId="0" xfId="0" applyFont="1"/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0" fillId="7" borderId="0" xfId="0" applyFill="1"/>
    <xf numFmtId="0" fontId="0" fillId="7" borderId="0" xfId="0" applyFill="1" applyProtection="1">
      <protection locked="0" hidden="1"/>
    </xf>
    <xf numFmtId="0" fontId="0" fillId="7" borderId="0" xfId="0" applyFill="1" applyAlignment="1">
      <alignment horizontal="left"/>
    </xf>
    <xf numFmtId="0" fontId="0" fillId="8" borderId="0" xfId="0" applyFill="1"/>
    <xf numFmtId="0" fontId="0" fillId="8" borderId="0" xfId="0" applyFill="1" applyAlignment="1">
      <alignment vertical="center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right" vertical="center"/>
    </xf>
    <xf numFmtId="0" fontId="0" fillId="8" borderId="0" xfId="0" applyFill="1" applyAlignment="1">
      <alignment horizontal="center"/>
    </xf>
    <xf numFmtId="0" fontId="8" fillId="0" borderId="15" xfId="2" applyFont="1" applyBorder="1"/>
    <xf numFmtId="0" fontId="34" fillId="0" borderId="16" xfId="2" applyFont="1" applyBorder="1" applyAlignment="1">
      <alignment horizontal="left" vertical="center"/>
    </xf>
    <xf numFmtId="0" fontId="33" fillId="0" borderId="15" xfId="2" applyBorder="1"/>
    <xf numFmtId="0" fontId="33" fillId="0" borderId="0" xfId="2"/>
    <xf numFmtId="0" fontId="35" fillId="0" borderId="17" xfId="2" applyFont="1" applyBorder="1" applyAlignment="1">
      <alignment horizontal="left" wrapText="1" indent="1"/>
    </xf>
    <xf numFmtId="0" fontId="35" fillId="0" borderId="15" xfId="2" applyFont="1" applyBorder="1"/>
    <xf numFmtId="0" fontId="35" fillId="0" borderId="15" xfId="2" applyFont="1" applyBorder="1" applyAlignment="1">
      <alignment horizontal="left" wrapText="1"/>
    </xf>
    <xf numFmtId="0" fontId="36" fillId="0" borderId="15" xfId="2" applyFont="1" applyBorder="1" applyAlignment="1">
      <alignment horizontal="left" wrapText="1"/>
    </xf>
    <xf numFmtId="0" fontId="37" fillId="0" borderId="15" xfId="4" applyBorder="1" applyAlignment="1" applyProtection="1">
      <alignment horizontal="left" wrapText="1"/>
    </xf>
    <xf numFmtId="0" fontId="35" fillId="0" borderId="15" xfId="2" applyFont="1" applyBorder="1" applyAlignment="1">
      <alignment horizontal="left"/>
    </xf>
    <xf numFmtId="0" fontId="8" fillId="0" borderId="0" xfId="2" applyFont="1"/>
    <xf numFmtId="0" fontId="12" fillId="0" borderId="0" xfId="1" applyAlignment="1" applyProtection="1"/>
    <xf numFmtId="0" fontId="12" fillId="8" borderId="0" xfId="1" applyFill="1" applyAlignment="1" applyProtection="1"/>
    <xf numFmtId="0" fontId="12" fillId="7" borderId="0" xfId="1" applyFill="1" applyAlignment="1" applyProtection="1"/>
    <xf numFmtId="0" fontId="2" fillId="0" borderId="0" xfId="7"/>
    <xf numFmtId="165" fontId="26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1" fontId="0" fillId="7" borderId="7" xfId="0" applyNumberFormat="1" applyFill="1" applyBorder="1" applyAlignment="1" applyProtection="1">
      <alignment horizontal="left" vertical="center"/>
      <protection locked="0"/>
    </xf>
    <xf numFmtId="0" fontId="1" fillId="0" borderId="0" xfId="8"/>
    <xf numFmtId="0" fontId="0" fillId="11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2" fillId="0" borderId="0" xfId="0" applyFont="1" applyAlignment="1">
      <alignment horizontal="left"/>
    </xf>
    <xf numFmtId="168" fontId="0" fillId="0" borderId="0" xfId="0" applyNumberFormat="1" applyAlignment="1" applyProtection="1">
      <alignment horizontal="left" shrinkToFit="1"/>
      <protection locked="0"/>
    </xf>
    <xf numFmtId="0" fontId="32" fillId="0" borderId="0" xfId="0" applyFont="1" applyAlignment="1">
      <alignment horizontal="center" vertical="top" textRotation="90"/>
    </xf>
    <xf numFmtId="0" fontId="0" fillId="0" borderId="0" xfId="0" applyAlignment="1" applyProtection="1">
      <alignment horizontal="left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4" fillId="6" borderId="0" xfId="0" applyFont="1" applyFill="1" applyAlignment="1">
      <alignment horizontal="center" vertical="center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6" fillId="8" borderId="0" xfId="0" applyFont="1" applyFill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10" fontId="19" fillId="8" borderId="0" xfId="1" applyNumberFormat="1" applyFont="1" applyFill="1" applyBorder="1" applyAlignment="1" applyProtection="1">
      <alignment horizontal="left" vertical="center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165" fontId="12" fillId="10" borderId="0" xfId="1" applyNumberFormat="1" applyFill="1" applyAlignment="1" applyProtection="1">
      <alignment horizontal="center" vertical="center" wrapText="1"/>
      <protection locked="0"/>
    </xf>
    <xf numFmtId="0" fontId="31" fillId="9" borderId="0" xfId="0" applyFont="1" applyFill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7" fontId="0" fillId="5" borderId="7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0" fillId="4" borderId="7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5" borderId="13" xfId="0" applyFill="1" applyBorder="1" applyAlignment="1" applyProtection="1">
      <alignment horizontal="left" vertical="center" wrapText="1"/>
      <protection locked="0"/>
    </xf>
    <xf numFmtId="0" fontId="28" fillId="0" borderId="0" xfId="0" applyFont="1" applyAlignment="1">
      <alignment horizontal="right" vertical="center" indent="1"/>
    </xf>
    <xf numFmtId="167" fontId="0" fillId="5" borderId="8" xfId="0" applyNumberFormat="1" applyFill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165" fontId="12" fillId="10" borderId="0" xfId="1" applyNumberFormat="1" applyFill="1" applyAlignment="1" applyProtection="1">
      <alignment horizontal="center" vertical="center"/>
      <protection locked="0"/>
    </xf>
    <xf numFmtId="14" fontId="14" fillId="2" borderId="12" xfId="0" applyNumberFormat="1" applyFont="1" applyFill="1" applyBorder="1" applyAlignment="1">
      <alignment horizontal="left" indent="1"/>
    </xf>
    <xf numFmtId="14" fontId="14" fillId="2" borderId="10" xfId="0" applyNumberFormat="1" applyFont="1" applyFill="1" applyBorder="1" applyAlignment="1">
      <alignment horizontal="left" indent="1"/>
    </xf>
    <xf numFmtId="14" fontId="14" fillId="2" borderId="8" xfId="0" applyNumberFormat="1" applyFont="1" applyFill="1" applyBorder="1" applyAlignment="1">
      <alignment horizontal="left" indent="1"/>
    </xf>
    <xf numFmtId="14" fontId="14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E3FDF0E-6F0C-435B-A940-30C5AF7925E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esigner-re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180975</xdr:rowOff>
    </xdr:from>
    <xdr:to>
      <xdr:col>15</xdr:col>
      <xdr:colOff>0</xdr:colOff>
      <xdr:row>6</xdr:row>
      <xdr:rowOff>180975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2000250" y="1981200"/>
          <a:ext cx="5848350" cy="0"/>
        </a:xfrm>
        <a:prstGeom prst="line">
          <a:avLst/>
        </a:prstGeom>
        <a:solidFill>
          <a:srgbClr val="515179"/>
        </a:solidFill>
        <a:ln w="9525" cap="flat" cmpd="thickThin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438150</xdr:colOff>
      <xdr:row>13</xdr:row>
      <xdr:rowOff>114300</xdr:rowOff>
    </xdr:from>
    <xdr:to>
      <xdr:col>14</xdr:col>
      <xdr:colOff>942975</xdr:colOff>
      <xdr:row>13</xdr:row>
      <xdr:rowOff>114300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1885950" y="3895725"/>
          <a:ext cx="5381625" cy="0"/>
        </a:xfrm>
        <a:prstGeom prst="line">
          <a:avLst/>
        </a:prstGeom>
        <a:solidFill>
          <a:srgbClr val="515179"/>
        </a:solidFill>
        <a:ln w="9525" cap="flat" cmpd="thickThin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cxn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276225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276225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228600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228600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552450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561975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228600</xdr:colOff>
      <xdr:row>7</xdr:row>
      <xdr:rowOff>28575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153150" y="2295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16</xdr:col>
      <xdr:colOff>19050</xdr:colOff>
      <xdr:row>7</xdr:row>
      <xdr:rowOff>19050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734300" y="2286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409575</xdr:colOff>
      <xdr:row>7</xdr:row>
      <xdr:rowOff>9525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72150" y="22764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323850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3238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238125</xdr:colOff>
      <xdr:row>20</xdr:row>
      <xdr:rowOff>238125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95350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22</xdr:row>
      <xdr:rowOff>9525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95350" y="5591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23</xdr:row>
      <xdr:rowOff>28575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95350" y="6238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24</xdr:row>
      <xdr:rowOff>9525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95350" y="6848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25</xdr:row>
      <xdr:rowOff>19050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95350" y="7486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238125</xdr:colOff>
      <xdr:row>26</xdr:row>
      <xdr:rowOff>38100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95350" y="8134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485775</xdr:colOff>
          <xdr:row>21</xdr:row>
          <xdr:rowOff>0</xdr:rowOff>
        </xdr:from>
        <xdr:to>
          <xdr:col>1</xdr:col>
          <xdr:colOff>647700</xdr:colOff>
          <xdr:row>26</xdr:row>
          <xdr:rowOff>209550</xdr:rowOff>
        </xdr:to>
        <xdr:grpSp>
          <xdr:nvGrpSpPr>
            <xdr:cNvPr id="25" name="oknWidget_taxablegroup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GrpSpPr/>
          </xdr:nvGrpSpPr>
          <xdr:grpSpPr>
            <a:xfrm>
              <a:off x="1143000" y="4953000"/>
              <a:ext cx="161925" cy="3352800"/>
              <a:chOff x="1143000" y="4953000"/>
              <a:chExt cx="161925" cy="3352800"/>
            </a:xfrm>
          </xdr:grpSpPr>
          <xdr:sp macro="" textlink="">
            <xdr:nvSpPr>
              <xdr:cNvPr id="1165" name="oknWidget_taxable1" hidden="1">
                <a:extLst>
                  <a:ext uri="{63B3BB69-23CF-44E3-9099-C40C66FF867C}">
                    <a14:compatExt spid="_x0000_s1165"/>
                  </a:ext>
                  <a:ext uri="{FF2B5EF4-FFF2-40B4-BE49-F238E27FC236}">
                    <a16:creationId xmlns:a16="http://schemas.microsoft.com/office/drawing/2014/main" id="{00000000-0008-0000-0000-00008D040000}"/>
                  </a:ext>
                </a:extLst>
              </xdr:cNvPr>
              <xdr:cNvSpPr/>
            </xdr:nvSpPr>
            <xdr:spPr bwMode="auto">
              <a:xfrm>
                <a:off x="1143000" y="495300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6" name="oknWidget_taxable2" hidden="1">
                <a:extLst>
                  <a:ext uri="{63B3BB69-23CF-44E3-9099-C40C66FF867C}">
                    <a14:compatExt spid="_x0000_s1166"/>
                  </a:ext>
                  <a:ext uri="{FF2B5EF4-FFF2-40B4-BE49-F238E27FC236}">
                    <a16:creationId xmlns:a16="http://schemas.microsoft.com/office/drawing/2014/main" id="{00000000-0008-0000-0000-00008E040000}"/>
                  </a:ext>
                </a:extLst>
              </xdr:cNvPr>
              <xdr:cNvSpPr/>
            </xdr:nvSpPr>
            <xdr:spPr bwMode="auto">
              <a:xfrm>
                <a:off x="1143000" y="558165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7" name="oknWidget_taxable3" hidden="1">
                <a:extLst>
                  <a:ext uri="{63B3BB69-23CF-44E3-9099-C40C66FF867C}">
                    <a14:compatExt spid="_x0000_s1167"/>
                  </a:ext>
                  <a:ext uri="{FF2B5EF4-FFF2-40B4-BE49-F238E27FC236}">
                    <a16:creationId xmlns:a16="http://schemas.microsoft.com/office/drawing/2014/main" id="{00000000-0008-0000-0000-00008F040000}"/>
                  </a:ext>
                </a:extLst>
              </xdr:cNvPr>
              <xdr:cNvSpPr/>
            </xdr:nvSpPr>
            <xdr:spPr bwMode="auto">
              <a:xfrm>
                <a:off x="1143000" y="621030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8" name="oknWidget_taxable4" hidden="1">
                <a:extLst>
                  <a:ext uri="{63B3BB69-23CF-44E3-9099-C40C66FF867C}">
                    <a14:compatExt spid="_x0000_s1168"/>
                  </a:ext>
                  <a:ext uri="{FF2B5EF4-FFF2-40B4-BE49-F238E27FC236}">
                    <a16:creationId xmlns:a16="http://schemas.microsoft.com/office/drawing/2014/main" id="{00000000-0008-0000-0000-000090040000}"/>
                  </a:ext>
                </a:extLst>
              </xdr:cNvPr>
              <xdr:cNvSpPr/>
            </xdr:nvSpPr>
            <xdr:spPr bwMode="auto">
              <a:xfrm>
                <a:off x="1143000" y="683895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9" name="oknWidget_taxable5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1143000" y="746760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6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1143000" y="8096250"/>
                <a:ext cx="161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20</xdr:col>
      <xdr:colOff>0</xdr:colOff>
      <xdr:row>2</xdr:row>
      <xdr:rowOff>0</xdr:rowOff>
    </xdr:from>
    <xdr:to>
      <xdr:col>30</xdr:col>
      <xdr:colOff>210260</xdr:colOff>
      <xdr:row>11</xdr:row>
      <xdr:rowOff>76562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77152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13</xdr:col>
      <xdr:colOff>565150</xdr:colOff>
      <xdr:row>2</xdr:row>
      <xdr:rowOff>269875</xdr:rowOff>
    </xdr:from>
    <xdr:to>
      <xdr:col>14</xdr:col>
      <xdr:colOff>581025</xdr:colOff>
      <xdr:row>5</xdr:row>
      <xdr:rowOff>31750</xdr:rowOff>
    </xdr:to>
    <xdr:pic>
      <xdr:nvPicPr>
        <xdr:cNvPr id="2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9700" y="1041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esigner-red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designer-red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" Type="http://schemas.openxmlformats.org/officeDocument/2006/relationships/hyperlink" Target="https://uniformsoftware.com/template/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designer-red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designer-red" TargetMode="External"/><Relationship Id="rId15" Type="http://schemas.openxmlformats.org/officeDocument/2006/relationships/ctrlProp" Target="../ctrlProps/ctrlProp2.xml"/><Relationship Id="rId10" Type="http://schemas.openxmlformats.org/officeDocument/2006/relationships/hyperlink" Target="https://uniformsoftware.com/template/designer-red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designer-red" TargetMode="External"/><Relationship Id="rId9" Type="http://schemas.openxmlformats.org/officeDocument/2006/relationships/hyperlink" Target="https://uniformsoftware.com/template/designer-red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esigner-red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W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9" sqref="G9:I9"/>
    </sheetView>
  </sheetViews>
  <sheetFormatPr defaultRowHeight="12.75" x14ac:dyDescent="0.2"/>
  <cols>
    <col min="1" max="1" width="9.85546875" style="113" customWidth="1"/>
    <col min="2" max="2" width="11.28515625" style="113" customWidth="1"/>
    <col min="3" max="3" width="10.28515625" style="23" hidden="1" customWidth="1"/>
    <col min="4" max="4" width="16" style="23" hidden="1" customWidth="1"/>
    <col min="5" max="5" width="0.5703125" customWidth="1"/>
    <col min="6" max="6" width="7.42578125" customWidth="1"/>
    <col min="7" max="7" width="14.5703125" customWidth="1"/>
    <col min="8" max="8" width="2.5703125" customWidth="1"/>
    <col min="9" max="9" width="5.140625" customWidth="1"/>
    <col min="10" max="10" width="13.7109375" customWidth="1"/>
    <col min="11" max="11" width="10.5703125" customWidth="1"/>
    <col min="12" max="12" width="4.7109375" customWidth="1"/>
    <col min="13" max="13" width="8.42578125" customWidth="1"/>
    <col min="14" max="14" width="11.5703125" customWidth="1"/>
    <col min="15" max="15" width="14.42578125" customWidth="1"/>
    <col min="16" max="16" width="0.85546875" customWidth="1"/>
    <col min="17" max="17" width="1" customWidth="1"/>
    <col min="18" max="18" width="5" style="2" customWidth="1"/>
    <col min="19" max="19" width="10" customWidth="1"/>
    <col min="22" max="23" width="0" hidden="1" customWidth="1"/>
  </cols>
  <sheetData>
    <row r="1" spans="1:933" s="110" customFormat="1" ht="57" customHeight="1" x14ac:dyDescent="0.2">
      <c r="C1" s="111"/>
      <c r="D1" s="111"/>
      <c r="R1" s="112"/>
      <c r="AHS1" s="131" t="s">
        <v>134</v>
      </c>
      <c r="AHZ1" s="131" t="s">
        <v>134</v>
      </c>
      <c r="AIO1" s="131" t="s">
        <v>134</v>
      </c>
      <c r="AIW1" s="131" t="s">
        <v>134</v>
      </c>
    </row>
    <row r="2" spans="1:933" ht="3.75" customHeight="1" x14ac:dyDescent="0.2"/>
    <row r="3" spans="1:933" ht="42.75" customHeight="1" x14ac:dyDescent="0.8">
      <c r="A3" s="156" t="s">
        <v>44</v>
      </c>
      <c r="B3" s="156"/>
      <c r="G3" s="105" t="s">
        <v>121</v>
      </c>
      <c r="J3" s="1"/>
      <c r="O3" s="86"/>
      <c r="P3" s="10"/>
    </row>
    <row r="4" spans="1:933" ht="18" customHeight="1" x14ac:dyDescent="0.2">
      <c r="A4" s="157" t="s">
        <v>100</v>
      </c>
      <c r="B4" s="157"/>
      <c r="F4" s="87"/>
      <c r="G4" s="95" t="s">
        <v>29</v>
      </c>
    </row>
    <row r="5" spans="1:933" ht="18" customHeight="1" x14ac:dyDescent="0.2">
      <c r="A5" s="156" t="s">
        <v>45</v>
      </c>
      <c r="B5" s="156"/>
      <c r="F5" s="143" t="s">
        <v>106</v>
      </c>
      <c r="G5" s="95" t="s">
        <v>30</v>
      </c>
      <c r="P5" s="11"/>
    </row>
    <row r="6" spans="1:933" ht="18" customHeight="1" x14ac:dyDescent="0.2">
      <c r="A6" s="157" t="s">
        <v>70</v>
      </c>
      <c r="B6" s="157"/>
      <c r="F6" s="143"/>
      <c r="G6" s="106" t="s">
        <v>12</v>
      </c>
      <c r="P6" s="2"/>
    </row>
    <row r="7" spans="1:933" ht="21" customHeight="1" x14ac:dyDescent="0.2">
      <c r="A7" s="117" t="s">
        <v>110</v>
      </c>
      <c r="B7" s="117" t="s">
        <v>100</v>
      </c>
      <c r="F7" s="143"/>
      <c r="N7" s="9"/>
      <c r="O7" s="2"/>
      <c r="P7" s="2"/>
    </row>
    <row r="8" spans="1:933" ht="21.75" customHeight="1" x14ac:dyDescent="0.25">
      <c r="A8" s="158"/>
      <c r="B8" s="158"/>
      <c r="C8" s="23" t="s">
        <v>22</v>
      </c>
      <c r="F8" s="143"/>
      <c r="G8" s="141" t="s">
        <v>1</v>
      </c>
      <c r="H8" s="141"/>
      <c r="I8" s="141"/>
      <c r="J8" s="98" t="s">
        <v>0</v>
      </c>
      <c r="K8" s="89"/>
      <c r="L8" s="98" t="s">
        <v>108</v>
      </c>
      <c r="M8" s="97"/>
      <c r="T8" s="107"/>
    </row>
    <row r="9" spans="1:933" ht="20.100000000000001" customHeight="1" x14ac:dyDescent="0.25">
      <c r="A9" s="163" t="s">
        <v>111</v>
      </c>
      <c r="B9" s="163"/>
      <c r="F9" s="143"/>
      <c r="G9" s="144" t="s">
        <v>113</v>
      </c>
      <c r="H9" s="144"/>
      <c r="I9" s="144"/>
      <c r="J9" s="142">
        <v>38353</v>
      </c>
      <c r="K9" s="142"/>
      <c r="L9" s="144" t="s">
        <v>114</v>
      </c>
      <c r="M9" s="144"/>
      <c r="N9" s="144"/>
      <c r="O9" s="144"/>
      <c r="R9" s="2" t="s">
        <v>75</v>
      </c>
      <c r="T9" s="107"/>
    </row>
    <row r="10" spans="1:933" ht="20.100000000000001" customHeight="1" x14ac:dyDescent="0.2">
      <c r="A10" s="163"/>
      <c r="B10" s="163"/>
      <c r="C10" s="23">
        <v>1</v>
      </c>
      <c r="D10" s="24"/>
      <c r="F10" s="143"/>
      <c r="L10" s="149"/>
      <c r="M10" s="149"/>
      <c r="N10" s="149"/>
      <c r="O10" s="149"/>
      <c r="R10" s="5" t="s">
        <v>102</v>
      </c>
    </row>
    <row r="11" spans="1:933" ht="20.100000000000001" customHeight="1" x14ac:dyDescent="0.2">
      <c r="A11" s="163"/>
      <c r="B11" s="163"/>
      <c r="C11" s="23">
        <v>0</v>
      </c>
      <c r="D11" s="24"/>
      <c r="F11" s="143"/>
      <c r="H11" s="3"/>
      <c r="L11" s="149"/>
      <c r="M11" s="149"/>
      <c r="N11" s="149"/>
      <c r="O11" s="149"/>
      <c r="R11" s="5" t="s">
        <v>103</v>
      </c>
    </row>
    <row r="12" spans="1:933" ht="20.100000000000001" customHeight="1" x14ac:dyDescent="0.2">
      <c r="A12" s="163"/>
      <c r="B12" s="163"/>
      <c r="C12" s="23">
        <v>0</v>
      </c>
      <c r="D12" s="24"/>
      <c r="F12" s="143"/>
      <c r="L12" s="149"/>
      <c r="M12" s="149"/>
      <c r="N12" s="149"/>
      <c r="O12" s="149"/>
      <c r="R12" s="5" t="s">
        <v>104</v>
      </c>
    </row>
    <row r="13" spans="1:933" ht="20.100000000000001" customHeight="1" x14ac:dyDescent="0.2">
      <c r="A13" s="163"/>
      <c r="B13" s="163"/>
      <c r="C13" s="23">
        <v>6.5000000000000002E-2</v>
      </c>
      <c r="D13" s="24"/>
      <c r="F13" s="143"/>
      <c r="L13" s="149"/>
      <c r="M13" s="149"/>
      <c r="N13" s="149"/>
      <c r="O13" s="149"/>
      <c r="R13" s="5" t="s">
        <v>105</v>
      </c>
    </row>
    <row r="14" spans="1:933" ht="14.25" customHeight="1" x14ac:dyDescent="0.2">
      <c r="A14" s="162" t="s">
        <v>112</v>
      </c>
      <c r="B14" s="162"/>
      <c r="D14" s="24"/>
      <c r="F14" s="143"/>
      <c r="L14" s="88"/>
      <c r="M14" s="88"/>
      <c r="N14" s="88"/>
      <c r="O14" s="88"/>
      <c r="R14" s="5" t="s">
        <v>122</v>
      </c>
    </row>
    <row r="15" spans="1:933" ht="20.100000000000001" customHeight="1" x14ac:dyDescent="0.25">
      <c r="A15" s="162"/>
      <c r="B15" s="162"/>
      <c r="C15" s="23">
        <v>3.2000000000000001E-2</v>
      </c>
      <c r="D15" s="24"/>
      <c r="F15" s="143"/>
      <c r="G15" s="94" t="s">
        <v>109</v>
      </c>
      <c r="N15" s="144"/>
      <c r="O15" s="144"/>
      <c r="R15" s="138"/>
      <c r="S15" s="138"/>
      <c r="T15" s="138"/>
    </row>
    <row r="16" spans="1:933" ht="20.100000000000001" customHeight="1" x14ac:dyDescent="0.2">
      <c r="A16" s="162"/>
      <c r="B16" s="162"/>
      <c r="F16" s="143"/>
      <c r="G16" s="139" t="s">
        <v>115</v>
      </c>
      <c r="H16" s="139"/>
      <c r="I16" s="139"/>
      <c r="J16" s="139"/>
      <c r="K16" s="139"/>
      <c r="L16" s="139"/>
      <c r="M16" s="139"/>
      <c r="N16" s="139"/>
      <c r="O16" s="139"/>
    </row>
    <row r="17" spans="1:28" ht="20.100000000000001" customHeight="1" x14ac:dyDescent="0.2">
      <c r="A17" s="162"/>
      <c r="B17" s="162"/>
      <c r="F17" s="143"/>
      <c r="G17" s="140"/>
      <c r="H17" s="140"/>
      <c r="I17" s="140"/>
      <c r="J17" s="140"/>
      <c r="K17" s="140"/>
      <c r="L17" s="140"/>
      <c r="M17" s="140"/>
      <c r="N17" s="140"/>
      <c r="O17" s="140"/>
    </row>
    <row r="18" spans="1:28" s="4" customFormat="1" ht="20.100000000000001" hidden="1" customHeight="1" x14ac:dyDescent="0.2">
      <c r="A18" s="114"/>
      <c r="B18" s="114"/>
      <c r="C18" s="19"/>
      <c r="D18" s="19"/>
      <c r="F18" s="143"/>
      <c r="G18" s="145" t="s">
        <v>9</v>
      </c>
      <c r="H18" s="146"/>
      <c r="I18" s="145" t="s">
        <v>8</v>
      </c>
      <c r="J18" s="146"/>
      <c r="K18" s="7" t="s">
        <v>10</v>
      </c>
      <c r="L18" s="145" t="s">
        <v>11</v>
      </c>
      <c r="M18" s="146"/>
      <c r="N18" s="8" t="s">
        <v>15</v>
      </c>
      <c r="O18" s="8" t="s">
        <v>14</v>
      </c>
      <c r="P18" s="12"/>
      <c r="R18" s="5"/>
      <c r="X18"/>
      <c r="Y18"/>
      <c r="Z18"/>
      <c r="AA18"/>
      <c r="AB18"/>
    </row>
    <row r="19" spans="1:28" s="4" customFormat="1" ht="20.100000000000001" hidden="1" customHeight="1" x14ac:dyDescent="0.2">
      <c r="A19" s="114"/>
      <c r="B19" s="114"/>
      <c r="C19" s="19"/>
      <c r="D19" s="19"/>
      <c r="F19" s="143"/>
      <c r="G19" s="164"/>
      <c r="H19" s="165"/>
      <c r="I19" s="164"/>
      <c r="J19" s="165"/>
      <c r="K19" s="26"/>
      <c r="L19" s="147"/>
      <c r="M19" s="148"/>
      <c r="N19" s="21"/>
      <c r="O19" s="22"/>
      <c r="P19" s="13"/>
      <c r="R19" s="5"/>
      <c r="X19"/>
      <c r="Y19"/>
      <c r="Z19"/>
      <c r="AA19"/>
      <c r="AB19"/>
    </row>
    <row r="20" spans="1:28" ht="6.75" hidden="1" customHeight="1" x14ac:dyDescent="0.2">
      <c r="F20" s="143"/>
    </row>
    <row r="21" spans="1:28" s="4" customFormat="1" ht="20.100000000000001" customHeight="1" x14ac:dyDescent="0.2">
      <c r="A21" s="115" t="s">
        <v>77</v>
      </c>
      <c r="B21" s="116" t="s">
        <v>46</v>
      </c>
      <c r="C21" s="19" t="s">
        <v>19</v>
      </c>
      <c r="D21" s="19" t="s">
        <v>47</v>
      </c>
      <c r="F21" s="143"/>
      <c r="G21" s="150" t="s">
        <v>16</v>
      </c>
      <c r="H21" s="150"/>
      <c r="I21" s="150"/>
      <c r="J21" s="150"/>
      <c r="K21" s="150"/>
      <c r="L21" s="150" t="s">
        <v>7</v>
      </c>
      <c r="M21" s="150"/>
      <c r="N21" s="96" t="s">
        <v>6</v>
      </c>
      <c r="O21" s="96" t="s">
        <v>5</v>
      </c>
      <c r="P21" s="12"/>
      <c r="R21" s="5"/>
      <c r="X21"/>
      <c r="Y21"/>
      <c r="Z21"/>
      <c r="AA21"/>
      <c r="AB21"/>
    </row>
    <row r="22" spans="1:28" s="4" customFormat="1" ht="50.1" customHeight="1" x14ac:dyDescent="0.2">
      <c r="A22" s="136"/>
      <c r="B22" s="114"/>
      <c r="C22" s="20" t="b">
        <v>0</v>
      </c>
      <c r="D22" s="20">
        <v>0</v>
      </c>
      <c r="F22" s="143"/>
      <c r="G22" s="166" t="s">
        <v>116</v>
      </c>
      <c r="H22" s="166"/>
      <c r="I22" s="166"/>
      <c r="J22" s="166"/>
      <c r="K22" s="166"/>
      <c r="L22" s="160">
        <v>1</v>
      </c>
      <c r="M22" s="160"/>
      <c r="N22" s="92">
        <v>1.1000000000000001</v>
      </c>
      <c r="O22" s="93">
        <f>ROUND(oknQuantity_1*oknPrice_1,2)</f>
        <v>1.1000000000000001</v>
      </c>
      <c r="P22" s="14"/>
      <c r="R22" s="5"/>
      <c r="X22"/>
      <c r="Y22"/>
      <c r="Z22"/>
      <c r="AA22"/>
      <c r="AB22"/>
    </row>
    <row r="23" spans="1:28" s="4" customFormat="1" ht="50.1" customHeight="1" x14ac:dyDescent="0.2">
      <c r="A23" s="136"/>
      <c r="B23" s="114"/>
      <c r="C23" s="20" t="b">
        <v>0</v>
      </c>
      <c r="D23" s="20">
        <v>0</v>
      </c>
      <c r="F23" s="143"/>
      <c r="G23" s="172" t="s">
        <v>117</v>
      </c>
      <c r="H23" s="172"/>
      <c r="I23" s="172"/>
      <c r="J23" s="172"/>
      <c r="K23" s="172"/>
      <c r="L23" s="159">
        <v>2</v>
      </c>
      <c r="M23" s="159"/>
      <c r="N23" s="90">
        <v>1.2</v>
      </c>
      <c r="O23" s="91">
        <f>ROUND(oknQuantity_2*oknPrice_2,2)</f>
        <v>2.4</v>
      </c>
      <c r="P23" s="15"/>
      <c r="R23" s="5"/>
      <c r="X23"/>
      <c r="Y23"/>
      <c r="Z23"/>
      <c r="AA23"/>
      <c r="AB23"/>
    </row>
    <row r="24" spans="1:28" s="4" customFormat="1" ht="50.1" customHeight="1" x14ac:dyDescent="0.2">
      <c r="A24" s="136"/>
      <c r="B24" s="114"/>
      <c r="C24" s="20" t="b">
        <v>0</v>
      </c>
      <c r="D24" s="20">
        <v>0</v>
      </c>
      <c r="F24" s="143"/>
      <c r="G24" s="166" t="s">
        <v>118</v>
      </c>
      <c r="H24" s="166"/>
      <c r="I24" s="166"/>
      <c r="J24" s="166"/>
      <c r="K24" s="166"/>
      <c r="L24" s="160">
        <v>3</v>
      </c>
      <c r="M24" s="160"/>
      <c r="N24" s="92">
        <v>1.3</v>
      </c>
      <c r="O24" s="93">
        <f>ROUND(oknQuantity_3*oknPrice_3,2)</f>
        <v>3.9</v>
      </c>
      <c r="P24" s="15"/>
      <c r="R24" s="5"/>
      <c r="X24"/>
      <c r="Y24"/>
      <c r="Z24"/>
      <c r="AA24"/>
      <c r="AB24"/>
    </row>
    <row r="25" spans="1:28" s="4" customFormat="1" ht="50.1" customHeight="1" x14ac:dyDescent="0.2">
      <c r="A25" s="136"/>
      <c r="B25" s="114"/>
      <c r="C25" s="20" t="b">
        <v>0</v>
      </c>
      <c r="D25" s="20">
        <v>0</v>
      </c>
      <c r="F25" s="143"/>
      <c r="G25" s="172" t="s">
        <v>119</v>
      </c>
      <c r="H25" s="172"/>
      <c r="I25" s="172"/>
      <c r="J25" s="172"/>
      <c r="K25" s="172"/>
      <c r="L25" s="159">
        <v>4</v>
      </c>
      <c r="M25" s="159"/>
      <c r="N25" s="90">
        <v>1.4</v>
      </c>
      <c r="O25" s="91">
        <f>ROUND(oknQuantity_4*oknPrice_4,2)</f>
        <v>5.6</v>
      </c>
      <c r="P25" s="15"/>
      <c r="R25" s="5"/>
      <c r="X25"/>
      <c r="Y25"/>
      <c r="Z25"/>
      <c r="AA25"/>
      <c r="AB25"/>
    </row>
    <row r="26" spans="1:28" s="4" customFormat="1" ht="50.1" customHeight="1" x14ac:dyDescent="0.2">
      <c r="A26" s="136"/>
      <c r="B26" s="114"/>
      <c r="C26" s="20" t="b">
        <v>0</v>
      </c>
      <c r="D26" s="20">
        <v>0</v>
      </c>
      <c r="F26" s="143"/>
      <c r="G26" s="166" t="s">
        <v>120</v>
      </c>
      <c r="H26" s="166"/>
      <c r="I26" s="166"/>
      <c r="J26" s="166"/>
      <c r="K26" s="166"/>
      <c r="L26" s="160">
        <v>5</v>
      </c>
      <c r="M26" s="160"/>
      <c r="N26" s="92">
        <v>1.5</v>
      </c>
      <c r="O26" s="93">
        <f>ROUND(oknQuantity_5*oknPrice_5,2)</f>
        <v>7.5</v>
      </c>
      <c r="P26" s="15"/>
      <c r="R26" s="5"/>
      <c r="X26"/>
      <c r="Y26"/>
      <c r="Z26"/>
      <c r="AA26"/>
      <c r="AB26"/>
    </row>
    <row r="27" spans="1:28" s="4" customFormat="1" ht="50.1" customHeight="1" x14ac:dyDescent="0.2">
      <c r="A27" s="136"/>
      <c r="B27" s="114"/>
      <c r="C27" s="20" t="b">
        <v>0</v>
      </c>
      <c r="D27" s="20">
        <v>0</v>
      </c>
      <c r="F27" s="87"/>
      <c r="G27" s="173"/>
      <c r="H27" s="173"/>
      <c r="I27" s="173"/>
      <c r="J27" s="173"/>
      <c r="K27" s="173"/>
      <c r="L27" s="161"/>
      <c r="M27" s="161"/>
      <c r="N27" s="134"/>
      <c r="O27" s="102">
        <f>ROUND(oknQuantity_6*oknPrice_6,2)</f>
        <v>0</v>
      </c>
      <c r="P27" s="15"/>
      <c r="R27" s="5"/>
    </row>
    <row r="28" spans="1:28" s="4" customFormat="1" ht="20.100000000000001" hidden="1" customHeight="1" x14ac:dyDescent="0.2">
      <c r="A28" s="114"/>
      <c r="B28" s="114"/>
      <c r="C28" s="20">
        <v>0</v>
      </c>
      <c r="D28" s="20">
        <v>0</v>
      </c>
      <c r="F28" s="87"/>
      <c r="G28" s="37"/>
      <c r="H28" s="29"/>
      <c r="I28" s="153"/>
      <c r="J28" s="154"/>
      <c r="K28" s="155"/>
      <c r="L28" s="151">
        <v>0</v>
      </c>
      <c r="M28" s="152"/>
      <c r="N28" s="34">
        <v>0</v>
      </c>
      <c r="O28" s="52">
        <f>ROUND(oknQuantity_7*oknPrice_7,2)</f>
        <v>0</v>
      </c>
      <c r="P28" s="15"/>
      <c r="R28" s="5"/>
    </row>
    <row r="29" spans="1:28" s="4" customFormat="1" ht="20.100000000000001" hidden="1" customHeight="1" x14ac:dyDescent="0.2">
      <c r="A29" s="114"/>
      <c r="B29" s="114"/>
      <c r="C29" s="20">
        <v>0</v>
      </c>
      <c r="D29" s="20">
        <v>0</v>
      </c>
      <c r="F29" s="87"/>
      <c r="G29" s="36"/>
      <c r="H29" s="28"/>
      <c r="I29" s="169"/>
      <c r="J29" s="170"/>
      <c r="K29" s="171"/>
      <c r="L29" s="167">
        <v>0</v>
      </c>
      <c r="M29" s="168"/>
      <c r="N29" s="33">
        <v>0</v>
      </c>
      <c r="O29" s="51">
        <f>ROUND(oknQuantity_8*oknPrice_8,2)</f>
        <v>0</v>
      </c>
      <c r="P29" s="15"/>
      <c r="R29" s="5"/>
    </row>
    <row r="30" spans="1:28" s="4" customFormat="1" ht="20.100000000000001" hidden="1" customHeight="1" x14ac:dyDescent="0.2">
      <c r="A30" s="114"/>
      <c r="B30" s="114"/>
      <c r="C30" s="20">
        <v>0</v>
      </c>
      <c r="D30" s="20">
        <v>0</v>
      </c>
      <c r="F30" s="87"/>
      <c r="G30" s="37"/>
      <c r="H30" s="30"/>
      <c r="I30" s="153"/>
      <c r="J30" s="154"/>
      <c r="K30" s="155"/>
      <c r="L30" s="151">
        <v>0</v>
      </c>
      <c r="M30" s="152"/>
      <c r="N30" s="34">
        <v>0</v>
      </c>
      <c r="O30" s="52">
        <f>ROUND(oknQuantity_9*oknPrice_9,2)</f>
        <v>0</v>
      </c>
      <c r="P30" s="15"/>
      <c r="R30" s="5"/>
    </row>
    <row r="31" spans="1:28" s="4" customFormat="1" ht="20.100000000000001" hidden="1" customHeight="1" x14ac:dyDescent="0.2">
      <c r="A31" s="114"/>
      <c r="B31" s="114"/>
      <c r="C31" s="20">
        <v>0</v>
      </c>
      <c r="D31" s="20">
        <v>0</v>
      </c>
      <c r="F31" s="87"/>
      <c r="G31" s="36"/>
      <c r="H31" s="31"/>
      <c r="I31" s="169"/>
      <c r="J31" s="170"/>
      <c r="K31" s="171"/>
      <c r="L31" s="167">
        <v>0</v>
      </c>
      <c r="M31" s="168"/>
      <c r="N31" s="33">
        <v>0</v>
      </c>
      <c r="O31" s="51">
        <f>ROUND(oknQuantity_10*oknPrice_10,2)</f>
        <v>0</v>
      </c>
      <c r="P31" s="15"/>
      <c r="R31" s="5"/>
    </row>
    <row r="32" spans="1:28" s="4" customFormat="1" ht="20.100000000000001" hidden="1" customHeight="1" x14ac:dyDescent="0.2">
      <c r="A32" s="114"/>
      <c r="B32" s="114"/>
      <c r="C32" s="20">
        <v>0</v>
      </c>
      <c r="D32" s="20">
        <v>0</v>
      </c>
      <c r="F32" s="87"/>
      <c r="G32" s="37"/>
      <c r="H32" s="30"/>
      <c r="I32" s="153"/>
      <c r="J32" s="154"/>
      <c r="K32" s="155"/>
      <c r="L32" s="151">
        <v>0</v>
      </c>
      <c r="M32" s="152"/>
      <c r="N32" s="34">
        <v>0</v>
      </c>
      <c r="O32" s="52">
        <f>ROUND(oknQuantity_11*oknPrice_11,2)</f>
        <v>0</v>
      </c>
      <c r="P32" s="15"/>
      <c r="R32" s="5"/>
    </row>
    <row r="33" spans="1:23" s="4" customFormat="1" ht="20.100000000000001" hidden="1" customHeight="1" x14ac:dyDescent="0.2">
      <c r="A33" s="114"/>
      <c r="B33" s="114"/>
      <c r="C33" s="20">
        <v>0</v>
      </c>
      <c r="D33" s="20">
        <v>0</v>
      </c>
      <c r="F33" s="87"/>
      <c r="G33" s="38"/>
      <c r="H33" s="32"/>
      <c r="I33" s="177"/>
      <c r="J33" s="178"/>
      <c r="K33" s="179"/>
      <c r="L33" s="175">
        <v>0</v>
      </c>
      <c r="M33" s="176"/>
      <c r="N33" s="35">
        <v>0</v>
      </c>
      <c r="O33" s="51" t="e">
        <f>ROUND(oknQuantity_12*oknPrice_12,2)</f>
        <v>#VALUE!</v>
      </c>
      <c r="P33" s="15"/>
      <c r="R33" s="5"/>
    </row>
    <row r="34" spans="1:23" s="4" customFormat="1" ht="20.100000000000001" customHeight="1" x14ac:dyDescent="0.2">
      <c r="A34" s="114"/>
      <c r="B34" s="114"/>
      <c r="C34" s="19"/>
      <c r="D34" s="27">
        <f t="array" ref="D34">SUM(oknTaxable_1:oknTaxable_6*oknLineTotal_1:oknLineTotal_6)</f>
        <v>0</v>
      </c>
      <c r="F34" s="87"/>
      <c r="G34" s="5"/>
      <c r="H34" s="5"/>
      <c r="I34" s="5"/>
      <c r="J34" s="5"/>
      <c r="K34" s="5"/>
      <c r="L34" s="5"/>
      <c r="M34" s="99"/>
      <c r="N34" s="133" t="s">
        <v>13</v>
      </c>
      <c r="O34" s="103">
        <f>SUM(oknLineTotal_1:oknLineTotal_6)</f>
        <v>20.5</v>
      </c>
      <c r="P34" s="14"/>
      <c r="R34" s="5"/>
    </row>
    <row r="35" spans="1:23" s="4" customFormat="1" ht="20.100000000000001" customHeight="1" x14ac:dyDescent="0.2">
      <c r="A35" s="114"/>
      <c r="B35" s="114"/>
      <c r="C35" s="19"/>
      <c r="D35" s="19"/>
      <c r="F35" s="87"/>
      <c r="G35" s="5"/>
      <c r="H35" s="5"/>
      <c r="I35" s="5"/>
      <c r="J35" s="5"/>
      <c r="K35" s="5"/>
      <c r="L35" s="5"/>
      <c r="M35" s="135" t="s">
        <v>107</v>
      </c>
      <c r="N35" s="100">
        <v>6.5000000000000002E-2</v>
      </c>
      <c r="O35" s="103">
        <f>ROUND(IF(oknTaxType=0,0, oknTax1Rate*(oknLineTotalTaxable+IF(oknTaxTotalIncludingShippingCost=0,0,oknShippingCost))),2)</f>
        <v>0</v>
      </c>
      <c r="P35" s="14"/>
      <c r="R35" s="163" t="s">
        <v>111</v>
      </c>
      <c r="S35" s="163"/>
      <c r="T35" s="163"/>
    </row>
    <row r="36" spans="1:23" s="4" customFormat="1" ht="20.100000000000001" hidden="1" customHeight="1" x14ac:dyDescent="0.2">
      <c r="A36" s="114"/>
      <c r="B36" s="114"/>
      <c r="C36" s="19"/>
      <c r="D36" s="19"/>
      <c r="F36" s="87"/>
      <c r="G36" s="5"/>
      <c r="H36" s="5"/>
      <c r="I36" s="5"/>
      <c r="J36" s="5"/>
      <c r="K36" s="5"/>
      <c r="L36" s="5"/>
      <c r="M36" s="135" t="s">
        <v>69</v>
      </c>
      <c r="N36" s="100">
        <v>3.2000000000000001E-2</v>
      </c>
      <c r="O36" s="103">
        <f>ROUND(IF(oknTaxType&lt;&gt;2,0,oknTax2Rate*(oknLineTotalTaxable+IF(oknTaxTotalIncludingShippingCost=0,0,oknShippingCost)+IF(oknTax2IsAppliedToTax1=0,0,oknTax1))),2)</f>
        <v>0</v>
      </c>
      <c r="P36" s="16"/>
      <c r="R36" s="163"/>
      <c r="S36" s="163"/>
      <c r="T36" s="163"/>
    </row>
    <row r="37" spans="1:23" s="4" customFormat="1" ht="20.100000000000001" hidden="1" customHeight="1" x14ac:dyDescent="0.2">
      <c r="A37" s="114"/>
      <c r="B37" s="114"/>
      <c r="C37" s="19"/>
      <c r="D37" s="19"/>
      <c r="F37" s="87"/>
      <c r="G37" s="5"/>
      <c r="H37" s="5"/>
      <c r="I37" s="5"/>
      <c r="J37" s="5"/>
      <c r="K37" s="5"/>
      <c r="L37" s="5"/>
      <c r="M37" s="99"/>
      <c r="N37" s="99"/>
      <c r="O37" s="104"/>
      <c r="P37" s="17"/>
      <c r="R37" s="163"/>
      <c r="S37" s="163"/>
      <c r="T37" s="163"/>
      <c r="V37" s="108" t="s">
        <v>3</v>
      </c>
      <c r="W37" s="48">
        <v>0</v>
      </c>
    </row>
    <row r="38" spans="1:23" s="4" customFormat="1" ht="18.75" customHeight="1" x14ac:dyDescent="0.2">
      <c r="A38" s="114"/>
      <c r="B38" s="114"/>
      <c r="C38" s="19"/>
      <c r="D38" s="19"/>
      <c r="M38" s="99"/>
      <c r="N38" s="101" t="s">
        <v>4</v>
      </c>
      <c r="O38" s="103">
        <f>ROUND(oknSubTotal + oknShippingCost + IF(oknTaxType=0,0,IF(oknTaxType=1,oknTax1,oknTax1+oknTax2)),2)</f>
        <v>20.5</v>
      </c>
      <c r="P38" s="14"/>
      <c r="R38" s="163"/>
      <c r="S38" s="163"/>
      <c r="T38" s="163"/>
      <c r="V38" s="109" t="s">
        <v>21</v>
      </c>
      <c r="W38" s="49">
        <v>0</v>
      </c>
    </row>
    <row r="39" spans="1:23" ht="12" customHeight="1" x14ac:dyDescent="0.2">
      <c r="R39" s="163"/>
      <c r="S39" s="163"/>
      <c r="T39" s="163"/>
      <c r="V39" s="109" t="s">
        <v>20</v>
      </c>
      <c r="W39" s="50">
        <f>ROUND(oknTotal-oknPayments,2)</f>
        <v>20.5</v>
      </c>
    </row>
    <row r="40" spans="1:23" ht="18.75" customHeight="1" x14ac:dyDescent="0.2">
      <c r="F40" s="174" t="s">
        <v>25</v>
      </c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R40" s="180" t="s">
        <v>112</v>
      </c>
      <c r="S40" s="180"/>
      <c r="T40" s="180"/>
    </row>
    <row r="41" spans="1:23" x14ac:dyDescent="0.2"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R41" s="180"/>
      <c r="S41" s="180"/>
      <c r="T41" s="180"/>
    </row>
    <row r="42" spans="1:23" ht="18" customHeight="1" x14ac:dyDescent="0.2">
      <c r="R42" s="180"/>
      <c r="S42" s="180"/>
      <c r="T42" s="180"/>
    </row>
    <row r="43" spans="1:23" x14ac:dyDescent="0.2">
      <c r="R43" s="180"/>
      <c r="S43" s="180"/>
      <c r="T43" s="180"/>
    </row>
    <row r="45" spans="1:23" x14ac:dyDescent="0.2">
      <c r="G45" s="6"/>
      <c r="H45" s="6"/>
      <c r="I45" s="6"/>
      <c r="J45" s="6"/>
      <c r="K45" s="6"/>
      <c r="L45" s="6"/>
    </row>
    <row r="903" spans="1:1" hidden="1" x14ac:dyDescent="0.2">
      <c r="A903" s="130" t="s">
        <v>133</v>
      </c>
    </row>
    <row r="930" spans="1:1" hidden="1" x14ac:dyDescent="0.2">
      <c r="A930" s="130" t="s">
        <v>133</v>
      </c>
    </row>
    <row r="999" spans="1:1" hidden="1" x14ac:dyDescent="0.2">
      <c r="A999" s="130" t="s">
        <v>133</v>
      </c>
    </row>
  </sheetData>
  <sheetProtection sheet="1" objects="1" scenarios="1" selectLockedCells="1"/>
  <mergeCells count="54">
    <mergeCell ref="R35:T39"/>
    <mergeCell ref="F40:P41"/>
    <mergeCell ref="I31:K31"/>
    <mergeCell ref="I32:K32"/>
    <mergeCell ref="L31:M31"/>
    <mergeCell ref="L33:M33"/>
    <mergeCell ref="I33:K33"/>
    <mergeCell ref="R40:T43"/>
    <mergeCell ref="I30:K30"/>
    <mergeCell ref="L30:M30"/>
    <mergeCell ref="A9:B13"/>
    <mergeCell ref="G19:H19"/>
    <mergeCell ref="L32:M32"/>
    <mergeCell ref="I19:J19"/>
    <mergeCell ref="G22:K22"/>
    <mergeCell ref="G26:K26"/>
    <mergeCell ref="L29:M29"/>
    <mergeCell ref="I29:K29"/>
    <mergeCell ref="L21:M21"/>
    <mergeCell ref="G23:K23"/>
    <mergeCell ref="G24:K24"/>
    <mergeCell ref="G25:K25"/>
    <mergeCell ref="G27:K27"/>
    <mergeCell ref="L13:O13"/>
    <mergeCell ref="L28:M28"/>
    <mergeCell ref="I28:K28"/>
    <mergeCell ref="A3:B3"/>
    <mergeCell ref="A4:B4"/>
    <mergeCell ref="A5:B5"/>
    <mergeCell ref="A6:B6"/>
    <mergeCell ref="A8:B8"/>
    <mergeCell ref="L25:M25"/>
    <mergeCell ref="L26:M26"/>
    <mergeCell ref="I18:J18"/>
    <mergeCell ref="L22:M22"/>
    <mergeCell ref="L27:M27"/>
    <mergeCell ref="L23:M23"/>
    <mergeCell ref="L24:M24"/>
    <mergeCell ref="A14:B17"/>
    <mergeCell ref="R15:T15"/>
    <mergeCell ref="G16:O17"/>
    <mergeCell ref="G8:I8"/>
    <mergeCell ref="J9:K9"/>
    <mergeCell ref="F5:F26"/>
    <mergeCell ref="G9:I9"/>
    <mergeCell ref="N15:O15"/>
    <mergeCell ref="L18:M18"/>
    <mergeCell ref="G18:H18"/>
    <mergeCell ref="L19:M19"/>
    <mergeCell ref="L9:O9"/>
    <mergeCell ref="L10:O10"/>
    <mergeCell ref="L11:O11"/>
    <mergeCell ref="L12:O12"/>
    <mergeCell ref="G21:K21"/>
  </mergeCells>
  <phoneticPr fontId="6" type="noConversion"/>
  <dataValidations count="9">
    <dataValidation type="textLength" allowBlank="1" showInputMessage="1" showErrorMessage="1" errorTitle="Invalid Input" error="Max characters allowed: 10" sqref="A22:A27 G28:G33 G9 R15" xr:uid="{00000000-0002-0000-0000-000000000000}">
      <formula1>0</formula1>
      <formula2>10</formula2>
    </dataValidation>
    <dataValidation type="date" allowBlank="1" showErrorMessage="1" errorTitle="Invalid Input" error="Please enter a valid date." sqref="K19 J9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9:L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5:O15 L12:L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G19:H19 N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I28:K33 G23:G27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W37:W38 N35:N36 N22:N26 L28:N33 L22:M27" xr:uid="{00000000-0002-0000-0000-000008000000}">
      <formula1>999999999.99</formula1>
    </dataValidation>
  </dataValidations>
  <hyperlinks>
    <hyperlink ref="G6" r:id="rId1" display="http://www.invoicingtemplate.com/" xr:uid="{00000000-0004-0000-0000-000000000000}"/>
    <hyperlink ref="A14" r:id="rId2" display="http://www.InvoicingTemplates.com" xr:uid="{00000000-0004-0000-0000-000003000000}"/>
    <hyperlink ref="R40" r:id="rId3" display="http://www.InvoicingTemplates.com" xr:uid="{00000000-0004-0000-0000-000007000000}"/>
    <hyperlink ref="A903" r:id="rId4" tooltip="Designer Billing Form (Red)" display="http://www.invoicingtemplate.com/designer-red.html" xr:uid="{00000000-0004-0000-0000-000009000000}"/>
    <hyperlink ref="AIW1" r:id="rId5" tooltip="Designer Invoice Template (Red)" display="http://www.invoicingtemplate.com/designer-red.html" xr:uid="{00000000-0004-0000-0000-00000A000000}"/>
    <hyperlink ref="A930" r:id="rId6" tooltip="Designer Billing Form (Red)" display="http://www.invoicingtemplate.com/designer-red.html" xr:uid="{00000000-0004-0000-0000-00000B000000}"/>
    <hyperlink ref="AHS1" r:id="rId7" tooltip="Designer Invoice Template (Red)" display="http://www.invoicingtemplate.com/designer-red.html" xr:uid="{00000000-0004-0000-0000-00000C000000}"/>
    <hyperlink ref="AIO1" r:id="rId8" tooltip="Designer Invoice Template (Red)" display="http://www.invoicingtemplate.com/designer-red.html" xr:uid="{00000000-0004-0000-0000-00000D000000}"/>
    <hyperlink ref="A999" r:id="rId9" tooltip="Designer Billing Form (Red)" display="http://www.invoicingtemplate.com/designer-red.html" xr:uid="{00000000-0004-0000-0000-00000E000000}"/>
    <hyperlink ref="AHZ1" r:id="rId10" tooltip="Designer Invoice Template (Red)" display="http://www.invoicingtemplate.com/designer-red.html" xr:uid="{00000000-0004-0000-0000-00000F000000}"/>
  </hyperlinks>
  <printOptions horizontalCentered="1" verticalCentered="1"/>
  <pageMargins left="0.23" right="0.5" top="0.5" bottom="0.5" header="0.5" footer="0.5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4" name="oknWidget_taxable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21</xdr:row>
                    <xdr:rowOff>0</xdr:rowOff>
                  </from>
                  <to>
                    <xdr:col>1</xdr:col>
                    <xdr:colOff>647700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5" name="oknWidget_taxable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22</xdr:row>
                    <xdr:rowOff>0</xdr:rowOff>
                  </from>
                  <to>
                    <xdr:col>1</xdr:col>
                    <xdr:colOff>647700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" name="oknWidget_taxable3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23</xdr:row>
                    <xdr:rowOff>0</xdr:rowOff>
                  </from>
                  <to>
                    <xdr:col>1</xdr:col>
                    <xdr:colOff>647700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7" name="oknWidget_taxable4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24</xdr:row>
                    <xdr:rowOff>0</xdr:rowOff>
                  </from>
                  <to>
                    <xdr:col>1</xdr:col>
                    <xdr:colOff>647700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8" name="oknWidget_taxable5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25</xdr:row>
                    <xdr:rowOff>0</xdr:rowOff>
                  </from>
                  <to>
                    <xdr:col>1</xdr:col>
                    <xdr:colOff>647700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9" name="oknWidget_taxable6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26</xdr:row>
                    <xdr:rowOff>0</xdr:rowOff>
                  </from>
                  <to>
                    <xdr:col>1</xdr:col>
                    <xdr:colOff>647700</xdr:colOff>
                    <xdr:row>26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7" customWidth="1"/>
    <col min="4" max="4" width="11.85546875" style="54" customWidth="1"/>
    <col min="5" max="5" width="9.28515625" style="39" customWidth="1"/>
    <col min="6" max="6" width="12.140625" style="18" hidden="1" customWidth="1"/>
    <col min="7" max="7" width="11.42578125" style="18" customWidth="1"/>
    <col min="8" max="8" width="12.140625" style="54" hidden="1" customWidth="1"/>
    <col min="9" max="9" width="11.28515625" style="54" hidden="1" customWidth="1"/>
    <col min="10" max="10" width="9.5703125" style="54" hidden="1" customWidth="1"/>
    <col min="11" max="11" width="10.140625" style="54" hidden="1" customWidth="1"/>
    <col min="12" max="12" width="16" style="54" customWidth="1"/>
    <col min="13" max="13" width="14.140625" style="54" customWidth="1"/>
    <col min="14" max="14" width="12.85546875" style="54" customWidth="1"/>
    <col min="15" max="15" width="11.42578125" style="39" hidden="1" customWidth="1"/>
    <col min="16" max="16" width="16.85546875" style="39" hidden="1" customWidth="1"/>
    <col min="17" max="16384" width="9.140625" style="18"/>
  </cols>
  <sheetData>
    <row r="1" spans="2:16" s="44" customFormat="1" ht="50.25" customHeight="1" x14ac:dyDescent="0.2">
      <c r="C1" s="56"/>
      <c r="D1" s="53"/>
      <c r="E1" s="61"/>
      <c r="H1" s="53"/>
      <c r="I1" s="53"/>
      <c r="J1" s="53"/>
      <c r="K1" s="53"/>
      <c r="L1" s="53"/>
      <c r="M1" s="53"/>
      <c r="N1" s="53"/>
      <c r="O1" s="61"/>
      <c r="P1" s="61"/>
    </row>
    <row r="2" spans="2:16" ht="3" customHeight="1" x14ac:dyDescent="0.2"/>
    <row r="3" spans="2:16" ht="33" customHeight="1" x14ac:dyDescent="0.4">
      <c r="B3" s="73" t="str">
        <f>oknCompanyName</f>
        <v>Your Designe Business Name</v>
      </c>
      <c r="C3" s="58"/>
      <c r="J3" s="67"/>
      <c r="M3" s="67"/>
    </row>
    <row r="4" spans="2:16" x14ac:dyDescent="0.2">
      <c r="B4" s="18" t="str">
        <f>oknCompanyAddress</f>
        <v>Street Address</v>
      </c>
    </row>
    <row r="5" spans="2:16" x14ac:dyDescent="0.2">
      <c r="B5" s="18" t="str">
        <f>oknCompanyCityStateZip</f>
        <v>City, ST  ZIP Code</v>
      </c>
      <c r="M5" s="69"/>
    </row>
    <row r="6" spans="2:16" x14ac:dyDescent="0.2">
      <c r="B6" s="18" t="str">
        <f>oknCompanyContact</f>
        <v>Phone Number,Web Address, etc.</v>
      </c>
    </row>
    <row r="7" spans="2:16" ht="14.25" customHeight="1" x14ac:dyDescent="0.2">
      <c r="K7" s="68"/>
    </row>
    <row r="8" spans="2:16" ht="14.25" customHeight="1" x14ac:dyDescent="0.2">
      <c r="B8" s="70" t="s">
        <v>53</v>
      </c>
    </row>
    <row r="9" spans="2:16" x14ac:dyDescent="0.2">
      <c r="B9" s="25" t="s">
        <v>49</v>
      </c>
      <c r="C9" s="59"/>
    </row>
    <row r="10" spans="2:16" x14ac:dyDescent="0.2">
      <c r="B10" s="25" t="s">
        <v>52</v>
      </c>
      <c r="C10" s="59"/>
    </row>
    <row r="11" spans="2:16" ht="4.5" customHeight="1" x14ac:dyDescent="0.2"/>
    <row r="12" spans="2:16" s="39" customFormat="1" ht="15.75" customHeight="1" x14ac:dyDescent="0.2">
      <c r="B12" s="74" t="s">
        <v>72</v>
      </c>
      <c r="C12" s="46" t="s">
        <v>48</v>
      </c>
      <c r="D12" s="55" t="s">
        <v>71</v>
      </c>
      <c r="E12" s="45" t="s">
        <v>54</v>
      </c>
      <c r="F12" s="45" t="s">
        <v>61</v>
      </c>
      <c r="G12" s="45" t="s">
        <v>62</v>
      </c>
      <c r="H12" s="55" t="s">
        <v>55</v>
      </c>
      <c r="I12" s="55" t="s">
        <v>56</v>
      </c>
      <c r="J12" s="55" t="str">
        <f>oknTax1Name</f>
        <v>TAX</v>
      </c>
      <c r="K12" s="55" t="str">
        <f>oknTax2Name</f>
        <v>GST</v>
      </c>
      <c r="L12" s="55" t="s">
        <v>57</v>
      </c>
      <c r="M12" s="55" t="s">
        <v>58</v>
      </c>
      <c r="N12" s="55" t="s">
        <v>59</v>
      </c>
      <c r="O12" s="45" t="s">
        <v>60</v>
      </c>
      <c r="P12" s="45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7" customWidth="1"/>
    <col min="4" max="4" width="25.5703125" style="43" customWidth="1"/>
    <col min="5" max="5" width="10.42578125" style="39" customWidth="1"/>
    <col min="6" max="6" width="12.28515625" style="54" hidden="1" customWidth="1"/>
    <col min="7" max="7" width="9.42578125" style="54" hidden="1" customWidth="1"/>
    <col min="8" max="8" width="7.5703125" style="54" hidden="1" customWidth="1"/>
    <col min="9" max="9" width="14.5703125" style="54" hidden="1" customWidth="1"/>
    <col min="10" max="10" width="11.28515625" style="54" customWidth="1"/>
    <col min="11" max="11" width="12.5703125" style="54" customWidth="1"/>
    <col min="12" max="12" width="11.5703125" style="54" hidden="1" customWidth="1"/>
    <col min="13" max="13" width="11.42578125" style="54" customWidth="1"/>
    <col min="14" max="14" width="11.140625" style="39" hidden="1" customWidth="1"/>
    <col min="15" max="15" width="13.28515625" style="39" hidden="1" customWidth="1"/>
    <col min="16" max="16" width="12.42578125" style="39" hidden="1" customWidth="1"/>
    <col min="17" max="17" width="16" style="39" hidden="1" customWidth="1"/>
    <col min="18" max="16384" width="9.140625" style="18"/>
  </cols>
  <sheetData>
    <row r="1" spans="2:17" s="44" customFormat="1" ht="50.25" customHeight="1" x14ac:dyDescent="0.2">
      <c r="C1" s="56"/>
      <c r="D1" s="47"/>
      <c r="E1" s="61"/>
      <c r="F1" s="53"/>
      <c r="G1" s="53"/>
      <c r="H1" s="53"/>
      <c r="I1" s="53"/>
      <c r="J1" s="53"/>
      <c r="K1" s="53"/>
      <c r="L1" s="53"/>
      <c r="M1" s="53"/>
      <c r="N1" s="61"/>
      <c r="O1" s="61"/>
      <c r="P1" s="61"/>
      <c r="Q1" s="61"/>
    </row>
    <row r="2" spans="2:17" ht="3.75" customHeight="1" x14ac:dyDescent="0.2"/>
    <row r="3" spans="2:17" ht="33" customHeight="1" x14ac:dyDescent="0.4">
      <c r="B3" s="73" t="str">
        <f>oknCompanyName</f>
        <v>Your Designe Business Name</v>
      </c>
      <c r="C3" s="58"/>
      <c r="J3" s="67"/>
      <c r="M3" s="67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9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70" t="s">
        <v>53</v>
      </c>
      <c r="K7" s="68"/>
    </row>
    <row r="8" spans="2:17" ht="11.25" customHeight="1" x14ac:dyDescent="0.2">
      <c r="B8" s="25" t="s">
        <v>49</v>
      </c>
      <c r="C8" s="59"/>
    </row>
    <row r="9" spans="2:17" x14ac:dyDescent="0.2">
      <c r="B9" s="25" t="s">
        <v>52</v>
      </c>
      <c r="C9" s="59"/>
    </row>
    <row r="10" spans="2:17" ht="4.5" customHeight="1" x14ac:dyDescent="0.2"/>
    <row r="11" spans="2:17" s="39" customFormat="1" ht="15.75" customHeight="1" x14ac:dyDescent="0.2">
      <c r="B11" s="45" t="s">
        <v>74</v>
      </c>
      <c r="C11" s="46" t="s">
        <v>48</v>
      </c>
      <c r="D11" s="45" t="s">
        <v>75</v>
      </c>
      <c r="E11" s="45" t="s">
        <v>54</v>
      </c>
      <c r="F11" s="55" t="s">
        <v>71</v>
      </c>
      <c r="G11" s="55" t="str">
        <f>oknTax1Name</f>
        <v>TAX</v>
      </c>
      <c r="H11" s="55" t="str">
        <f>oknTax2Name</f>
        <v>GST</v>
      </c>
      <c r="I11" s="55" t="s">
        <v>76</v>
      </c>
      <c r="J11" s="55" t="s">
        <v>58</v>
      </c>
      <c r="K11" s="55" t="s">
        <v>59</v>
      </c>
      <c r="L11" s="55" t="s">
        <v>55</v>
      </c>
      <c r="M11" s="55" t="s">
        <v>57</v>
      </c>
      <c r="N11" s="45" t="s">
        <v>60</v>
      </c>
      <c r="O11" s="45" t="s">
        <v>61</v>
      </c>
      <c r="P11" s="45" t="s">
        <v>62</v>
      </c>
      <c r="Q11" s="45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7" customWidth="1"/>
    <col min="4" max="4" width="10.5703125" style="43" customWidth="1"/>
    <col min="5" max="5" width="17.85546875" style="43" customWidth="1"/>
    <col min="6" max="6" width="9.42578125" style="18" customWidth="1"/>
    <col min="7" max="7" width="9.140625" style="54"/>
    <col min="8" max="8" width="10.5703125" style="42" customWidth="1"/>
    <col min="9" max="9" width="10.5703125" style="54" customWidth="1"/>
    <col min="10" max="16384" width="9.140625" style="18"/>
  </cols>
  <sheetData>
    <row r="1" spans="2:12" s="44" customFormat="1" ht="50.25" customHeight="1" x14ac:dyDescent="0.2">
      <c r="C1" s="56"/>
      <c r="D1" s="47"/>
      <c r="E1" s="47"/>
      <c r="G1" s="53"/>
      <c r="H1" s="41"/>
      <c r="I1" s="53"/>
    </row>
    <row r="2" spans="2:12" ht="4.5" customHeight="1" x14ac:dyDescent="0.2"/>
    <row r="3" spans="2:12" ht="33" customHeight="1" x14ac:dyDescent="0.4">
      <c r="B3" s="73" t="str">
        <f>oknCompanyName</f>
        <v>Your Designe Business Name</v>
      </c>
      <c r="C3" s="58"/>
      <c r="L3" s="63"/>
    </row>
    <row r="4" spans="2:12" x14ac:dyDescent="0.2">
      <c r="B4" s="18" t="str">
        <f>oknCompanyAddress</f>
        <v>Street Address</v>
      </c>
    </row>
    <row r="5" spans="2:12" x14ac:dyDescent="0.2">
      <c r="B5" s="18" t="str">
        <f>oknCompanyCityStateZip</f>
        <v>City, ST  ZIP Code</v>
      </c>
      <c r="L5" s="64"/>
    </row>
    <row r="6" spans="2:12" x14ac:dyDescent="0.2">
      <c r="B6" s="18" t="str">
        <f>oknCompanyContact</f>
        <v>Phone Number,Web Address, etc.</v>
      </c>
      <c r="L6" s="60"/>
    </row>
    <row r="7" spans="2:12" ht="21" customHeight="1" x14ac:dyDescent="0.2">
      <c r="B7" s="70" t="s">
        <v>53</v>
      </c>
      <c r="J7" s="65"/>
      <c r="K7" s="60"/>
      <c r="L7" s="60"/>
    </row>
    <row r="8" spans="2:12" ht="13.5" customHeight="1" x14ac:dyDescent="0.2">
      <c r="B8" s="25" t="s">
        <v>49</v>
      </c>
      <c r="C8" s="62"/>
    </row>
    <row r="9" spans="2:12" x14ac:dyDescent="0.2">
      <c r="B9" s="25" t="s">
        <v>52</v>
      </c>
      <c r="C9" s="62"/>
      <c r="D9" s="18"/>
      <c r="J9" s="66"/>
      <c r="K9" s="66"/>
      <c r="L9" s="66"/>
    </row>
    <row r="10" spans="2:12" ht="4.5" customHeight="1" x14ac:dyDescent="0.2"/>
    <row r="11" spans="2:12" s="39" customFormat="1" ht="15.75" customHeight="1" x14ac:dyDescent="0.2">
      <c r="B11" s="45" t="s">
        <v>77</v>
      </c>
      <c r="C11" s="46" t="s">
        <v>48</v>
      </c>
      <c r="D11" s="45" t="s">
        <v>54</v>
      </c>
      <c r="E11" s="45" t="s">
        <v>78</v>
      </c>
      <c r="F11" s="45" t="s">
        <v>24</v>
      </c>
      <c r="G11" s="55" t="s">
        <v>23</v>
      </c>
      <c r="H11" s="40" t="s">
        <v>79</v>
      </c>
      <c r="I11" s="55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8" customWidth="1"/>
    <col min="2" max="2" width="10.5703125" style="76" customWidth="1"/>
    <col min="3" max="3" width="33.140625" style="57" customWidth="1"/>
    <col min="4" max="4" width="10" style="54" customWidth="1"/>
    <col min="5" max="5" width="10.85546875" style="54" customWidth="1"/>
    <col min="6" max="6" width="9" style="54" customWidth="1"/>
    <col min="7" max="7" width="10.7109375" style="42" customWidth="1"/>
    <col min="8" max="8" width="10.42578125" style="42" customWidth="1"/>
    <col min="9" max="16384" width="9.140625" style="18"/>
  </cols>
  <sheetData>
    <row r="1" spans="2:8" s="44" customFormat="1" ht="50.25" customHeight="1" x14ac:dyDescent="0.2">
      <c r="B1" s="75"/>
      <c r="C1" s="56"/>
      <c r="D1" s="53"/>
      <c r="E1" s="53"/>
      <c r="F1" s="53"/>
      <c r="G1" s="41"/>
      <c r="H1" s="41"/>
    </row>
    <row r="2" spans="2:8" ht="3.75" customHeight="1" x14ac:dyDescent="0.2"/>
    <row r="3" spans="2:8" ht="33" customHeight="1" x14ac:dyDescent="0.4">
      <c r="B3" s="73" t="str">
        <f>oknCompanyName</f>
        <v>Your Designe Business Name</v>
      </c>
      <c r="C3" s="58"/>
      <c r="D3" s="71"/>
      <c r="E3" s="71"/>
    </row>
    <row r="4" spans="2:8" x14ac:dyDescent="0.2">
      <c r="B4" s="18" t="str">
        <f>oknCompanyAddress</f>
        <v>Street Address</v>
      </c>
      <c r="D4" s="71"/>
      <c r="E4" s="71"/>
    </row>
    <row r="5" spans="2:8" x14ac:dyDescent="0.2">
      <c r="B5" s="18" t="str">
        <f>oknCompanyCityStateZip</f>
        <v>City, ST  ZIP Code</v>
      </c>
      <c r="D5" s="71"/>
      <c r="E5" s="71"/>
    </row>
    <row r="6" spans="2:8" x14ac:dyDescent="0.2">
      <c r="B6" s="18" t="str">
        <f>oknCompanyContact</f>
        <v>Phone Number,Web Address, etc.</v>
      </c>
      <c r="D6" s="71"/>
      <c r="E6" s="71"/>
    </row>
    <row r="7" spans="2:8" ht="27.75" customHeight="1" x14ac:dyDescent="0.2"/>
    <row r="8" spans="2:8" ht="15.75" customHeight="1" x14ac:dyDescent="0.2">
      <c r="B8" s="77" t="s">
        <v>2</v>
      </c>
    </row>
    <row r="9" spans="2:8" ht="15.75" customHeight="1" x14ac:dyDescent="0.2">
      <c r="B9" s="25" t="s">
        <v>63</v>
      </c>
      <c r="C9" s="18"/>
      <c r="F9" s="181" t="s">
        <v>88</v>
      </c>
      <c r="G9" s="182"/>
      <c r="H9" s="78">
        <v>0</v>
      </c>
    </row>
    <row r="10" spans="2:8" ht="15.75" customHeight="1" x14ac:dyDescent="0.2">
      <c r="B10" s="25" t="s">
        <v>64</v>
      </c>
      <c r="C10" s="18"/>
      <c r="F10" s="183" t="s">
        <v>89</v>
      </c>
      <c r="G10" s="184"/>
      <c r="H10" s="80">
        <v>0</v>
      </c>
    </row>
    <row r="11" spans="2:8" ht="15.75" customHeight="1" x14ac:dyDescent="0.2">
      <c r="B11" s="25" t="s">
        <v>65</v>
      </c>
      <c r="C11" s="81"/>
      <c r="F11" s="82"/>
      <c r="G11" s="83"/>
    </row>
    <row r="12" spans="2:8" ht="15.75" customHeight="1" x14ac:dyDescent="0.2">
      <c r="B12" s="25" t="s">
        <v>66</v>
      </c>
      <c r="C12" s="18"/>
      <c r="F12" s="181" t="s">
        <v>90</v>
      </c>
      <c r="G12" s="182"/>
      <c r="H12" s="78">
        <v>0</v>
      </c>
    </row>
    <row r="13" spans="2:8" ht="15.75" customHeight="1" x14ac:dyDescent="0.2">
      <c r="B13" s="25" t="s">
        <v>68</v>
      </c>
      <c r="C13" s="18"/>
      <c r="F13" s="79" t="s">
        <v>91</v>
      </c>
      <c r="G13" s="84"/>
      <c r="H13" s="80">
        <v>0</v>
      </c>
    </row>
    <row r="14" spans="2:8" ht="15.75" customHeight="1" x14ac:dyDescent="0.2">
      <c r="B14" s="25" t="s">
        <v>67</v>
      </c>
      <c r="C14" s="18"/>
    </row>
    <row r="15" spans="2:8" ht="3" customHeight="1" x14ac:dyDescent="0.2"/>
    <row r="16" spans="2:8" ht="15.75" customHeight="1" x14ac:dyDescent="0.2">
      <c r="B16" s="85" t="s">
        <v>82</v>
      </c>
    </row>
    <row r="17" spans="2:8" ht="15.75" customHeight="1" x14ac:dyDescent="0.2">
      <c r="B17" s="25" t="s">
        <v>50</v>
      </c>
      <c r="C17" s="72"/>
    </row>
    <row r="18" spans="2:8" ht="15.75" customHeight="1" x14ac:dyDescent="0.2">
      <c r="B18" s="25" t="s">
        <v>51</v>
      </c>
      <c r="C18" s="72"/>
    </row>
    <row r="19" spans="2:8" ht="12" customHeight="1" x14ac:dyDescent="0.2"/>
    <row r="20" spans="2:8" ht="15.75" customHeight="1" x14ac:dyDescent="0.2">
      <c r="B20" s="46" t="s">
        <v>92</v>
      </c>
      <c r="C20" s="46" t="s">
        <v>93</v>
      </c>
      <c r="D20" s="46" t="s">
        <v>94</v>
      </c>
      <c r="E20" s="46" t="s">
        <v>95</v>
      </c>
      <c r="F20" s="46" t="s">
        <v>96</v>
      </c>
      <c r="G20" s="40" t="s">
        <v>97</v>
      </c>
      <c r="H20" s="40" t="s">
        <v>98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2.140625" style="57" customWidth="1"/>
    <col min="4" max="4" width="8.140625" style="39" customWidth="1"/>
    <col min="5" max="5" width="10.5703125" style="39" customWidth="1"/>
    <col min="6" max="6" width="11.85546875" style="54" customWidth="1"/>
    <col min="7" max="8" width="10.85546875" style="54" hidden="1" customWidth="1"/>
    <col min="9" max="9" width="9.5703125" style="54" hidden="1" customWidth="1"/>
    <col min="10" max="10" width="11.42578125" style="54" customWidth="1"/>
    <col min="11" max="11" width="12.5703125" style="54" customWidth="1"/>
    <col min="12" max="12" width="11.7109375" style="54" hidden="1" customWidth="1"/>
    <col min="13" max="13" width="12.7109375" style="54" customWidth="1"/>
    <col min="14" max="14" width="9.42578125" style="39" hidden="1" customWidth="1"/>
    <col min="15" max="15" width="11.42578125" style="18" customWidth="1"/>
    <col min="16" max="16384" width="9.140625" style="18"/>
  </cols>
  <sheetData>
    <row r="1" spans="2:14" s="44" customFormat="1" ht="50.25" customHeight="1" x14ac:dyDescent="0.2">
      <c r="C1" s="56"/>
      <c r="D1" s="61"/>
      <c r="E1" s="61"/>
      <c r="F1" s="53"/>
      <c r="G1" s="53"/>
      <c r="H1" s="53"/>
      <c r="I1" s="53"/>
      <c r="J1" s="53"/>
      <c r="K1" s="53"/>
      <c r="L1" s="53"/>
      <c r="M1" s="53"/>
      <c r="N1" s="61"/>
    </row>
    <row r="2" spans="2:14" ht="3.75" customHeight="1" x14ac:dyDescent="0.2"/>
    <row r="3" spans="2:14" ht="33" customHeight="1" x14ac:dyDescent="0.4">
      <c r="B3" s="73" t="str">
        <f>oknCompanyName</f>
        <v>Your Designe Business Name</v>
      </c>
      <c r="C3" s="58"/>
      <c r="J3" s="67"/>
      <c r="M3" s="67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9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8"/>
    </row>
    <row r="8" spans="2:14" ht="12.75" customHeight="1" x14ac:dyDescent="0.2">
      <c r="B8" s="70" t="s">
        <v>53</v>
      </c>
    </row>
    <row r="9" spans="2:14" ht="12.75" customHeight="1" x14ac:dyDescent="0.2">
      <c r="B9" s="25" t="s">
        <v>49</v>
      </c>
      <c r="C9" s="62"/>
    </row>
    <row r="10" spans="2:14" ht="12.75" customHeight="1" x14ac:dyDescent="0.2">
      <c r="B10" s="25" t="s">
        <v>52</v>
      </c>
      <c r="C10" s="62"/>
    </row>
    <row r="11" spans="2:14" ht="12.75" customHeight="1" x14ac:dyDescent="0.2"/>
    <row r="12" spans="2:14" ht="3" customHeight="1" x14ac:dyDescent="0.2"/>
    <row r="13" spans="2:14" s="39" customFormat="1" ht="15.75" customHeight="1" x14ac:dyDescent="0.2">
      <c r="B13" s="45" t="s">
        <v>62</v>
      </c>
      <c r="C13" s="46" t="s">
        <v>48</v>
      </c>
      <c r="D13" s="45" t="s">
        <v>61</v>
      </c>
      <c r="E13" s="45" t="s">
        <v>54</v>
      </c>
      <c r="F13" s="55" t="s">
        <v>71</v>
      </c>
      <c r="G13" s="55" t="str">
        <f>oknTax1Name</f>
        <v>TAX</v>
      </c>
      <c r="H13" s="55" t="str">
        <f>oknTax2Name</f>
        <v>GST</v>
      </c>
      <c r="I13" s="55" t="s">
        <v>56</v>
      </c>
      <c r="J13" s="55" t="s">
        <v>57</v>
      </c>
      <c r="K13" s="55" t="s">
        <v>58</v>
      </c>
      <c r="L13" s="55" t="s">
        <v>55</v>
      </c>
      <c r="M13" s="55" t="s">
        <v>59</v>
      </c>
      <c r="N13" s="45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0.5703125" style="18" customWidth="1"/>
    <col min="3" max="3" width="12.5703125" style="57" customWidth="1"/>
    <col min="4" max="4" width="10.5703125" style="39" customWidth="1"/>
    <col min="5" max="5" width="19.5703125" style="18" customWidth="1"/>
    <col min="6" max="6" width="11.7109375" style="18" hidden="1" customWidth="1"/>
    <col min="7" max="7" width="12.7109375" style="54" customWidth="1"/>
    <col min="8" max="8" width="12.7109375" style="54" hidden="1" customWidth="1"/>
    <col min="9" max="9" width="10.7109375" style="39" customWidth="1"/>
    <col min="10" max="10" width="14.85546875" style="18" customWidth="1"/>
    <col min="11" max="16384" width="9.140625" style="18"/>
  </cols>
  <sheetData>
    <row r="1" spans="2:10" s="44" customFormat="1" ht="50.25" customHeight="1" x14ac:dyDescent="0.2">
      <c r="C1" s="56"/>
      <c r="D1" s="61"/>
      <c r="G1" s="53"/>
      <c r="H1" s="53"/>
      <c r="I1" s="61"/>
    </row>
    <row r="2" spans="2:10" ht="3.75" customHeight="1" x14ac:dyDescent="0.2"/>
    <row r="3" spans="2:10" ht="33" customHeight="1" x14ac:dyDescent="0.4">
      <c r="B3" s="73" t="str">
        <f>oknCompanyName</f>
        <v>Your Designe Business Name</v>
      </c>
      <c r="C3" s="58"/>
      <c r="G3" s="67"/>
      <c r="H3" s="67"/>
    </row>
    <row r="4" spans="2:10" x14ac:dyDescent="0.2">
      <c r="B4" s="18" t="str">
        <f>oknCompanyAddress</f>
        <v>Street Address</v>
      </c>
    </row>
    <row r="5" spans="2:10" x14ac:dyDescent="0.2">
      <c r="B5" s="18" t="str">
        <f>oknCompanyCityStateZip</f>
        <v>City, ST  ZIP Code</v>
      </c>
      <c r="G5" s="69"/>
      <c r="H5" s="69"/>
    </row>
    <row r="6" spans="2:10" x14ac:dyDescent="0.2">
      <c r="B6" s="18" t="str">
        <f>oknCompanyContact</f>
        <v>Phone Number,Web Address, etc.</v>
      </c>
    </row>
    <row r="7" spans="2:10" ht="12.75" customHeight="1" x14ac:dyDescent="0.2">
      <c r="E7" s="70"/>
    </row>
    <row r="8" spans="2:10" ht="12.75" customHeight="1" x14ac:dyDescent="0.2">
      <c r="B8" s="70" t="s">
        <v>53</v>
      </c>
    </row>
    <row r="9" spans="2:10" ht="12.75" customHeight="1" x14ac:dyDescent="0.2">
      <c r="B9" s="25" t="s">
        <v>49</v>
      </c>
      <c r="C9" s="62"/>
    </row>
    <row r="10" spans="2:10" ht="12.75" customHeight="1" x14ac:dyDescent="0.2">
      <c r="B10" s="25" t="s">
        <v>52</v>
      </c>
      <c r="C10" s="62"/>
    </row>
    <row r="11" spans="2:10" ht="12.75" customHeight="1" x14ac:dyDescent="0.2"/>
    <row r="12" spans="2:10" ht="3" customHeight="1" x14ac:dyDescent="0.2"/>
    <row r="13" spans="2:10" s="39" customFormat="1" ht="15.75" customHeight="1" x14ac:dyDescent="0.2">
      <c r="B13" s="45" t="s">
        <v>83</v>
      </c>
      <c r="C13" s="46" t="s">
        <v>48</v>
      </c>
      <c r="D13" s="45" t="s">
        <v>54</v>
      </c>
      <c r="E13" s="45" t="s">
        <v>84</v>
      </c>
      <c r="F13" s="45" t="s">
        <v>85</v>
      </c>
      <c r="G13" s="55" t="s">
        <v>86</v>
      </c>
      <c r="H13" s="55" t="s">
        <v>99</v>
      </c>
      <c r="I13" s="45" t="s">
        <v>74</v>
      </c>
      <c r="J13" s="45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8" customWidth="1"/>
    <col min="2" max="2" width="76" style="128" customWidth="1"/>
    <col min="3" max="256" width="9.140625" style="121"/>
    <col min="257" max="257" width="3" style="121" customWidth="1"/>
    <col min="258" max="258" width="76" style="121" customWidth="1"/>
    <col min="259" max="512" width="9.140625" style="121"/>
    <col min="513" max="513" width="3" style="121" customWidth="1"/>
    <col min="514" max="514" width="76" style="121" customWidth="1"/>
    <col min="515" max="768" width="9.140625" style="121"/>
    <col min="769" max="769" width="3" style="121" customWidth="1"/>
    <col min="770" max="770" width="76" style="121" customWidth="1"/>
    <col min="771" max="1024" width="9.140625" style="121"/>
    <col min="1025" max="1025" width="3" style="121" customWidth="1"/>
    <col min="1026" max="1026" width="76" style="121" customWidth="1"/>
    <col min="1027" max="1280" width="9.140625" style="121"/>
    <col min="1281" max="1281" width="3" style="121" customWidth="1"/>
    <col min="1282" max="1282" width="76" style="121" customWidth="1"/>
    <col min="1283" max="1536" width="9.140625" style="121"/>
    <col min="1537" max="1537" width="3" style="121" customWidth="1"/>
    <col min="1538" max="1538" width="76" style="121" customWidth="1"/>
    <col min="1539" max="1792" width="9.140625" style="121"/>
    <col min="1793" max="1793" width="3" style="121" customWidth="1"/>
    <col min="1794" max="1794" width="76" style="121" customWidth="1"/>
    <col min="1795" max="2048" width="9.140625" style="121"/>
    <col min="2049" max="2049" width="3" style="121" customWidth="1"/>
    <col min="2050" max="2050" width="76" style="121" customWidth="1"/>
    <col min="2051" max="2304" width="9.140625" style="121"/>
    <col min="2305" max="2305" width="3" style="121" customWidth="1"/>
    <col min="2306" max="2306" width="76" style="121" customWidth="1"/>
    <col min="2307" max="2560" width="9.140625" style="121"/>
    <col min="2561" max="2561" width="3" style="121" customWidth="1"/>
    <col min="2562" max="2562" width="76" style="121" customWidth="1"/>
    <col min="2563" max="2816" width="9.140625" style="121"/>
    <col min="2817" max="2817" width="3" style="121" customWidth="1"/>
    <col min="2818" max="2818" width="76" style="121" customWidth="1"/>
    <col min="2819" max="3072" width="9.140625" style="121"/>
    <col min="3073" max="3073" width="3" style="121" customWidth="1"/>
    <col min="3074" max="3074" width="76" style="121" customWidth="1"/>
    <col min="3075" max="3328" width="9.140625" style="121"/>
    <col min="3329" max="3329" width="3" style="121" customWidth="1"/>
    <col min="3330" max="3330" width="76" style="121" customWidth="1"/>
    <col min="3331" max="3584" width="9.140625" style="121"/>
    <col min="3585" max="3585" width="3" style="121" customWidth="1"/>
    <col min="3586" max="3586" width="76" style="121" customWidth="1"/>
    <col min="3587" max="3840" width="9.140625" style="121"/>
    <col min="3841" max="3841" width="3" style="121" customWidth="1"/>
    <col min="3842" max="3842" width="76" style="121" customWidth="1"/>
    <col min="3843" max="4096" width="9.140625" style="121"/>
    <col min="4097" max="4097" width="3" style="121" customWidth="1"/>
    <col min="4098" max="4098" width="76" style="121" customWidth="1"/>
    <col min="4099" max="4352" width="9.140625" style="121"/>
    <col min="4353" max="4353" width="3" style="121" customWidth="1"/>
    <col min="4354" max="4354" width="76" style="121" customWidth="1"/>
    <col min="4355" max="4608" width="9.140625" style="121"/>
    <col min="4609" max="4609" width="3" style="121" customWidth="1"/>
    <col min="4610" max="4610" width="76" style="121" customWidth="1"/>
    <col min="4611" max="4864" width="9.140625" style="121"/>
    <col min="4865" max="4865" width="3" style="121" customWidth="1"/>
    <col min="4866" max="4866" width="76" style="121" customWidth="1"/>
    <col min="4867" max="5120" width="9.140625" style="121"/>
    <col min="5121" max="5121" width="3" style="121" customWidth="1"/>
    <col min="5122" max="5122" width="76" style="121" customWidth="1"/>
    <col min="5123" max="5376" width="9.140625" style="121"/>
    <col min="5377" max="5377" width="3" style="121" customWidth="1"/>
    <col min="5378" max="5378" width="76" style="121" customWidth="1"/>
    <col min="5379" max="5632" width="9.140625" style="121"/>
    <col min="5633" max="5633" width="3" style="121" customWidth="1"/>
    <col min="5634" max="5634" width="76" style="121" customWidth="1"/>
    <col min="5635" max="5888" width="9.140625" style="121"/>
    <col min="5889" max="5889" width="3" style="121" customWidth="1"/>
    <col min="5890" max="5890" width="76" style="121" customWidth="1"/>
    <col min="5891" max="6144" width="9.140625" style="121"/>
    <col min="6145" max="6145" width="3" style="121" customWidth="1"/>
    <col min="6146" max="6146" width="76" style="121" customWidth="1"/>
    <col min="6147" max="6400" width="9.140625" style="121"/>
    <col min="6401" max="6401" width="3" style="121" customWidth="1"/>
    <col min="6402" max="6402" width="76" style="121" customWidth="1"/>
    <col min="6403" max="6656" width="9.140625" style="121"/>
    <col min="6657" max="6657" width="3" style="121" customWidth="1"/>
    <col min="6658" max="6658" width="76" style="121" customWidth="1"/>
    <col min="6659" max="6912" width="9.140625" style="121"/>
    <col min="6913" max="6913" width="3" style="121" customWidth="1"/>
    <col min="6914" max="6914" width="76" style="121" customWidth="1"/>
    <col min="6915" max="7168" width="9.140625" style="121"/>
    <col min="7169" max="7169" width="3" style="121" customWidth="1"/>
    <col min="7170" max="7170" width="76" style="121" customWidth="1"/>
    <col min="7171" max="7424" width="9.140625" style="121"/>
    <col min="7425" max="7425" width="3" style="121" customWidth="1"/>
    <col min="7426" max="7426" width="76" style="121" customWidth="1"/>
    <col min="7427" max="7680" width="9.140625" style="121"/>
    <col min="7681" max="7681" width="3" style="121" customWidth="1"/>
    <col min="7682" max="7682" width="76" style="121" customWidth="1"/>
    <col min="7683" max="7936" width="9.140625" style="121"/>
    <col min="7937" max="7937" width="3" style="121" customWidth="1"/>
    <col min="7938" max="7938" width="76" style="121" customWidth="1"/>
    <col min="7939" max="8192" width="9.140625" style="121"/>
    <col min="8193" max="8193" width="3" style="121" customWidth="1"/>
    <col min="8194" max="8194" width="76" style="121" customWidth="1"/>
    <col min="8195" max="8448" width="9.140625" style="121"/>
    <col min="8449" max="8449" width="3" style="121" customWidth="1"/>
    <col min="8450" max="8450" width="76" style="121" customWidth="1"/>
    <col min="8451" max="8704" width="9.140625" style="121"/>
    <col min="8705" max="8705" width="3" style="121" customWidth="1"/>
    <col min="8706" max="8706" width="76" style="121" customWidth="1"/>
    <col min="8707" max="8960" width="9.140625" style="121"/>
    <col min="8961" max="8961" width="3" style="121" customWidth="1"/>
    <col min="8962" max="8962" width="76" style="121" customWidth="1"/>
    <col min="8963" max="9216" width="9.140625" style="121"/>
    <col min="9217" max="9217" width="3" style="121" customWidth="1"/>
    <col min="9218" max="9218" width="76" style="121" customWidth="1"/>
    <col min="9219" max="9472" width="9.140625" style="121"/>
    <col min="9473" max="9473" width="3" style="121" customWidth="1"/>
    <col min="9474" max="9474" width="76" style="121" customWidth="1"/>
    <col min="9475" max="9728" width="9.140625" style="121"/>
    <col min="9729" max="9729" width="3" style="121" customWidth="1"/>
    <col min="9730" max="9730" width="76" style="121" customWidth="1"/>
    <col min="9731" max="9984" width="9.140625" style="121"/>
    <col min="9985" max="9985" width="3" style="121" customWidth="1"/>
    <col min="9986" max="9986" width="76" style="121" customWidth="1"/>
    <col min="9987" max="10240" width="9.140625" style="121"/>
    <col min="10241" max="10241" width="3" style="121" customWidth="1"/>
    <col min="10242" max="10242" width="76" style="121" customWidth="1"/>
    <col min="10243" max="10496" width="9.140625" style="121"/>
    <col min="10497" max="10497" width="3" style="121" customWidth="1"/>
    <col min="10498" max="10498" width="76" style="121" customWidth="1"/>
    <col min="10499" max="10752" width="9.140625" style="121"/>
    <col min="10753" max="10753" width="3" style="121" customWidth="1"/>
    <col min="10754" max="10754" width="76" style="121" customWidth="1"/>
    <col min="10755" max="11008" width="9.140625" style="121"/>
    <col min="11009" max="11009" width="3" style="121" customWidth="1"/>
    <col min="11010" max="11010" width="76" style="121" customWidth="1"/>
    <col min="11011" max="11264" width="9.140625" style="121"/>
    <col min="11265" max="11265" width="3" style="121" customWidth="1"/>
    <col min="11266" max="11266" width="76" style="121" customWidth="1"/>
    <col min="11267" max="11520" width="9.140625" style="121"/>
    <col min="11521" max="11521" width="3" style="121" customWidth="1"/>
    <col min="11522" max="11522" width="76" style="121" customWidth="1"/>
    <col min="11523" max="11776" width="9.140625" style="121"/>
    <col min="11777" max="11777" width="3" style="121" customWidth="1"/>
    <col min="11778" max="11778" width="76" style="121" customWidth="1"/>
    <col min="11779" max="12032" width="9.140625" style="121"/>
    <col min="12033" max="12033" width="3" style="121" customWidth="1"/>
    <col min="12034" max="12034" width="76" style="121" customWidth="1"/>
    <col min="12035" max="12288" width="9.140625" style="121"/>
    <col min="12289" max="12289" width="3" style="121" customWidth="1"/>
    <col min="12290" max="12290" width="76" style="121" customWidth="1"/>
    <col min="12291" max="12544" width="9.140625" style="121"/>
    <col min="12545" max="12545" width="3" style="121" customWidth="1"/>
    <col min="12546" max="12546" width="76" style="121" customWidth="1"/>
    <col min="12547" max="12800" width="9.140625" style="121"/>
    <col min="12801" max="12801" width="3" style="121" customWidth="1"/>
    <col min="12802" max="12802" width="76" style="121" customWidth="1"/>
    <col min="12803" max="13056" width="9.140625" style="121"/>
    <col min="13057" max="13057" width="3" style="121" customWidth="1"/>
    <col min="13058" max="13058" width="76" style="121" customWidth="1"/>
    <col min="13059" max="13312" width="9.140625" style="121"/>
    <col min="13313" max="13313" width="3" style="121" customWidth="1"/>
    <col min="13314" max="13314" width="76" style="121" customWidth="1"/>
    <col min="13315" max="13568" width="9.140625" style="121"/>
    <col min="13569" max="13569" width="3" style="121" customWidth="1"/>
    <col min="13570" max="13570" width="76" style="121" customWidth="1"/>
    <col min="13571" max="13824" width="9.140625" style="121"/>
    <col min="13825" max="13825" width="3" style="121" customWidth="1"/>
    <col min="13826" max="13826" width="76" style="121" customWidth="1"/>
    <col min="13827" max="14080" width="9.140625" style="121"/>
    <col min="14081" max="14081" width="3" style="121" customWidth="1"/>
    <col min="14082" max="14082" width="76" style="121" customWidth="1"/>
    <col min="14083" max="14336" width="9.140625" style="121"/>
    <col min="14337" max="14337" width="3" style="121" customWidth="1"/>
    <col min="14338" max="14338" width="76" style="121" customWidth="1"/>
    <col min="14339" max="14592" width="9.140625" style="121"/>
    <col min="14593" max="14593" width="3" style="121" customWidth="1"/>
    <col min="14594" max="14594" width="76" style="121" customWidth="1"/>
    <col min="14595" max="14848" width="9.140625" style="121"/>
    <col min="14849" max="14849" width="3" style="121" customWidth="1"/>
    <col min="14850" max="14850" width="76" style="121" customWidth="1"/>
    <col min="14851" max="15104" width="9.140625" style="121"/>
    <col min="15105" max="15105" width="3" style="121" customWidth="1"/>
    <col min="15106" max="15106" width="76" style="121" customWidth="1"/>
    <col min="15107" max="15360" width="9.140625" style="121"/>
    <col min="15361" max="15361" width="3" style="121" customWidth="1"/>
    <col min="15362" max="15362" width="76" style="121" customWidth="1"/>
    <col min="15363" max="15616" width="9.140625" style="121"/>
    <col min="15617" max="15617" width="3" style="121" customWidth="1"/>
    <col min="15618" max="15618" width="76" style="121" customWidth="1"/>
    <col min="15619" max="15872" width="9.140625" style="121"/>
    <col min="15873" max="15873" width="3" style="121" customWidth="1"/>
    <col min="15874" max="15874" width="76" style="121" customWidth="1"/>
    <col min="15875" max="16128" width="9.140625" style="121"/>
    <col min="16129" max="16129" width="3" style="121" customWidth="1"/>
    <col min="16130" max="16130" width="76" style="121" customWidth="1"/>
    <col min="16131" max="16384" width="9.140625" style="121"/>
  </cols>
  <sheetData>
    <row r="1" spans="1:3" ht="32.1" customHeight="1" x14ac:dyDescent="0.3">
      <c r="A1" s="118"/>
      <c r="B1" s="119" t="s">
        <v>132</v>
      </c>
      <c r="C1" s="120"/>
    </row>
    <row r="2" spans="1:3" ht="16.5" x14ac:dyDescent="0.3">
      <c r="A2" s="118"/>
      <c r="B2" s="122"/>
      <c r="C2" s="120"/>
    </row>
    <row r="3" spans="1:3" ht="16.5" x14ac:dyDescent="0.3">
      <c r="A3" s="118"/>
      <c r="B3" s="123" t="s">
        <v>123</v>
      </c>
      <c r="C3" s="120"/>
    </row>
    <row r="4" spans="1:3" x14ac:dyDescent="0.3">
      <c r="A4" s="118"/>
      <c r="B4" s="129" t="s">
        <v>124</v>
      </c>
      <c r="C4" s="120"/>
    </row>
    <row r="5" spans="1:3" ht="16.5" x14ac:dyDescent="0.3">
      <c r="A5" s="118"/>
      <c r="B5" s="124"/>
      <c r="C5" s="120"/>
    </row>
    <row r="6" spans="1:3" ht="16.5" x14ac:dyDescent="0.3">
      <c r="A6" s="118"/>
      <c r="B6" s="125" t="s">
        <v>125</v>
      </c>
      <c r="C6" s="120"/>
    </row>
    <row r="7" spans="1:3" ht="16.5" x14ac:dyDescent="0.3">
      <c r="A7" s="118"/>
      <c r="B7" s="124"/>
      <c r="C7" s="120"/>
    </row>
    <row r="8" spans="1:3" ht="46.5" x14ac:dyDescent="0.3">
      <c r="A8" s="118"/>
      <c r="B8" s="124" t="s">
        <v>126</v>
      </c>
      <c r="C8" s="120"/>
    </row>
    <row r="9" spans="1:3" ht="16.5" x14ac:dyDescent="0.3">
      <c r="A9" s="118"/>
      <c r="B9" s="124"/>
      <c r="C9" s="120"/>
    </row>
    <row r="10" spans="1:3" ht="31.5" x14ac:dyDescent="0.3">
      <c r="A10" s="118"/>
      <c r="B10" s="124" t="s">
        <v>127</v>
      </c>
      <c r="C10" s="120"/>
    </row>
    <row r="11" spans="1:3" ht="16.5" x14ac:dyDescent="0.3">
      <c r="A11" s="118"/>
      <c r="B11" s="124"/>
      <c r="C11" s="120"/>
    </row>
    <row r="12" spans="1:3" ht="31.5" x14ac:dyDescent="0.3">
      <c r="A12" s="118"/>
      <c r="B12" s="124" t="s">
        <v>128</v>
      </c>
      <c r="C12" s="120"/>
    </row>
    <row r="13" spans="1:3" ht="16.5" x14ac:dyDescent="0.3">
      <c r="A13" s="118"/>
      <c r="B13" s="124"/>
      <c r="C13" s="120"/>
    </row>
    <row r="14" spans="1:3" x14ac:dyDescent="0.3">
      <c r="A14" s="118"/>
      <c r="B14" s="126" t="s">
        <v>129</v>
      </c>
      <c r="C14" s="120"/>
    </row>
    <row r="15" spans="1:3" ht="15.75" x14ac:dyDescent="0.3">
      <c r="A15" s="118"/>
      <c r="B15" s="132" t="s">
        <v>130</v>
      </c>
      <c r="C15" s="120"/>
    </row>
    <row r="16" spans="1:3" ht="16.5" x14ac:dyDescent="0.3">
      <c r="A16" s="118"/>
      <c r="B16" s="127"/>
      <c r="C16" s="120"/>
    </row>
    <row r="17" spans="1:3" ht="32.25" x14ac:dyDescent="0.3">
      <c r="A17" s="118"/>
      <c r="B17" s="124" t="s">
        <v>131</v>
      </c>
      <c r="C17" s="120"/>
    </row>
    <row r="18" spans="1:3" x14ac:dyDescent="0.3">
      <c r="A18" s="118"/>
      <c r="B18" s="118"/>
      <c r="C18" s="120"/>
    </row>
    <row r="19" spans="1:3" x14ac:dyDescent="0.3">
      <c r="A19" s="118"/>
      <c r="B19" s="118"/>
      <c r="C19" s="120"/>
    </row>
    <row r="20" spans="1:3" x14ac:dyDescent="0.3">
      <c r="A20" s="118"/>
      <c r="B20" s="118"/>
      <c r="C20" s="120"/>
    </row>
    <row r="21" spans="1:3" x14ac:dyDescent="0.3">
      <c r="A21" s="118"/>
      <c r="B21" s="118"/>
      <c r="C21" s="120"/>
    </row>
    <row r="22" spans="1:3" x14ac:dyDescent="0.3">
      <c r="A22" s="118"/>
      <c r="B22" s="118"/>
      <c r="C22" s="120"/>
    </row>
    <row r="23" spans="1:3" x14ac:dyDescent="0.3">
      <c r="A23" s="118"/>
      <c r="B23" s="118"/>
      <c r="C23" s="120"/>
    </row>
    <row r="24" spans="1:3" x14ac:dyDescent="0.3">
      <c r="A24" s="118"/>
      <c r="B24" s="118"/>
      <c r="C24" s="120"/>
    </row>
    <row r="25" spans="1:3" x14ac:dyDescent="0.3">
      <c r="A25" s="118"/>
      <c r="B25" s="118"/>
      <c r="C25" s="120"/>
    </row>
    <row r="26" spans="1:3" x14ac:dyDescent="0.3">
      <c r="A26" s="118"/>
      <c r="B26" s="118"/>
      <c r="C26" s="120"/>
    </row>
    <row r="27" spans="1:3" x14ac:dyDescent="0.3">
      <c r="A27" s="118"/>
      <c r="B27" s="118"/>
      <c r="C27" s="120"/>
    </row>
    <row r="28" spans="1:3" x14ac:dyDescent="0.3">
      <c r="A28" s="118"/>
      <c r="B28" s="118"/>
      <c r="C28" s="120"/>
    </row>
    <row r="29" spans="1:3" x14ac:dyDescent="0.3">
      <c r="A29" s="118"/>
      <c r="B29" s="118"/>
      <c r="C29" s="120"/>
    </row>
  </sheetData>
  <hyperlinks>
    <hyperlink ref="B14" r:id="rId1" display="See License Agreement" xr:uid="{00000000-0004-0000-0700-000000000000}"/>
    <hyperlink ref="B4" r:id="rId2" tooltip="View online document" display="http://www.invoicingtemplate.com/designer-red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EFE8-6B77-4C85-B0A4-83987889AAE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17</v>
      </c>
      <c r="B5" t="s">
        <v>81</v>
      </c>
    </row>
    <row r="6" spans="1:5" x14ac:dyDescent="0.2">
      <c r="A6" s="18" t="s">
        <v>18</v>
      </c>
      <c r="B6" s="25" t="s">
        <v>101</v>
      </c>
    </row>
    <row r="7" spans="1:5" x14ac:dyDescent="0.2">
      <c r="A7" s="18" t="s">
        <v>26</v>
      </c>
      <c r="B7" s="18">
        <v>2</v>
      </c>
      <c r="D7" s="18" t="s">
        <v>27</v>
      </c>
      <c r="E7" s="18" t="s">
        <v>28</v>
      </c>
    </row>
    <row r="8" spans="1:5" x14ac:dyDescent="0.2">
      <c r="A8" s="18" t="s">
        <v>31</v>
      </c>
      <c r="B8" s="18">
        <v>1</v>
      </c>
    </row>
    <row r="9" spans="1:5" x14ac:dyDescent="0.2">
      <c r="A9" s="18" t="s">
        <v>32</v>
      </c>
      <c r="B9" s="18">
        <v>0</v>
      </c>
    </row>
    <row r="10" spans="1:5" x14ac:dyDescent="0.2">
      <c r="A10" s="18" t="s">
        <v>33</v>
      </c>
      <c r="B10" s="18">
        <v>1</v>
      </c>
    </row>
    <row r="11" spans="1:5" x14ac:dyDescent="0.2">
      <c r="A11" s="18" t="s">
        <v>34</v>
      </c>
      <c r="B11" s="18">
        <v>1</v>
      </c>
    </row>
    <row r="12" spans="1:5" x14ac:dyDescent="0.2">
      <c r="A12" s="18" t="s">
        <v>35</v>
      </c>
      <c r="B12" s="18">
        <v>1</v>
      </c>
    </row>
    <row r="13" spans="1:5" x14ac:dyDescent="0.2">
      <c r="A13" s="18" t="s">
        <v>36</v>
      </c>
    </row>
    <row r="14" spans="1:5" ht="12.75" x14ac:dyDescent="0.2">
      <c r="A14" t="s">
        <v>37</v>
      </c>
      <c r="B14" s="18">
        <v>0</v>
      </c>
    </row>
    <row r="15" spans="1:5" x14ac:dyDescent="0.2">
      <c r="A15" s="18" t="s">
        <v>38</v>
      </c>
      <c r="B15" s="18" t="s">
        <v>43</v>
      </c>
    </row>
    <row r="16" spans="1:5" x14ac:dyDescent="0.2">
      <c r="A16" s="18" t="s">
        <v>39</v>
      </c>
      <c r="B16" s="18">
        <v>1</v>
      </c>
    </row>
    <row r="17" spans="1:2" x14ac:dyDescent="0.2">
      <c r="A17" s="18" t="s">
        <v>42</v>
      </c>
      <c r="B17" s="18">
        <v>0</v>
      </c>
    </row>
    <row r="18" spans="1:2" x14ac:dyDescent="0.2">
      <c r="A18" s="18" t="s">
        <v>40</v>
      </c>
      <c r="B18" s="18">
        <v>1</v>
      </c>
    </row>
    <row r="19" spans="1:2" x14ac:dyDescent="0.2">
      <c r="A19" s="18" t="s">
        <v>41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135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227</vt:i4>
      </vt:variant>
    </vt:vector>
  </HeadingPairs>
  <TitlesOfParts>
    <vt:vector size="2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Designer Invoice Template (Red)</dc:title>
  <dc:subject>"Designer Invoice Template (Red)" summary: Whether you are a web designer, graphic designer, or doing web development as a freelancer or small / home business, you need an easy to create beautiful and professional proposals and invoices. Designer Invoice Template (Red) is might be your choice.</dc:subject>
  <dc:creator>https://www.invoicingtemplate.com/</dc:creator>
  <cp:keywords/>
  <dc:description>https://www.invoicingtemplate.com/designer-red.html</dc:description>
  <cp:lastModifiedBy>liangjun yu</cp:lastModifiedBy>
  <cp:lastPrinted>2020-04-06T09:03:17Z</cp:lastPrinted>
  <dcterms:created xsi:type="dcterms:W3CDTF">2000-07-27T22:24:14Z</dcterms:created>
  <dcterms:modified xsi:type="dcterms:W3CDTF">2024-04-10T06:16:16Z</dcterms:modified>
  <cp:category>Designer Invoice Template (Red), Designer Billing Form (Red)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91, Irving, Texas, 238289, 216290, 7001101710666235150?+10.17%, 67.0 sq mi, 173.5 km2, 3,557/sq mi, 1,373/km2, 32°51′28″N 96°58′12″W? / ?32.8577°N 96.9700°W? / 32.8577; -96.9700? (Irving)</vt:lpwstr>
  </property>
</Properties>
</file>