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28\"/>
    </mc:Choice>
  </mc:AlternateContent>
  <xr:revisionPtr revIDLastSave="0" documentId="13_ncr:1_{0AE0854F-717A-4ACC-A245-A955739CDDC3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Invoice!$W$39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Invoice!$J$9</definedName>
    <definedName name="oknInvoiceID">Invoice!$G$9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Invoice!$G$16</definedName>
    <definedName name="oknOrderID">Invoice!$G$19</definedName>
    <definedName name="oknPayments">Invoice!$W$38</definedName>
    <definedName name="oknPaymentTerm">Invoice!$N$19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Invoice!$N$22</definedName>
    <definedName name="oknPrice_10">Invoice!$N$32</definedName>
    <definedName name="oknPrice_11">Invoice!$N$33</definedName>
    <definedName name="oknPrice_12">Invoice!$N$34</definedName>
    <definedName name="oknPrice_2">Invoice!$N$23</definedName>
    <definedName name="oknPrice_3">Invoice!$N$24</definedName>
    <definedName name="oknPrice_4">Invoice!$N$25</definedName>
    <definedName name="oknPrice_5">Invoice!$N$26</definedName>
    <definedName name="oknPrice_6">Invoice!$N$27</definedName>
    <definedName name="oknPrice_7">Invoice!$N$29</definedName>
    <definedName name="oknPrice_8">Invoice!$N$30</definedName>
    <definedName name="oknPrice_9">Invoice!$N$31</definedName>
    <definedName name="oknPrInvoiceID">#REF!</definedName>
    <definedName name="oknPrNotes">#REF!</definedName>
    <definedName name="oknProductID_1">Invoice!$A$22</definedName>
    <definedName name="oknProductID_10">Invoice!$G$31</definedName>
    <definedName name="oknProductID_11">Invoice!$G$32</definedName>
    <definedName name="oknProductID_12">Invoice!$G$33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Invoice!$G$28</definedName>
    <definedName name="oknProductID_8">Invoice!$G$29</definedName>
    <definedName name="oknProductID_9">Invoice!$G$30</definedName>
    <definedName name="oknProductName_1">Invoice!$G$22</definedName>
    <definedName name="oknProductName_10">Invoice!$I$31</definedName>
    <definedName name="oknProductName_11">Invoice!$I$32</definedName>
    <definedName name="oknProductName_12">Invoice!$I$33</definedName>
    <definedName name="oknProductName_2">Invoice!$G$23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Invoice!$I$28</definedName>
    <definedName name="oknProductName_8">Invoice!$I$29</definedName>
    <definedName name="oknProductName_9">Invoice!$I$30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Invoice!$L$22</definedName>
    <definedName name="oknQuantity_10">Invoice!$L$31</definedName>
    <definedName name="oknQuantity_11">Invoice!$L$32</definedName>
    <definedName name="oknQuantity_12">Invoice!$L$33</definedName>
    <definedName name="oknQuantity_2">Invoice!$L$23</definedName>
    <definedName name="oknQuantity_3">Invoice!$L$24</definedName>
    <definedName name="oknQuantity_4">Invoice!$L$25</definedName>
    <definedName name="oknQuantity_5">Invoice!$L$26</definedName>
    <definedName name="oknQuantity_6">Invoice!$L$27</definedName>
    <definedName name="oknQuantity_7">Invoice!$L$28</definedName>
    <definedName name="oknQuantity_8">Invoice!$L$29</definedName>
    <definedName name="oknQuantity_9">Invoice!$L$30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Invoice!$I$19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Invoice!$N$16</definedName>
    <definedName name="oknShipCountry">Invoice!$N$15</definedName>
    <definedName name="oknShipDate">Invoice!$K$19</definedName>
    <definedName name="oknShipName">Invoice!#REF!</definedName>
    <definedName name="oknShippingCost">Invoice!$W$37</definedName>
    <definedName name="oknShipVia">Invoice!$L$19</definedName>
    <definedName name="oknStatus">Invoice!$A$6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Invoice!$C$13</definedName>
    <definedName name="oknTax2">Invoice!$O$36</definedName>
    <definedName name="oknTax2IsAppliedToTax1">Invoice!$C$11</definedName>
    <definedName name="oknTax2Name">Invoice!$M$36</definedName>
    <definedName name="oknTax2Rate">Invoice!$N$36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Invoice!$O$38</definedName>
    <definedName name="oknWhoAddress">Invoice!$L$10</definedName>
    <definedName name="oknWhoCityStateZip">Invoice!$L$11</definedName>
    <definedName name="oknWhoCountry">Invoice!$L$12</definedName>
    <definedName name="oknWhoID">Invoice!$R$15</definedName>
    <definedName name="oknWhoName">Invoice!$L$9</definedName>
    <definedName name="oknWhoPhone">Invoice!$L$13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Invoice!$E$2:$O$46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O23" i="1"/>
  <c r="O24" i="1"/>
  <c r="O25" i="1"/>
  <c r="O26" i="1"/>
  <c r="O27" i="1"/>
  <c r="O28" i="1"/>
  <c r="O29" i="1"/>
  <c r="O30" i="1"/>
  <c r="O31" i="1"/>
  <c r="O32" i="1"/>
  <c r="O33" i="1"/>
  <c r="D34" i="1" l="1" a="1"/>
  <c r="D34" i="1" s="1"/>
  <c r="O35" i="1" s="1"/>
  <c r="O34" i="1"/>
  <c r="O36" i="1" l="1"/>
  <c r="O38" i="1" s="1"/>
  <c r="W39" i="1" s="1"/>
</calcChain>
</file>

<file path=xl/sharedStrings.xml><?xml version="1.0" encoding="utf-8"?>
<sst xmlns="http://schemas.openxmlformats.org/spreadsheetml/2006/main" count="63" uniqueCount="55">
  <si>
    <t>DATE:</t>
  </si>
  <si>
    <t>INVOICE #</t>
  </si>
  <si>
    <t>SHIPPING &amp; HANDLING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</si>
  <si>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</si>
  <si>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</si>
  <si>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</si>
  <si>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</si>
  <si>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</si>
  <si>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</si>
  <si>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</si>
  <si>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</si>
  <si>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</si>
  <si>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</si>
  <si>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</si>
  <si>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</si>
  <si>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</si>
  <si>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</si>
  <si>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</si>
  <si>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</si>
  <si>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</si>
  <si>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</si>
  <si>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</si>
  <si>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</si>
  <si>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</si>
  <si>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</si>
  <si>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Taxable</t>
  </si>
  <si>
    <t>cost</t>
    <phoneticPr fontId="7" type="noConversion"/>
  </si>
  <si>
    <t>GST</t>
  </si>
  <si>
    <t>Pending</t>
  </si>
  <si>
    <t>Name</t>
  </si>
  <si>
    <t>Product ID</t>
  </si>
  <si>
    <t>c4028</t>
  </si>
  <si>
    <t>Address</t>
  </si>
  <si>
    <t>City, State, Zip</t>
  </si>
  <si>
    <t>Country</t>
  </si>
  <si>
    <t>Phone</t>
  </si>
  <si>
    <t>I N V O I C E</t>
  </si>
  <si>
    <t>TAX</t>
  </si>
  <si>
    <t>BILL TO:</t>
  </si>
  <si>
    <t>INTRODUCTIONS:</t>
  </si>
  <si>
    <t>Template#</t>
  </si>
  <si>
    <t>Need a different invoice layout? Visit our invoice template collection.</t>
  </si>
  <si>
    <t>InvoicingTemplates.com</t>
  </si>
  <si>
    <t>inv#0001</t>
  </si>
  <si>
    <t>abc company</t>
  </si>
  <si>
    <t>project info.</t>
  </si>
  <si>
    <t>job1</t>
  </si>
  <si>
    <t>job2</t>
  </si>
  <si>
    <t>job3</t>
  </si>
  <si>
    <t>job4</t>
  </si>
  <si>
    <t>job5</t>
  </si>
  <si>
    <t>Your Designe Business Name</t>
  </si>
  <si>
    <t>Client#</t>
  </si>
  <si>
    <t>Designer Billing Form (Red) - 91, Irving, Texas, 238289, 216290, 7001101710666235150?+10.17%, 67.0 sq mi, 173.5 km2, 3,557/sq mi, 1,373/km2, 32°51′28″N 96°58′12″W? / ?32.8577°N 96.9700°W? / 32.8577; -96.9700? (Irving)</t>
  </si>
  <si>
    <t>Designer Invoice Template (Red)c4028 - 91, Irving, Texas, 238289, 216290, 7001101710666235150?+10.17%, 67.0 sq mi, 173.5 km2, 3,557/sq mi, 1,373/km2, 32°51′28″N 96°58′12″W? / ?32.8577°N 96.9700°W? / 32.8577; -96.9700? (Irving)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</si>
</sst>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b/>
      <sz val="12"/>
      <color indexed="9"/>
      <name val="Arial"/>
      <family val="2"/>
    </font>
    <font>
      <sz val="20"/>
      <color indexed="42"/>
      <name val="Arial Black"/>
      <family val="2"/>
    </font>
    <font>
      <u/>
      <sz val="8"/>
      <color indexed="12"/>
      <name val="Arial"/>
      <family val="2"/>
    </font>
    <font>
      <sz val="20"/>
      <color theme="1" tint="0.34998626667073579"/>
      <name val="Blackoak Std"/>
      <family val="5"/>
    </font>
    <font>
      <sz val="9"/>
      <name val="Elephant"/>
      <family val="1"/>
    </font>
    <font>
      <b/>
      <sz val="12"/>
      <color rgb="FFC00000"/>
      <name val="Bell Gothic Std Black"/>
      <family val="2"/>
    </font>
    <font>
      <sz val="10"/>
      <name val="Bell Gothic Std Black"/>
      <family val="2"/>
    </font>
    <font>
      <b/>
      <sz val="11"/>
      <color theme="0"/>
      <name val="Bell Gothic Std Black"/>
      <family val="2"/>
    </font>
    <font>
      <sz val="12"/>
      <name val="Bell Gothic Std Black"/>
      <family val="2"/>
    </font>
    <font>
      <sz val="10"/>
      <color rgb="FFC00000"/>
      <name val="Bell Gothic Std Black"/>
      <family val="2"/>
    </font>
    <font>
      <b/>
      <sz val="10"/>
      <color rgb="FFC00000"/>
      <name val="Bell Gothic Std Black"/>
      <family val="2"/>
    </font>
    <font>
      <b/>
      <i/>
      <sz val="11"/>
      <color rgb="FFC00000"/>
      <name val="Bell Gothic Std Black"/>
      <family val="2"/>
    </font>
    <font>
      <b/>
      <sz val="16"/>
      <color rgb="FFC00000"/>
      <name val="Bell Gothic Std Black"/>
      <family val="2"/>
    </font>
    <font>
      <u/>
      <sz val="10"/>
      <color theme="1"/>
      <name val="Bell Gothic Std Black"/>
      <family val="2"/>
    </font>
    <font>
      <b/>
      <sz val="10"/>
      <color theme="0"/>
      <name val="Arial"/>
      <family val="2"/>
    </font>
    <font>
      <sz val="14"/>
      <color rgb="FF793F39"/>
      <name val="Blackoak Std"/>
      <family val="5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3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" fontId="0" fillId="3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3" borderId="8" xfId="0" applyNumberFormat="1" applyFill="1" applyBorder="1" applyAlignment="1" applyProtection="1">
      <alignment horizontal="lef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69" fontId="0" fillId="3" borderId="5" xfId="0" applyNumberFormat="1" applyFill="1" applyBorder="1" applyAlignment="1" applyProtection="1">
      <alignment horizontal="left" vertical="center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0" fontId="13" fillId="0" borderId="0" xfId="0" applyFont="1" applyAlignment="1">
      <alignment horizontal="right"/>
    </xf>
    <xf numFmtId="0" fontId="15" fillId="0" borderId="0" xfId="0" applyFont="1" applyAlignment="1">
      <alignment vertical="top" textRotation="90"/>
    </xf>
    <xf numFmtId="0" fontId="0" fillId="0" borderId="0" xfId="0" applyAlignment="1" applyProtection="1">
      <alignment horizontal="center"/>
      <protection locked="0"/>
    </xf>
    <xf numFmtId="0" fontId="16" fillId="0" borderId="0" xfId="0" applyFont="1"/>
    <xf numFmtId="168" fontId="0" fillId="4" borderId="0" xfId="0" applyNumberFormat="1" applyFill="1" applyAlignment="1" applyProtection="1">
      <alignment horizontal="right" vertical="center" indent="1"/>
      <protection locked="0"/>
    </xf>
    <xf numFmtId="169" fontId="0" fillId="4" borderId="0" xfId="0" applyNumberFormat="1" applyFill="1" applyAlignment="1" applyProtection="1">
      <alignment horizontal="left" vertical="center"/>
      <protection hidden="1"/>
    </xf>
    <xf numFmtId="168" fontId="0" fillId="0" borderId="0" xfId="0" applyNumberFormat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left" vertical="center"/>
      <protection hidden="1"/>
    </xf>
    <xf numFmtId="0" fontId="17" fillId="0" borderId="0" xfId="0" applyFont="1"/>
    <xf numFmtId="0" fontId="18" fillId="0" borderId="0" xfId="0" applyFont="1"/>
    <xf numFmtId="0" fontId="19" fillId="5" borderId="0" xfId="0" applyFont="1" applyFill="1" applyAlignment="1">
      <alignment horizontal="center" vertical="center"/>
    </xf>
    <xf numFmtId="0" fontId="20" fillId="0" borderId="0" xfId="0" applyFont="1"/>
    <xf numFmtId="0" fontId="17" fillId="0" borderId="0" xfId="0" applyFont="1" applyAlignment="1">
      <alignment horizontal="left"/>
    </xf>
    <xf numFmtId="0" fontId="21" fillId="0" borderId="0" xfId="0" applyFont="1" applyAlignment="1">
      <alignment vertical="center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4" fontId="22" fillId="0" borderId="0" xfId="0" applyNumberFormat="1" applyFont="1" applyAlignment="1">
      <alignment horizontal="right" vertical="center"/>
    </xf>
    <xf numFmtId="169" fontId="0" fillId="4" borderId="10" xfId="0" applyNumberFormat="1" applyFill="1" applyBorder="1" applyAlignment="1" applyProtection="1">
      <alignment horizontal="lef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hidden="1"/>
    </xf>
    <xf numFmtId="0" fontId="0" fillId="0" borderId="11" xfId="0" applyBorder="1" applyAlignment="1">
      <alignment vertical="center"/>
    </xf>
    <xf numFmtId="0" fontId="24" fillId="0" borderId="0" xfId="0" applyFont="1"/>
    <xf numFmtId="0" fontId="25" fillId="0" borderId="0" xfId="1" applyFont="1" applyAlignment="1" applyProtection="1"/>
    <xf numFmtId="0" fontId="12" fillId="0" borderId="0" xfId="0" applyFont="1"/>
    <xf numFmtId="164" fontId="0" fillId="0" borderId="0" xfId="0" applyNumberForma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0" fillId="6" borderId="0" xfId="0" applyFill="1"/>
    <xf numFmtId="0" fontId="0" fillId="6" borderId="0" xfId="0" applyFill="1" applyProtection="1">
      <protection locked="0" hidden="1"/>
    </xf>
    <xf numFmtId="0" fontId="0" fillId="6" borderId="0" xfId="0" applyFill="1" applyAlignment="1">
      <alignment horizontal="left"/>
    </xf>
    <xf numFmtId="0" fontId="0" fillId="7" borderId="0" xfId="0" applyFill="1"/>
    <xf numFmtId="0" fontId="0" fillId="7" borderId="0" xfId="0" applyFill="1" applyAlignment="1">
      <alignment vertical="center"/>
    </xf>
    <xf numFmtId="0" fontId="7" fillId="7" borderId="0" xfId="0" applyFont="1" applyFill="1" applyAlignment="1">
      <alignment vertical="center"/>
    </xf>
    <xf numFmtId="0" fontId="7" fillId="7" borderId="0" xfId="0" applyFont="1" applyFill="1" applyAlignment="1">
      <alignment horizontal="right" vertical="center"/>
    </xf>
    <xf numFmtId="0" fontId="0" fillId="7" borderId="0" xfId="0" applyFill="1" applyAlignment="1">
      <alignment horizontal="center"/>
    </xf>
    <xf numFmtId="0" fontId="11" fillId="7" borderId="0" xfId="1" applyFill="1" applyAlignment="1" applyProtection="1"/>
    <xf numFmtId="0" fontId="11" fillId="6" borderId="0" xfId="1" applyFill="1" applyAlignment="1" applyProtection="1"/>
    <xf numFmtId="164" fontId="21" fillId="0" borderId="0" xfId="0" applyNumberFormat="1" applyFont="1" applyAlignment="1" applyProtection="1">
      <alignment horizontal="right" vertical="center"/>
      <protection locked="0"/>
    </xf>
    <xf numFmtId="0" fontId="0" fillId="4" borderId="10" xfId="0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1" fontId="0" fillId="6" borderId="7" xfId="0" applyNumberFormat="1" applyFill="1" applyBorder="1" applyAlignment="1" applyProtection="1">
      <alignment horizontal="left" vertical="center"/>
      <protection locked="0"/>
    </xf>
    <xf numFmtId="0" fontId="1" fillId="0" borderId="0" xfId="9"/>
    <xf numFmtId="0" fontId="0" fillId="1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17" fillId="0" borderId="0" xfId="0" applyFont="1" applyAlignment="1">
      <alignment horizontal="left"/>
    </xf>
    <xf numFmtId="167" fontId="0" fillId="0" borderId="0" xfId="0" applyNumberFormat="1" applyAlignment="1" applyProtection="1">
      <alignment horizontal="left" shrinkToFit="1"/>
      <protection locked="0"/>
    </xf>
    <xf numFmtId="0" fontId="27" fillId="0" borderId="0" xfId="0" applyFont="1" applyAlignment="1">
      <alignment horizontal="center" vertical="top" textRotation="90"/>
    </xf>
    <xf numFmtId="0" fontId="0" fillId="0" borderId="0" xfId="0" applyAlignment="1" applyProtection="1">
      <alignment horizontal="left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9" fillId="5" borderId="0" xfId="0" applyFont="1" applyFill="1" applyAlignment="1">
      <alignment horizontal="center" vertical="center"/>
    </xf>
    <xf numFmtId="166" fontId="0" fillId="0" borderId="7" xfId="0" applyNumberFormat="1" applyBorder="1" applyAlignment="1" applyProtection="1">
      <alignment horizontal="right" vertical="center" indent="1"/>
      <protection locked="0"/>
    </xf>
    <xf numFmtId="166" fontId="0" fillId="0" borderId="5" xfId="0" applyNumberFormat="1" applyBorder="1" applyAlignment="1" applyProtection="1">
      <alignment horizontal="right" vertical="center" indent="1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7" fillId="7" borderId="0" xfId="0" applyFont="1" applyFill="1" applyAlignment="1">
      <alignment horizontal="center"/>
    </xf>
    <xf numFmtId="0" fontId="0" fillId="7" borderId="0" xfId="0" applyFill="1" applyAlignment="1" applyProtection="1">
      <alignment horizontal="center"/>
      <protection locked="0"/>
    </xf>
    <xf numFmtId="10" fontId="14" fillId="7" borderId="0" xfId="1" applyNumberFormat="1" applyFont="1" applyFill="1" applyBorder="1" applyAlignment="1" applyProtection="1">
      <alignment horizontal="left" vertical="center"/>
    </xf>
    <xf numFmtId="166" fontId="0" fillId="4" borderId="0" xfId="0" applyNumberFormat="1" applyFill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right" vertical="center" indent="1"/>
      <protection locked="0"/>
    </xf>
    <xf numFmtId="166" fontId="0" fillId="4" borderId="10" xfId="0" applyNumberFormat="1" applyFill="1" applyBorder="1" applyAlignment="1" applyProtection="1">
      <alignment horizontal="right" vertical="center" indent="1"/>
      <protection locked="0"/>
    </xf>
    <xf numFmtId="164" fontId="11" fillId="9" borderId="0" xfId="1" applyNumberFormat="1" applyFill="1" applyAlignment="1" applyProtection="1">
      <alignment horizontal="center" vertical="center" wrapText="1"/>
      <protection locked="0"/>
    </xf>
    <xf numFmtId="0" fontId="26" fillId="8" borderId="0" xfId="0" applyFont="1" applyFill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166" fontId="0" fillId="4" borderId="7" xfId="0" applyNumberFormat="1" applyFill="1" applyBorder="1" applyAlignment="1" applyProtection="1">
      <alignment horizontal="right" vertical="center" indent="1"/>
      <protection locked="0"/>
    </xf>
    <xf numFmtId="166" fontId="0" fillId="4" borderId="5" xfId="0" applyNumberFormat="1" applyFill="1" applyBorder="1" applyAlignment="1" applyProtection="1">
      <alignment horizontal="right" vertical="center" indent="1"/>
      <protection locked="0"/>
    </xf>
    <xf numFmtId="0" fontId="0" fillId="3" borderId="7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 wrapText="1"/>
      <protection locked="0"/>
    </xf>
    <xf numFmtId="0" fontId="0" fillId="4" borderId="10" xfId="0" applyFill="1" applyBorder="1" applyAlignment="1" applyProtection="1">
      <alignment horizontal="left" vertical="center" wrapText="1"/>
      <protection locked="0"/>
    </xf>
    <xf numFmtId="0" fontId="23" fillId="0" borderId="0" xfId="0" applyFont="1" applyAlignment="1">
      <alignment horizontal="right" vertical="center" indent="1"/>
    </xf>
    <xf numFmtId="166" fontId="0" fillId="4" borderId="8" xfId="0" applyNumberFormat="1" applyFill="1" applyBorder="1" applyAlignment="1" applyProtection="1">
      <alignment horizontal="right" vertical="center" indent="1"/>
      <protection locked="0"/>
    </xf>
    <xf numFmtId="166" fontId="0" fillId="4" borderId="6" xfId="0" applyNumberFormat="1" applyFill="1" applyBorder="1" applyAlignment="1" applyProtection="1">
      <alignment horizontal="right" vertical="center" indent="1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164" fontId="11" fillId="9" borderId="0" xfId="1" applyNumberFormat="1" applyFill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E3FDF0E-6F0C-435B-A940-30C5AF7925EA}"/>
    <cellStyle name="Normal 8" xfId="9" xr:uid="{22141D43-001E-4D23-BEBB-A2E7BEF26B5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designer-re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designer-red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</xdr:row>
      <xdr:rowOff>180975</xdr:rowOff>
    </xdr:from>
    <xdr:to>
      <xdr:col>15</xdr:col>
      <xdr:colOff>0</xdr:colOff>
      <xdr:row>6</xdr:row>
      <xdr:rowOff>180975</xdr:rowOff>
    </xdr:to>
    <xdr:cxnSp macro="">
      <xdr:nvCxnSpPr>
        <xdr:cNvPr id="3" name="oknWidget_lin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2000250" y="1981200"/>
          <a:ext cx="5848350" cy="0"/>
        </a:xfrm>
        <a:prstGeom prst="line">
          <a:avLst/>
        </a:prstGeom>
        <a:solidFill>
          <a:srgbClr val="515179"/>
        </a:solidFill>
        <a:ln w="9525" cap="flat" cmpd="thickThin" algn="ctr">
          <a:solidFill>
            <a:srgbClr val="C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438150</xdr:colOff>
      <xdr:row>13</xdr:row>
      <xdr:rowOff>114300</xdr:rowOff>
    </xdr:from>
    <xdr:to>
      <xdr:col>14</xdr:col>
      <xdr:colOff>942975</xdr:colOff>
      <xdr:row>13</xdr:row>
      <xdr:rowOff>114300</xdr:rowOff>
    </xdr:to>
    <xdr:cxnSp macro="">
      <xdr:nvCxnSpPr>
        <xdr:cNvPr id="32" name="oknWidget_line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 bwMode="auto">
        <a:xfrm>
          <a:off x="1885950" y="3895725"/>
          <a:ext cx="5381625" cy="0"/>
        </a:xfrm>
        <a:prstGeom prst="line">
          <a:avLst/>
        </a:prstGeom>
        <a:solidFill>
          <a:srgbClr val="515179"/>
        </a:solidFill>
        <a:ln w="9525" cap="flat" cmpd="thickThin" algn="ctr">
          <a:solidFill>
            <a:srgbClr val="C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485775</xdr:colOff>
          <xdr:row>21</xdr:row>
          <xdr:rowOff>0</xdr:rowOff>
        </xdr:from>
        <xdr:to>
          <xdr:col>1</xdr:col>
          <xdr:colOff>647700</xdr:colOff>
          <xdr:row>26</xdr:row>
          <xdr:rowOff>209550</xdr:rowOff>
        </xdr:to>
        <xdr:grpSp>
          <xdr:nvGrpSpPr>
            <xdr:cNvPr id="25" name="oknWidget_taxablegroup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GrpSpPr/>
          </xdr:nvGrpSpPr>
          <xdr:grpSpPr>
            <a:xfrm>
              <a:off x="1143000" y="4953000"/>
              <a:ext cx="161925" cy="3352800"/>
              <a:chOff x="1143000" y="4953000"/>
              <a:chExt cx="161925" cy="3352800"/>
            </a:xfrm>
          </xdr:grpSpPr>
          <xdr:sp macro="" textlink="">
            <xdr:nvSpPr>
              <xdr:cNvPr id="1165" name="oknWidget_taxable1" hidden="1">
                <a:extLst>
                  <a:ext uri="{63B3BB69-23CF-44E3-9099-C40C66FF867C}">
                    <a14:compatExt spid="_x0000_s1165"/>
                  </a:ext>
                  <a:ext uri="{FF2B5EF4-FFF2-40B4-BE49-F238E27FC236}">
                    <a16:creationId xmlns:a16="http://schemas.microsoft.com/office/drawing/2014/main" id="{00000000-0008-0000-0000-00008D040000}"/>
                  </a:ext>
                </a:extLst>
              </xdr:cNvPr>
              <xdr:cNvSpPr/>
            </xdr:nvSpPr>
            <xdr:spPr bwMode="auto">
              <a:xfrm>
                <a:off x="1143000" y="495300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6" name="oknWidget_taxable2" hidden="1">
                <a:extLst>
                  <a:ext uri="{63B3BB69-23CF-44E3-9099-C40C66FF867C}">
                    <a14:compatExt spid="_x0000_s1166"/>
                  </a:ext>
                  <a:ext uri="{FF2B5EF4-FFF2-40B4-BE49-F238E27FC236}">
                    <a16:creationId xmlns:a16="http://schemas.microsoft.com/office/drawing/2014/main" id="{00000000-0008-0000-0000-00008E040000}"/>
                  </a:ext>
                </a:extLst>
              </xdr:cNvPr>
              <xdr:cNvSpPr/>
            </xdr:nvSpPr>
            <xdr:spPr bwMode="auto">
              <a:xfrm>
                <a:off x="1143000" y="558165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7" name="oknWidget_taxable3" hidden="1">
                <a:extLst>
                  <a:ext uri="{63B3BB69-23CF-44E3-9099-C40C66FF867C}">
                    <a14:compatExt spid="_x0000_s1167"/>
                  </a:ext>
                  <a:ext uri="{FF2B5EF4-FFF2-40B4-BE49-F238E27FC236}">
                    <a16:creationId xmlns:a16="http://schemas.microsoft.com/office/drawing/2014/main" id="{00000000-0008-0000-0000-00008F040000}"/>
                  </a:ext>
                </a:extLst>
              </xdr:cNvPr>
              <xdr:cNvSpPr/>
            </xdr:nvSpPr>
            <xdr:spPr bwMode="auto">
              <a:xfrm>
                <a:off x="1143000" y="621030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8" name="oknWidget_taxable4" hidden="1">
                <a:extLst>
                  <a:ext uri="{63B3BB69-23CF-44E3-9099-C40C66FF867C}">
                    <a14:compatExt spid="_x0000_s1168"/>
                  </a:ext>
                  <a:ext uri="{FF2B5EF4-FFF2-40B4-BE49-F238E27FC236}">
                    <a16:creationId xmlns:a16="http://schemas.microsoft.com/office/drawing/2014/main" id="{00000000-0008-0000-0000-000090040000}"/>
                  </a:ext>
                </a:extLst>
              </xdr:cNvPr>
              <xdr:cNvSpPr/>
            </xdr:nvSpPr>
            <xdr:spPr bwMode="auto">
              <a:xfrm>
                <a:off x="1143000" y="683895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9" name="oknWidget_taxable5" hidden="1">
                <a:extLst>
                  <a:ext uri="{63B3BB69-23CF-44E3-9099-C40C66FF867C}">
                    <a14:compatExt spid="_x0000_s1169"/>
                  </a:ext>
                  <a:ext uri="{FF2B5EF4-FFF2-40B4-BE49-F238E27FC236}">
                    <a16:creationId xmlns:a16="http://schemas.microsoft.com/office/drawing/2014/main" id="{00000000-0008-0000-0000-000091040000}"/>
                  </a:ext>
                </a:extLst>
              </xdr:cNvPr>
              <xdr:cNvSpPr/>
            </xdr:nvSpPr>
            <xdr:spPr bwMode="auto">
              <a:xfrm>
                <a:off x="1143000" y="746760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0" name="oknWidget_taxable6" hidden="1">
                <a:extLst>
                  <a:ext uri="{63B3BB69-23CF-44E3-9099-C40C66FF867C}">
                    <a14:compatExt spid="_x0000_s1170"/>
                  </a:ext>
                  <a:ext uri="{FF2B5EF4-FFF2-40B4-BE49-F238E27FC236}">
                    <a16:creationId xmlns:a16="http://schemas.microsoft.com/office/drawing/2014/main" id="{00000000-0008-0000-0000-000092040000}"/>
                  </a:ext>
                </a:extLst>
              </xdr:cNvPr>
              <xdr:cNvSpPr/>
            </xdr:nvSpPr>
            <xdr:spPr bwMode="auto">
              <a:xfrm>
                <a:off x="1143000" y="809625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20</xdr:col>
      <xdr:colOff>0</xdr:colOff>
      <xdr:row>2</xdr:row>
      <xdr:rowOff>0</xdr:rowOff>
    </xdr:from>
    <xdr:to>
      <xdr:col>30</xdr:col>
      <xdr:colOff>210260</xdr:colOff>
      <xdr:row>11</xdr:row>
      <xdr:rowOff>76562</xdr:rowOff>
    </xdr:to>
    <xdr:pic>
      <xdr:nvPicPr>
        <xdr:cNvPr id="4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771525"/>
          <a:ext cx="5087060" cy="2591162"/>
        </a:xfrm>
        <a:prstGeom prst="rect">
          <a:avLst/>
        </a:prstGeom>
      </xdr:spPr>
    </xdr:pic>
    <xdr:clientData/>
  </xdr:twoCellAnchor>
  <xdr:twoCellAnchor>
    <xdr:from>
      <xdr:col>17</xdr:col>
      <xdr:colOff>3175</xdr:colOff>
      <xdr:row>2</xdr:row>
      <xdr:rowOff>79375</xdr:rowOff>
    </xdr:from>
    <xdr:to>
      <xdr:col>25</xdr:col>
      <xdr:colOff>374650</xdr:colOff>
      <xdr:row>9</xdr:row>
      <xdr:rowOff>92075</xdr:rowOff>
    </xdr:to>
    <xdr:sp macro="" textlink="">
      <xdr:nvSpPr>
        <xdr:cNvPr id="2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7851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c4028.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13</xdr:col>
      <xdr:colOff>565150</xdr:colOff>
      <xdr:row>2</xdr:row>
      <xdr:rowOff>269875</xdr:rowOff>
    </xdr:from>
    <xdr:to>
      <xdr:col>14</xdr:col>
      <xdr:colOff>581025</xdr:colOff>
      <xdr:row>5</xdr:row>
      <xdr:rowOff>31750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9700" y="10414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esigner-red.html" TargetMode="Externa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designer-red.html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3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designer-red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designer-red.html" TargetMode="External"/><Relationship Id="rId15" Type="http://schemas.openxmlformats.org/officeDocument/2006/relationships/ctrlProp" Target="../ctrlProps/ctrlProp2.xml"/><Relationship Id="rId10" Type="http://schemas.openxmlformats.org/officeDocument/2006/relationships/hyperlink" Target="http://www.invoicingtemplate.com/designer-red.html" TargetMode="External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designer-red.html" TargetMode="External"/><Relationship Id="rId9" Type="http://schemas.openxmlformats.org/officeDocument/2006/relationships/hyperlink" Target="http://www.invoicingtemplate.com/designer-red.html" TargetMode="External"/><Relationship Id="rId1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W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9" sqref="G9:I9"/>
    </sheetView>
  </sheetViews>
  <sheetFormatPr defaultRowHeight="12.75" x14ac:dyDescent="0.2"/>
  <cols>
    <col min="1" max="1" width="9.85546875" style="69" customWidth="1"/>
    <col min="2" max="2" width="11.28515625" style="69" customWidth="1"/>
    <col min="3" max="3" width="10.28515625" style="22" hidden="1" customWidth="1"/>
    <col min="4" max="4" width="16" style="22" hidden="1" customWidth="1"/>
    <col min="5" max="5" width="0.5703125" customWidth="1"/>
    <col min="6" max="6" width="7.42578125" customWidth="1"/>
    <col min="7" max="7" width="14.5703125" customWidth="1"/>
    <col min="8" max="8" width="2.5703125" customWidth="1"/>
    <col min="9" max="9" width="5.140625" customWidth="1"/>
    <col min="10" max="10" width="13.7109375" customWidth="1"/>
    <col min="11" max="11" width="10.5703125" customWidth="1"/>
    <col min="12" max="12" width="4.7109375" customWidth="1"/>
    <col min="13" max="13" width="8.42578125" customWidth="1"/>
    <col min="14" max="14" width="11.5703125" customWidth="1"/>
    <col min="15" max="15" width="14.42578125" customWidth="1"/>
    <col min="16" max="16" width="0.85546875" customWidth="1"/>
    <col min="17" max="17" width="1" customWidth="1"/>
    <col min="18" max="18" width="5" style="2" customWidth="1"/>
    <col min="19" max="19" width="10" customWidth="1"/>
    <col min="22" max="23" width="0" hidden="1" customWidth="1"/>
  </cols>
  <sheetData>
    <row r="1" spans="1:933" s="66" customFormat="1" ht="57" customHeight="1" x14ac:dyDescent="0.2">
      <c r="C1" s="67"/>
      <c r="D1" s="67"/>
      <c r="R1" s="68"/>
      <c r="AHS1" s="75" t="s">
        <v>54</v>
      </c>
      <c r="AHZ1" s="75" t="s">
        <v>54</v>
      </c>
      <c r="AIO1" s="75" t="s">
        <v>54</v>
      </c>
      <c r="AIW1" s="75" t="s">
        <v>54</v>
      </c>
    </row>
    <row r="2" spans="1:933" ht="3.75" customHeight="1" x14ac:dyDescent="0.2"/>
    <row r="3" spans="1:933" ht="42.75" customHeight="1" x14ac:dyDescent="0.8">
      <c r="A3" s="99" t="s">
        <v>23</v>
      </c>
      <c r="B3" s="99"/>
      <c r="G3" s="61" t="s">
        <v>51</v>
      </c>
      <c r="J3" s="1"/>
      <c r="O3" s="42"/>
      <c r="P3" s="10"/>
    </row>
    <row r="4" spans="1:933" ht="18" customHeight="1" x14ac:dyDescent="0.2">
      <c r="A4" s="100" t="s">
        <v>31</v>
      </c>
      <c r="B4" s="100"/>
      <c r="F4" s="43"/>
      <c r="G4" s="51" t="s">
        <v>21</v>
      </c>
    </row>
    <row r="5" spans="1:933" ht="18" customHeight="1" x14ac:dyDescent="0.2">
      <c r="A5" s="99" t="s">
        <v>24</v>
      </c>
      <c r="B5" s="99"/>
      <c r="F5" s="86" t="s">
        <v>36</v>
      </c>
      <c r="G5" s="51" t="s">
        <v>22</v>
      </c>
      <c r="P5" s="11"/>
    </row>
    <row r="6" spans="1:933" ht="18" customHeight="1" x14ac:dyDescent="0.2">
      <c r="A6" s="100" t="s">
        <v>28</v>
      </c>
      <c r="B6" s="100"/>
      <c r="F6" s="86"/>
      <c r="G6" s="62" t="s">
        <v>11</v>
      </c>
      <c r="P6" s="2"/>
    </row>
    <row r="7" spans="1:933" ht="21" customHeight="1" x14ac:dyDescent="0.2">
      <c r="A7" s="73" t="s">
        <v>40</v>
      </c>
      <c r="B7" s="73" t="s">
        <v>31</v>
      </c>
      <c r="F7" s="86"/>
      <c r="N7" s="9"/>
      <c r="O7" s="2"/>
      <c r="P7" s="2"/>
    </row>
    <row r="8" spans="1:933" ht="21.75" customHeight="1" x14ac:dyDescent="0.25">
      <c r="A8" s="101"/>
      <c r="B8" s="101"/>
      <c r="C8" s="22" t="s">
        <v>19</v>
      </c>
      <c r="F8" s="86"/>
      <c r="G8" s="84" t="s">
        <v>1</v>
      </c>
      <c r="H8" s="84"/>
      <c r="I8" s="84"/>
      <c r="J8" s="54" t="s">
        <v>0</v>
      </c>
      <c r="K8" s="45"/>
      <c r="L8" s="54" t="s">
        <v>38</v>
      </c>
      <c r="M8" s="53"/>
      <c r="T8" s="63"/>
    </row>
    <row r="9" spans="1:933" ht="20.100000000000001" customHeight="1" x14ac:dyDescent="0.25">
      <c r="A9" s="106" t="s">
        <v>41</v>
      </c>
      <c r="B9" s="106"/>
      <c r="F9" s="86"/>
      <c r="G9" s="87" t="s">
        <v>43</v>
      </c>
      <c r="H9" s="87"/>
      <c r="I9" s="87"/>
      <c r="J9" s="85">
        <v>38353</v>
      </c>
      <c r="K9" s="85"/>
      <c r="L9" s="87" t="s">
        <v>44</v>
      </c>
      <c r="M9" s="87"/>
      <c r="N9" s="87"/>
      <c r="O9" s="87"/>
      <c r="R9" s="2" t="s">
        <v>29</v>
      </c>
      <c r="T9" s="63"/>
    </row>
    <row r="10" spans="1:933" ht="20.100000000000001" customHeight="1" x14ac:dyDescent="0.2">
      <c r="A10" s="106"/>
      <c r="B10" s="106"/>
      <c r="C10" s="22">
        <v>1</v>
      </c>
      <c r="D10" s="23"/>
      <c r="F10" s="86"/>
      <c r="L10" s="92"/>
      <c r="M10" s="92"/>
      <c r="N10" s="92"/>
      <c r="O10" s="92"/>
      <c r="R10" s="5" t="s">
        <v>32</v>
      </c>
    </row>
    <row r="11" spans="1:933" ht="20.100000000000001" customHeight="1" x14ac:dyDescent="0.2">
      <c r="A11" s="106"/>
      <c r="B11" s="106"/>
      <c r="C11" s="22">
        <v>0</v>
      </c>
      <c r="D11" s="23"/>
      <c r="F11" s="86"/>
      <c r="H11" s="3"/>
      <c r="L11" s="92"/>
      <c r="M11" s="92"/>
      <c r="N11" s="92"/>
      <c r="O11" s="92"/>
      <c r="R11" s="5" t="s">
        <v>33</v>
      </c>
    </row>
    <row r="12" spans="1:933" ht="20.100000000000001" customHeight="1" x14ac:dyDescent="0.2">
      <c r="A12" s="106"/>
      <c r="B12" s="106"/>
      <c r="C12" s="22">
        <v>0</v>
      </c>
      <c r="D12" s="23"/>
      <c r="F12" s="86"/>
      <c r="L12" s="92"/>
      <c r="M12" s="92"/>
      <c r="N12" s="92"/>
      <c r="O12" s="92"/>
      <c r="R12" s="5" t="s">
        <v>34</v>
      </c>
    </row>
    <row r="13" spans="1:933" ht="20.100000000000001" customHeight="1" x14ac:dyDescent="0.2">
      <c r="A13" s="106"/>
      <c r="B13" s="106"/>
      <c r="C13" s="22">
        <v>6.5000000000000002E-2</v>
      </c>
      <c r="D13" s="23"/>
      <c r="F13" s="86"/>
      <c r="L13" s="92"/>
      <c r="M13" s="92"/>
      <c r="N13" s="92"/>
      <c r="O13" s="92"/>
      <c r="R13" s="5" t="s">
        <v>35</v>
      </c>
    </row>
    <row r="14" spans="1:933" ht="14.25" customHeight="1" x14ac:dyDescent="0.2">
      <c r="A14" s="105" t="s">
        <v>42</v>
      </c>
      <c r="B14" s="105"/>
      <c r="D14" s="23"/>
      <c r="F14" s="86"/>
      <c r="L14" s="44"/>
      <c r="M14" s="44"/>
      <c r="N14" s="44"/>
      <c r="O14" s="44"/>
      <c r="R14" s="5" t="s">
        <v>52</v>
      </c>
    </row>
    <row r="15" spans="1:933" ht="20.100000000000001" customHeight="1" x14ac:dyDescent="0.25">
      <c r="A15" s="105"/>
      <c r="B15" s="105"/>
      <c r="C15" s="22">
        <v>3.2000000000000001E-2</v>
      </c>
      <c r="D15" s="23"/>
      <c r="F15" s="86"/>
      <c r="G15" s="50" t="s">
        <v>39</v>
      </c>
      <c r="N15" s="87"/>
      <c r="O15" s="87"/>
      <c r="R15" s="81"/>
      <c r="S15" s="81"/>
      <c r="T15" s="81"/>
    </row>
    <row r="16" spans="1:933" ht="20.100000000000001" customHeight="1" x14ac:dyDescent="0.2">
      <c r="A16" s="105"/>
      <c r="B16" s="105"/>
      <c r="F16" s="86"/>
      <c r="G16" s="82" t="s">
        <v>45</v>
      </c>
      <c r="H16" s="82"/>
      <c r="I16" s="82"/>
      <c r="J16" s="82"/>
      <c r="K16" s="82"/>
      <c r="L16" s="82"/>
      <c r="M16" s="82"/>
      <c r="N16" s="82"/>
      <c r="O16" s="82"/>
    </row>
    <row r="17" spans="1:28" ht="20.100000000000001" customHeight="1" x14ac:dyDescent="0.2">
      <c r="A17" s="105"/>
      <c r="B17" s="105"/>
      <c r="F17" s="86"/>
      <c r="G17" s="83"/>
      <c r="H17" s="83"/>
      <c r="I17" s="83"/>
      <c r="J17" s="83"/>
      <c r="K17" s="83"/>
      <c r="L17" s="83"/>
      <c r="M17" s="83"/>
      <c r="N17" s="83"/>
      <c r="O17" s="83"/>
    </row>
    <row r="18" spans="1:28" s="4" customFormat="1" ht="20.100000000000001" hidden="1" customHeight="1" x14ac:dyDescent="0.2">
      <c r="A18" s="70"/>
      <c r="B18" s="70"/>
      <c r="C18" s="18"/>
      <c r="D18" s="18"/>
      <c r="F18" s="86"/>
      <c r="G18" s="88" t="s">
        <v>8</v>
      </c>
      <c r="H18" s="89"/>
      <c r="I18" s="88" t="s">
        <v>7</v>
      </c>
      <c r="J18" s="89"/>
      <c r="K18" s="7" t="s">
        <v>9</v>
      </c>
      <c r="L18" s="88" t="s">
        <v>10</v>
      </c>
      <c r="M18" s="89"/>
      <c r="N18" s="8" t="s">
        <v>14</v>
      </c>
      <c r="O18" s="8" t="s">
        <v>13</v>
      </c>
      <c r="P18" s="12"/>
      <c r="R18" s="5"/>
      <c r="X18"/>
      <c r="Y18"/>
      <c r="Z18"/>
      <c r="AA18"/>
      <c r="AB18"/>
    </row>
    <row r="19" spans="1:28" s="4" customFormat="1" ht="20.100000000000001" hidden="1" customHeight="1" x14ac:dyDescent="0.2">
      <c r="A19" s="70"/>
      <c r="B19" s="70"/>
      <c r="C19" s="18"/>
      <c r="D19" s="18"/>
      <c r="F19" s="86"/>
      <c r="G19" s="107"/>
      <c r="H19" s="108"/>
      <c r="I19" s="107"/>
      <c r="J19" s="108"/>
      <c r="K19" s="24"/>
      <c r="L19" s="90"/>
      <c r="M19" s="91"/>
      <c r="N19" s="20"/>
      <c r="O19" s="21"/>
      <c r="P19" s="13"/>
      <c r="R19" s="5"/>
      <c r="X19"/>
      <c r="Y19"/>
      <c r="Z19"/>
      <c r="AA19"/>
      <c r="AB19"/>
    </row>
    <row r="20" spans="1:28" ht="6.75" hidden="1" customHeight="1" x14ac:dyDescent="0.2">
      <c r="F20" s="86"/>
    </row>
    <row r="21" spans="1:28" s="4" customFormat="1" ht="20.100000000000001" customHeight="1" x14ac:dyDescent="0.2">
      <c r="A21" s="71" t="s">
        <v>30</v>
      </c>
      <c r="B21" s="72" t="s">
        <v>25</v>
      </c>
      <c r="C21" s="18" t="s">
        <v>16</v>
      </c>
      <c r="D21" s="18" t="s">
        <v>26</v>
      </c>
      <c r="F21" s="86"/>
      <c r="G21" s="93" t="s">
        <v>15</v>
      </c>
      <c r="H21" s="93"/>
      <c r="I21" s="93"/>
      <c r="J21" s="93"/>
      <c r="K21" s="93"/>
      <c r="L21" s="93" t="s">
        <v>6</v>
      </c>
      <c r="M21" s="93"/>
      <c r="N21" s="52" t="s">
        <v>5</v>
      </c>
      <c r="O21" s="52" t="s">
        <v>4</v>
      </c>
      <c r="P21" s="12"/>
      <c r="R21" s="5"/>
      <c r="X21"/>
      <c r="Y21"/>
      <c r="Z21"/>
      <c r="AA21"/>
      <c r="AB21"/>
    </row>
    <row r="22" spans="1:28" s="4" customFormat="1" ht="50.1" customHeight="1" x14ac:dyDescent="0.2">
      <c r="A22" s="79"/>
      <c r="B22" s="70"/>
      <c r="C22" s="19" t="b">
        <v>0</v>
      </c>
      <c r="D22" s="19">
        <v>0</v>
      </c>
      <c r="F22" s="86"/>
      <c r="G22" s="109" t="s">
        <v>46</v>
      </c>
      <c r="H22" s="109"/>
      <c r="I22" s="109"/>
      <c r="J22" s="109"/>
      <c r="K22" s="109"/>
      <c r="L22" s="103">
        <v>1</v>
      </c>
      <c r="M22" s="103"/>
      <c r="N22" s="48">
        <v>1.1000000000000001</v>
      </c>
      <c r="O22" s="49">
        <f>ROUND(oknQuantity_1*oknPrice_1,2)</f>
        <v>1.1000000000000001</v>
      </c>
      <c r="P22" s="14"/>
      <c r="R22" s="5"/>
      <c r="X22"/>
      <c r="Y22"/>
      <c r="Z22"/>
      <c r="AA22"/>
      <c r="AB22"/>
    </row>
    <row r="23" spans="1:28" s="4" customFormat="1" ht="50.1" customHeight="1" x14ac:dyDescent="0.2">
      <c r="A23" s="79"/>
      <c r="B23" s="70"/>
      <c r="C23" s="19" t="b">
        <v>0</v>
      </c>
      <c r="D23" s="19">
        <v>0</v>
      </c>
      <c r="F23" s="86"/>
      <c r="G23" s="115" t="s">
        <v>47</v>
      </c>
      <c r="H23" s="115"/>
      <c r="I23" s="115"/>
      <c r="J23" s="115"/>
      <c r="K23" s="115"/>
      <c r="L23" s="102">
        <v>2</v>
      </c>
      <c r="M23" s="102"/>
      <c r="N23" s="46">
        <v>1.2</v>
      </c>
      <c r="O23" s="47">
        <f>ROUND(oknQuantity_2*oknPrice_2,2)</f>
        <v>2.4</v>
      </c>
      <c r="P23" s="15"/>
      <c r="R23" s="5"/>
      <c r="X23"/>
      <c r="Y23"/>
      <c r="Z23"/>
      <c r="AA23"/>
      <c r="AB23"/>
    </row>
    <row r="24" spans="1:28" s="4" customFormat="1" ht="50.1" customHeight="1" x14ac:dyDescent="0.2">
      <c r="A24" s="79"/>
      <c r="B24" s="70"/>
      <c r="C24" s="19" t="b">
        <v>0</v>
      </c>
      <c r="D24" s="19">
        <v>0</v>
      </c>
      <c r="F24" s="86"/>
      <c r="G24" s="109" t="s">
        <v>48</v>
      </c>
      <c r="H24" s="109"/>
      <c r="I24" s="109"/>
      <c r="J24" s="109"/>
      <c r="K24" s="109"/>
      <c r="L24" s="103">
        <v>3</v>
      </c>
      <c r="M24" s="103"/>
      <c r="N24" s="48">
        <v>1.3</v>
      </c>
      <c r="O24" s="49">
        <f>ROUND(oknQuantity_3*oknPrice_3,2)</f>
        <v>3.9</v>
      </c>
      <c r="P24" s="15"/>
      <c r="R24" s="5"/>
      <c r="X24"/>
      <c r="Y24"/>
      <c r="Z24"/>
      <c r="AA24"/>
      <c r="AB24"/>
    </row>
    <row r="25" spans="1:28" s="4" customFormat="1" ht="50.1" customHeight="1" x14ac:dyDescent="0.2">
      <c r="A25" s="79"/>
      <c r="B25" s="70"/>
      <c r="C25" s="19" t="b">
        <v>0</v>
      </c>
      <c r="D25" s="19">
        <v>0</v>
      </c>
      <c r="F25" s="86"/>
      <c r="G25" s="115" t="s">
        <v>49</v>
      </c>
      <c r="H25" s="115"/>
      <c r="I25" s="115"/>
      <c r="J25" s="115"/>
      <c r="K25" s="115"/>
      <c r="L25" s="102">
        <v>4</v>
      </c>
      <c r="M25" s="102"/>
      <c r="N25" s="46">
        <v>1.4</v>
      </c>
      <c r="O25" s="47">
        <f>ROUND(oknQuantity_4*oknPrice_4,2)</f>
        <v>5.6</v>
      </c>
      <c r="P25" s="15"/>
      <c r="R25" s="5"/>
      <c r="X25"/>
      <c r="Y25"/>
      <c r="Z25"/>
      <c r="AA25"/>
      <c r="AB25"/>
    </row>
    <row r="26" spans="1:28" s="4" customFormat="1" ht="50.1" customHeight="1" x14ac:dyDescent="0.2">
      <c r="A26" s="79"/>
      <c r="B26" s="70"/>
      <c r="C26" s="19" t="b">
        <v>0</v>
      </c>
      <c r="D26" s="19">
        <v>0</v>
      </c>
      <c r="F26" s="86"/>
      <c r="G26" s="109" t="s">
        <v>50</v>
      </c>
      <c r="H26" s="109"/>
      <c r="I26" s="109"/>
      <c r="J26" s="109"/>
      <c r="K26" s="109"/>
      <c r="L26" s="103">
        <v>5</v>
      </c>
      <c r="M26" s="103"/>
      <c r="N26" s="48">
        <v>1.5</v>
      </c>
      <c r="O26" s="49">
        <f>ROUND(oknQuantity_5*oknPrice_5,2)</f>
        <v>7.5</v>
      </c>
      <c r="P26" s="15"/>
      <c r="R26" s="5"/>
      <c r="X26"/>
      <c r="Y26"/>
      <c r="Z26"/>
      <c r="AA26"/>
      <c r="AB26"/>
    </row>
    <row r="27" spans="1:28" s="4" customFormat="1" ht="50.1" customHeight="1" x14ac:dyDescent="0.2">
      <c r="A27" s="79"/>
      <c r="B27" s="70"/>
      <c r="C27" s="19" t="b">
        <v>0</v>
      </c>
      <c r="D27" s="19">
        <v>0</v>
      </c>
      <c r="F27" s="43"/>
      <c r="G27" s="116"/>
      <c r="H27" s="116"/>
      <c r="I27" s="116"/>
      <c r="J27" s="116"/>
      <c r="K27" s="116"/>
      <c r="L27" s="104"/>
      <c r="M27" s="104"/>
      <c r="N27" s="77"/>
      <c r="O27" s="58">
        <f>ROUND(oknQuantity_6*oknPrice_6,2)</f>
        <v>0</v>
      </c>
      <c r="P27" s="15"/>
      <c r="R27" s="5"/>
    </row>
    <row r="28" spans="1:28" s="4" customFormat="1" ht="20.100000000000001" hidden="1" customHeight="1" x14ac:dyDescent="0.2">
      <c r="A28" s="70"/>
      <c r="B28" s="70"/>
      <c r="C28" s="19">
        <v>0</v>
      </c>
      <c r="D28" s="19">
        <v>0</v>
      </c>
      <c r="F28" s="43"/>
      <c r="G28" s="35"/>
      <c r="H28" s="27"/>
      <c r="I28" s="96"/>
      <c r="J28" s="97"/>
      <c r="K28" s="98"/>
      <c r="L28" s="94">
        <v>0</v>
      </c>
      <c r="M28" s="95"/>
      <c r="N28" s="32">
        <v>0</v>
      </c>
      <c r="O28" s="41">
        <f>ROUND(oknQuantity_7*oknPrice_7,2)</f>
        <v>0</v>
      </c>
      <c r="P28" s="15"/>
      <c r="R28" s="5"/>
    </row>
    <row r="29" spans="1:28" s="4" customFormat="1" ht="20.100000000000001" hidden="1" customHeight="1" x14ac:dyDescent="0.2">
      <c r="A29" s="70"/>
      <c r="B29" s="70"/>
      <c r="C29" s="19">
        <v>0</v>
      </c>
      <c r="D29" s="19">
        <v>0</v>
      </c>
      <c r="F29" s="43"/>
      <c r="G29" s="34"/>
      <c r="H29" s="26"/>
      <c r="I29" s="112"/>
      <c r="J29" s="113"/>
      <c r="K29" s="114"/>
      <c r="L29" s="110">
        <v>0</v>
      </c>
      <c r="M29" s="111"/>
      <c r="N29" s="31">
        <v>0</v>
      </c>
      <c r="O29" s="40">
        <f>ROUND(oknQuantity_8*oknPrice_8,2)</f>
        <v>0</v>
      </c>
      <c r="P29" s="15"/>
      <c r="R29" s="5"/>
    </row>
    <row r="30" spans="1:28" s="4" customFormat="1" ht="20.100000000000001" hidden="1" customHeight="1" x14ac:dyDescent="0.2">
      <c r="A30" s="70"/>
      <c r="B30" s="70"/>
      <c r="C30" s="19">
        <v>0</v>
      </c>
      <c r="D30" s="19">
        <v>0</v>
      </c>
      <c r="F30" s="43"/>
      <c r="G30" s="35"/>
      <c r="H30" s="28"/>
      <c r="I30" s="96"/>
      <c r="J30" s="97"/>
      <c r="K30" s="98"/>
      <c r="L30" s="94">
        <v>0</v>
      </c>
      <c r="M30" s="95"/>
      <c r="N30" s="32">
        <v>0</v>
      </c>
      <c r="O30" s="41">
        <f>ROUND(oknQuantity_9*oknPrice_9,2)</f>
        <v>0</v>
      </c>
      <c r="P30" s="15"/>
      <c r="R30" s="5"/>
    </row>
    <row r="31" spans="1:28" s="4" customFormat="1" ht="20.100000000000001" hidden="1" customHeight="1" x14ac:dyDescent="0.2">
      <c r="A31" s="70"/>
      <c r="B31" s="70"/>
      <c r="C31" s="19">
        <v>0</v>
      </c>
      <c r="D31" s="19">
        <v>0</v>
      </c>
      <c r="F31" s="43"/>
      <c r="G31" s="34"/>
      <c r="H31" s="29"/>
      <c r="I31" s="112"/>
      <c r="J31" s="113"/>
      <c r="K31" s="114"/>
      <c r="L31" s="110">
        <v>0</v>
      </c>
      <c r="M31" s="111"/>
      <c r="N31" s="31">
        <v>0</v>
      </c>
      <c r="O31" s="40">
        <f>ROUND(oknQuantity_10*oknPrice_10,2)</f>
        <v>0</v>
      </c>
      <c r="P31" s="15"/>
      <c r="R31" s="5"/>
    </row>
    <row r="32" spans="1:28" s="4" customFormat="1" ht="20.100000000000001" hidden="1" customHeight="1" x14ac:dyDescent="0.2">
      <c r="A32" s="70"/>
      <c r="B32" s="70"/>
      <c r="C32" s="19">
        <v>0</v>
      </c>
      <c r="D32" s="19">
        <v>0</v>
      </c>
      <c r="F32" s="43"/>
      <c r="G32" s="35"/>
      <c r="H32" s="28"/>
      <c r="I32" s="96"/>
      <c r="J32" s="97"/>
      <c r="K32" s="98"/>
      <c r="L32" s="94">
        <v>0</v>
      </c>
      <c r="M32" s="95"/>
      <c r="N32" s="32">
        <v>0</v>
      </c>
      <c r="O32" s="41">
        <f>ROUND(oknQuantity_11*oknPrice_11,2)</f>
        <v>0</v>
      </c>
      <c r="P32" s="15"/>
      <c r="R32" s="5"/>
    </row>
    <row r="33" spans="1:23" s="4" customFormat="1" ht="20.100000000000001" hidden="1" customHeight="1" x14ac:dyDescent="0.2">
      <c r="A33" s="70"/>
      <c r="B33" s="70"/>
      <c r="C33" s="19">
        <v>0</v>
      </c>
      <c r="D33" s="19">
        <v>0</v>
      </c>
      <c r="F33" s="43"/>
      <c r="G33" s="36"/>
      <c r="H33" s="30"/>
      <c r="I33" s="120"/>
      <c r="J33" s="121"/>
      <c r="K33" s="122"/>
      <c r="L33" s="118">
        <v>0</v>
      </c>
      <c r="M33" s="119"/>
      <c r="N33" s="33">
        <v>0</v>
      </c>
      <c r="O33" s="40" t="e">
        <f>ROUND(oknQuantity_12*oknPrice_12,2)</f>
        <v>#VALUE!</v>
      </c>
      <c r="P33" s="15"/>
      <c r="R33" s="5"/>
    </row>
    <row r="34" spans="1:23" s="4" customFormat="1" ht="20.100000000000001" customHeight="1" x14ac:dyDescent="0.2">
      <c r="A34" s="70"/>
      <c r="B34" s="70"/>
      <c r="C34" s="18"/>
      <c r="D34" s="25">
        <f t="array" ref="D34">SUM(oknTaxable_1:oknTaxable_6*oknLineTotal_1:oknLineTotal_6)</f>
        <v>0</v>
      </c>
      <c r="F34" s="43"/>
      <c r="G34" s="5"/>
      <c r="H34" s="5"/>
      <c r="I34" s="5"/>
      <c r="J34" s="5"/>
      <c r="K34" s="5"/>
      <c r="L34" s="5"/>
      <c r="M34" s="55"/>
      <c r="N34" s="76" t="s">
        <v>12</v>
      </c>
      <c r="O34" s="59">
        <f>SUM(oknLineTotal_1:oknLineTotal_6)</f>
        <v>20.5</v>
      </c>
      <c r="P34" s="14"/>
      <c r="R34" s="5"/>
    </row>
    <row r="35" spans="1:23" s="4" customFormat="1" ht="20.100000000000001" customHeight="1" x14ac:dyDescent="0.2">
      <c r="A35" s="70"/>
      <c r="B35" s="70"/>
      <c r="C35" s="18"/>
      <c r="D35" s="18"/>
      <c r="F35" s="43"/>
      <c r="G35" s="5"/>
      <c r="H35" s="5"/>
      <c r="I35" s="5"/>
      <c r="J35" s="5"/>
      <c r="K35" s="5"/>
      <c r="L35" s="5"/>
      <c r="M35" s="78" t="s">
        <v>37</v>
      </c>
      <c r="N35" s="56">
        <v>6.5000000000000002E-2</v>
      </c>
      <c r="O35" s="59">
        <f>ROUND(IF(oknTaxType=0,0, oknTax1Rate*(oknLineTotalTaxable+IF(oknTaxTotalIncludingShippingCost=0,0,oknShippingCost))),2)</f>
        <v>0</v>
      </c>
      <c r="P35" s="14"/>
      <c r="R35" s="106" t="s">
        <v>41</v>
      </c>
      <c r="S35" s="106"/>
      <c r="T35" s="106"/>
    </row>
    <row r="36" spans="1:23" s="4" customFormat="1" ht="20.100000000000001" hidden="1" customHeight="1" x14ac:dyDescent="0.2">
      <c r="A36" s="70"/>
      <c r="B36" s="70"/>
      <c r="C36" s="18"/>
      <c r="D36" s="18"/>
      <c r="F36" s="43"/>
      <c r="G36" s="5"/>
      <c r="H36" s="5"/>
      <c r="I36" s="5"/>
      <c r="J36" s="5"/>
      <c r="K36" s="5"/>
      <c r="L36" s="5"/>
      <c r="M36" s="78" t="s">
        <v>27</v>
      </c>
      <c r="N36" s="56">
        <v>3.2000000000000001E-2</v>
      </c>
      <c r="O36" s="59">
        <f>ROUND(IF(oknTaxType&lt;&gt;2,0,oknTax2Rate*(oknLineTotalTaxable+IF(oknTaxTotalIncludingShippingCost=0,0,oknShippingCost)+IF(oknTax2IsAppliedToTax1=0,0,oknTax1))),2)</f>
        <v>0</v>
      </c>
      <c r="P36" s="16"/>
      <c r="R36" s="106"/>
      <c r="S36" s="106"/>
      <c r="T36" s="106"/>
    </row>
    <row r="37" spans="1:23" s="4" customFormat="1" ht="20.100000000000001" hidden="1" customHeight="1" x14ac:dyDescent="0.2">
      <c r="A37" s="70"/>
      <c r="B37" s="70"/>
      <c r="C37" s="18"/>
      <c r="D37" s="18"/>
      <c r="F37" s="43"/>
      <c r="G37" s="5"/>
      <c r="H37" s="5"/>
      <c r="I37" s="5"/>
      <c r="J37" s="5"/>
      <c r="K37" s="5"/>
      <c r="L37" s="5"/>
      <c r="M37" s="55"/>
      <c r="N37" s="55"/>
      <c r="O37" s="60"/>
      <c r="P37" s="17"/>
      <c r="R37" s="106"/>
      <c r="S37" s="106"/>
      <c r="T37" s="106"/>
      <c r="V37" s="64" t="s">
        <v>2</v>
      </c>
      <c r="W37" s="37">
        <v>0</v>
      </c>
    </row>
    <row r="38" spans="1:23" s="4" customFormat="1" ht="18.75" customHeight="1" x14ac:dyDescent="0.2">
      <c r="A38" s="70"/>
      <c r="B38" s="70"/>
      <c r="C38" s="18"/>
      <c r="D38" s="18"/>
      <c r="M38" s="55"/>
      <c r="N38" s="57" t="s">
        <v>3</v>
      </c>
      <c r="O38" s="59">
        <f>ROUND(oknSubTotal + oknShippingCost + IF(oknTaxType=0,0,IF(oknTaxType=1,oknTax1,oknTax1+oknTax2)),2)</f>
        <v>20.5</v>
      </c>
      <c r="P38" s="14"/>
      <c r="R38" s="106"/>
      <c r="S38" s="106"/>
      <c r="T38" s="106"/>
      <c r="V38" s="65" t="s">
        <v>18</v>
      </c>
      <c r="W38" s="38">
        <v>0</v>
      </c>
    </row>
    <row r="39" spans="1:23" ht="12" customHeight="1" x14ac:dyDescent="0.2">
      <c r="R39" s="106"/>
      <c r="S39" s="106"/>
      <c r="T39" s="106"/>
      <c r="V39" s="65" t="s">
        <v>17</v>
      </c>
      <c r="W39" s="39">
        <f>ROUND(oknTotal-oknPayments,2)</f>
        <v>20.5</v>
      </c>
    </row>
    <row r="40" spans="1:23" ht="18.75" customHeight="1" x14ac:dyDescent="0.2">
      <c r="F40" s="117" t="s">
        <v>20</v>
      </c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R40" s="123" t="s">
        <v>42</v>
      </c>
      <c r="S40" s="123"/>
      <c r="T40" s="123"/>
    </row>
    <row r="41" spans="1:23" x14ac:dyDescent="0.2"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R41" s="123"/>
      <c r="S41" s="123"/>
      <c r="T41" s="123"/>
    </row>
    <row r="42" spans="1:23" ht="18" customHeight="1" x14ac:dyDescent="0.2">
      <c r="R42" s="123"/>
      <c r="S42" s="123"/>
      <c r="T42" s="123"/>
    </row>
    <row r="43" spans="1:23" x14ac:dyDescent="0.2">
      <c r="R43" s="123"/>
      <c r="S43" s="123"/>
      <c r="T43" s="123"/>
    </row>
    <row r="45" spans="1:23" x14ac:dyDescent="0.2">
      <c r="G45" s="6"/>
      <c r="H45" s="6"/>
      <c r="I45" s="6"/>
      <c r="J45" s="6"/>
      <c r="K45" s="6"/>
      <c r="L45" s="6"/>
    </row>
    <row r="903" spans="1:1" hidden="1" x14ac:dyDescent="0.2">
      <c r="A903" s="74" t="s">
        <v>53</v>
      </c>
    </row>
    <row r="930" spans="1:1" hidden="1" x14ac:dyDescent="0.2">
      <c r="A930" s="74" t="s">
        <v>53</v>
      </c>
    </row>
    <row r="999" spans="1:1" hidden="1" x14ac:dyDescent="0.2">
      <c r="A999" s="74" t="s">
        <v>53</v>
      </c>
    </row>
  </sheetData>
  <sheetProtection sheet="1" objects="1" scenarios="1" selectLockedCells="1"/>
  <mergeCells count="54">
    <mergeCell ref="R35:T39"/>
    <mergeCell ref="F40:P41"/>
    <mergeCell ref="I31:K31"/>
    <mergeCell ref="I32:K32"/>
    <mergeCell ref="L31:M31"/>
    <mergeCell ref="L33:M33"/>
    <mergeCell ref="I33:K33"/>
    <mergeCell ref="R40:T43"/>
    <mergeCell ref="I30:K30"/>
    <mergeCell ref="L30:M30"/>
    <mergeCell ref="A9:B13"/>
    <mergeCell ref="G19:H19"/>
    <mergeCell ref="L32:M32"/>
    <mergeCell ref="I19:J19"/>
    <mergeCell ref="G22:K22"/>
    <mergeCell ref="G26:K26"/>
    <mergeCell ref="L29:M29"/>
    <mergeCell ref="I29:K29"/>
    <mergeCell ref="L21:M21"/>
    <mergeCell ref="G23:K23"/>
    <mergeCell ref="G24:K24"/>
    <mergeCell ref="G25:K25"/>
    <mergeCell ref="G27:K27"/>
    <mergeCell ref="L13:O13"/>
    <mergeCell ref="L28:M28"/>
    <mergeCell ref="I28:K28"/>
    <mergeCell ref="A3:B3"/>
    <mergeCell ref="A4:B4"/>
    <mergeCell ref="A5:B5"/>
    <mergeCell ref="A6:B6"/>
    <mergeCell ref="A8:B8"/>
    <mergeCell ref="L25:M25"/>
    <mergeCell ref="L26:M26"/>
    <mergeCell ref="I18:J18"/>
    <mergeCell ref="L22:M22"/>
    <mergeCell ref="L27:M27"/>
    <mergeCell ref="L23:M23"/>
    <mergeCell ref="L24:M24"/>
    <mergeCell ref="A14:B17"/>
    <mergeCell ref="R15:T15"/>
    <mergeCell ref="G16:O17"/>
    <mergeCell ref="G8:I8"/>
    <mergeCell ref="J9:K9"/>
    <mergeCell ref="F5:F26"/>
    <mergeCell ref="G9:I9"/>
    <mergeCell ref="N15:O15"/>
    <mergeCell ref="L18:M18"/>
    <mergeCell ref="G18:H18"/>
    <mergeCell ref="L19:M19"/>
    <mergeCell ref="L9:O9"/>
    <mergeCell ref="L10:O10"/>
    <mergeCell ref="L11:O11"/>
    <mergeCell ref="L12:O12"/>
    <mergeCell ref="G21:K21"/>
  </mergeCells>
  <phoneticPr fontId="7" type="noConversion"/>
  <dataValidations count="9">
    <dataValidation type="textLength" allowBlank="1" showInputMessage="1" showErrorMessage="1" errorTitle="Invalid Input" error="Max characters allowed: 10" sqref="A22:A27 G28:G33 G9 R15" xr:uid="{00000000-0002-0000-0000-000000000000}">
      <formula1>0</formula1>
      <formula2>10</formula2>
    </dataValidation>
    <dataValidation type="date" allowBlank="1" showErrorMessage="1" errorTitle="Invalid Input" error="Please enter a valid date." sqref="K19 J9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L9:L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N15:O15 L12:L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G19:H19 N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I19:J19 L19:M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O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I28:K33 G23:G27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W37:W38 N35:N36 N22:N26 L28:N33 L22:M27" xr:uid="{00000000-0002-0000-0000-000008000000}">
      <formula1>999999999.99</formula1>
    </dataValidation>
  </dataValidations>
  <hyperlinks>
    <hyperlink ref="G6" r:id="rId1" display="http://www.invoicingtemplate.com/" xr:uid="{00000000-0004-0000-0000-000000000000}"/>
    <hyperlink ref="A14" r:id="rId2" display="http://www.InvoicingTemplates.com" xr:uid="{00000000-0004-0000-0000-000003000000}"/>
    <hyperlink ref="R40" r:id="rId3" display="http://www.InvoicingTemplates.com" xr:uid="{00000000-0004-0000-0000-000007000000}"/>
    <hyperlink ref="A903" r:id="rId4" tooltip="Designer Billing Form (Red)" display="http://www.invoicingtemplate.com/designer-red.html" xr:uid="{00000000-0004-0000-0000-000009000000}"/>
    <hyperlink ref="AIW1" r:id="rId5" tooltip="Designer Invoice Template (Red)" display="http://www.invoicingtemplate.com/designer-red.html" xr:uid="{00000000-0004-0000-0000-00000A000000}"/>
    <hyperlink ref="A930" r:id="rId6" tooltip="Designer Billing Form (Red)" display="http://www.invoicingtemplate.com/designer-red.html" xr:uid="{00000000-0004-0000-0000-00000B000000}"/>
    <hyperlink ref="AHS1" r:id="rId7" tooltip="Designer Invoice Template (Red)" display="http://www.invoicingtemplate.com/designer-red.html" xr:uid="{00000000-0004-0000-0000-00000C000000}"/>
    <hyperlink ref="AIO1" r:id="rId8" tooltip="Designer Invoice Template (Red)" display="http://www.invoicingtemplate.com/designer-red.html" xr:uid="{00000000-0004-0000-0000-00000D000000}"/>
    <hyperlink ref="A999" r:id="rId9" tooltip="Designer Billing Form (Red)" display="http://www.invoicingtemplate.com/designer-red.html" xr:uid="{00000000-0004-0000-0000-00000E000000}"/>
    <hyperlink ref="AHZ1" r:id="rId10" tooltip="Designer Invoice Template (Red)" display="http://www.invoicingtemplate.com/designer-red.html" xr:uid="{00000000-0004-0000-0000-00000F000000}"/>
  </hyperlinks>
  <printOptions horizontalCentered="1" verticalCentered="1"/>
  <pageMargins left="0.23" right="0.5" top="0.5" bottom="0.5" header="0.5" footer="0.5"/>
  <pageSetup paperSize="9" orientation="portrait" horizontalDpi="300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4" name="oknWidget_taxable1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21</xdr:row>
                    <xdr:rowOff>0</xdr:rowOff>
                  </from>
                  <to>
                    <xdr:col>1</xdr:col>
                    <xdr:colOff>647700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5" name="oknWidget_taxable2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22</xdr:row>
                    <xdr:rowOff>0</xdr:rowOff>
                  </from>
                  <to>
                    <xdr:col>1</xdr:col>
                    <xdr:colOff>647700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6" name="oknWidget_taxable3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23</xdr:row>
                    <xdr:rowOff>0</xdr:rowOff>
                  </from>
                  <to>
                    <xdr:col>1</xdr:col>
                    <xdr:colOff>647700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7" name="oknWidget_taxable4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24</xdr:row>
                    <xdr:rowOff>0</xdr:rowOff>
                  </from>
                  <to>
                    <xdr:col>1</xdr:col>
                    <xdr:colOff>647700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8" name="oknWidget_taxable5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25</xdr:row>
                    <xdr:rowOff>0</xdr:rowOff>
                  </from>
                  <to>
                    <xdr:col>1</xdr:col>
                    <xdr:colOff>647700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9" name="oknWidget_taxable6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26</xdr:row>
                    <xdr:rowOff>0</xdr:rowOff>
                  </from>
                  <to>
                    <xdr:col>1</xdr:col>
                    <xdr:colOff>647700</xdr:colOff>
                    <xdr:row>26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1B027-7C84-4F32-AF4C-640B510538F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125</vt:i4>
      </vt:variant>
    </vt:vector>
  </HeadingPairs>
  <TitlesOfParts>
    <vt:vector size="12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oknShipContact</vt:lpstr>
      <vt:lpstr>oknShipCountry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Designer Invoice Template (Red)</dc:title>
  <dc:subject>"Designer Invoice Template (Red)" summary: Whether you are a web designer, graphic designer, or doing web development as a freelancer or small / home business, you need an easy to create beautiful and professional proposals and invoices. Designer Invoice Template (Red) is might be your choice.</dc:subject>
  <dc:creator>https://www.invoicingtemplate.com/</dc:creator>
  <cp:keywords/>
  <dc:description>https://www.invoicingtemplate.com/designer-red.html</dc:description>
  <cp:lastModifiedBy>liangjun yu</cp:lastModifiedBy>
  <cp:lastPrinted>2020-04-06T09:03:17Z</cp:lastPrinted>
  <dcterms:created xsi:type="dcterms:W3CDTF">2000-07-27T22:24:14Z</dcterms:created>
  <dcterms:modified xsi:type="dcterms:W3CDTF">2024-03-08T11:26:24Z</dcterms:modified>
  <cp:category>Designer Invoice Template (Red), Designer Billing Form (Red)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91, Irving, Texas, 238289, 216290, 7001101710666235150?+10.17%, 67.0 sq mi, 173.5 km2, 3,557/sq mi, 1,373/km2, 32°51′28″N 96°58′12″W? / ?32.8577°N 96.9700°W? / 32.8577; -96.9700? (Irving)</vt:lpwstr>
  </property>
</Properties>
</file>