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96\"/>
    </mc:Choice>
  </mc:AlternateContent>
  <xr:revisionPtr revIDLastSave="0" documentId="13_ncr:1_{556A12BB-381E-4C7D-8F49-C2F546743F48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Invoice!$W$39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Invoice!$G$11</definedName>
    <definedName name="oknInvoiceID">Invoice!$G$9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Invoice!$G$16</definedName>
    <definedName name="oknOrderID">Invoice!$G$19</definedName>
    <definedName name="oknPayments">Invoice!$W$38</definedName>
    <definedName name="oknPaymentTerm">Invoice!$N$19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Invoice!$N$22</definedName>
    <definedName name="oknPrice_10">Invoice!$N$32</definedName>
    <definedName name="oknPrice_11">Invoice!$N$33</definedName>
    <definedName name="oknPrice_12">Invoice!$N$34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Invoice!$N$29</definedName>
    <definedName name="oknPrice_8">Invoice!$N$30</definedName>
    <definedName name="oknPrice_9">Invoice!$N$31</definedName>
    <definedName name="oknPrInvoiceID">#REF!</definedName>
    <definedName name="oknPrNotes">#REF!</definedName>
    <definedName name="oknProductID_1">Invoice!$A$22</definedName>
    <definedName name="oknProductID_10">Invoice!$G$31</definedName>
    <definedName name="oknProductID_11">Invoice!$G$32</definedName>
    <definedName name="oknProductID_12">Invoice!$G$33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Invoice!$G$28</definedName>
    <definedName name="oknProductID_8">Invoice!$G$29</definedName>
    <definedName name="oknProductID_9">Invoice!$G$30</definedName>
    <definedName name="oknProductName_1">Invoice!$G$22</definedName>
    <definedName name="oknProductName_10">Invoice!$I$31</definedName>
    <definedName name="oknProductName_11">Invoice!$I$32</definedName>
    <definedName name="oknProductName_12">Invoice!$I$33</definedName>
    <definedName name="oknProductName_2">Invoice!$G$23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Invoice!$I$28</definedName>
    <definedName name="oknProductName_8">Invoice!$I$29</definedName>
    <definedName name="oknProductName_9">Invoice!$I$30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Invoice!$I$19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Invoice!$N$16</definedName>
    <definedName name="oknShipCountry">Invoice!$N$15</definedName>
    <definedName name="oknShipDate">Invoice!$K$19</definedName>
    <definedName name="oknShipName">Invoice!#REF!</definedName>
    <definedName name="oknShippingCost">Invoice!$W$37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Invoice!$C$13</definedName>
    <definedName name="oknTax2">Invoice!$O$36</definedName>
    <definedName name="oknTax2IsAppliedToTax1">Invoice!$C$11</definedName>
    <definedName name="oknTax2Name">Invoice!$M$36</definedName>
    <definedName name="oknTax2Rate">Invoice!$N$36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Invoice!$O$38</definedName>
    <definedName name="oknWhoAddress">Invoice!$L$10</definedName>
    <definedName name="oknWhoCityStateZip">Invoice!$L$11</definedName>
    <definedName name="oknWhoCountry">Invoice!$L$12</definedName>
    <definedName name="oknWhoID">Invoice!$R$9</definedName>
    <definedName name="oknWhoName">Invoice!$L$9</definedName>
    <definedName name="oknWhoPhone">Invoice!$L$13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3" i="1"/>
  <c r="O24" i="1"/>
  <c r="O25" i="1"/>
  <c r="O26" i="1"/>
  <c r="O27" i="1"/>
  <c r="O28" i="1"/>
  <c r="O29" i="1"/>
  <c r="O30" i="1"/>
  <c r="O31" i="1"/>
  <c r="O32" i="1"/>
  <c r="O33" i="1"/>
  <c r="D34" i="1" l="1" a="1"/>
  <c r="D34" i="1" s="1"/>
  <c r="O35" i="1" s="1"/>
  <c r="O34" i="1"/>
  <c r="O36" i="1" l="1"/>
  <c r="O38" i="1" s="1"/>
  <c r="W39" i="1" s="1"/>
</calcChain>
</file>

<file path=xl/sharedStrings.xml><?xml version="1.0" encoding="utf-8"?>
<sst xmlns="http://schemas.openxmlformats.org/spreadsheetml/2006/main" count="57" uniqueCount="53">
  <si>
    <t>DATE:</t>
  </si>
  <si>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</si>
  <si>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</si>
  <si>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</si>
  <si>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</si>
  <si>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</si>
  <si>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</si>
  <si>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</si>
  <si>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</si>
  <si>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</si>
  <si>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</si>
  <si>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</si>
  <si>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</si>
  <si>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</si>
  <si>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</si>
  <si>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</si>
  <si>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</si>
  <si>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Street Address</t>
    <phoneticPr fontId="8" type="noConversion"/>
  </si>
  <si>
    <t>City, ST  ZIP Code</t>
    <phoneticPr fontId="8" type="noConversion"/>
  </si>
  <si>
    <t>Current Database</t>
  </si>
  <si>
    <t>Invoice Status</t>
  </si>
  <si>
    <t>Taxable</t>
  </si>
  <si>
    <t>cost</t>
    <phoneticPr fontId="8" type="noConversion"/>
  </si>
  <si>
    <t>GST</t>
  </si>
  <si>
    <t>Pending</t>
  </si>
  <si>
    <t>Name</t>
  </si>
  <si>
    <t>Product ID</t>
  </si>
  <si>
    <t>Address</t>
  </si>
  <si>
    <t>City, State, Zip</t>
  </si>
  <si>
    <t>Country</t>
  </si>
  <si>
    <t>Phone</t>
  </si>
  <si>
    <t>I N V O I C E</t>
  </si>
  <si>
    <t>TAX</t>
  </si>
  <si>
    <t>BILL TO:</t>
  </si>
  <si>
    <t>INTRODUCTIONS:</t>
  </si>
  <si>
    <t>project info.</t>
  </si>
  <si>
    <t>Your Designe Business Name</t>
  </si>
  <si>
    <t>Client#</t>
  </si>
  <si>
    <t>INVOICE #:</t>
  </si>
  <si>
    <t>Designer Billing Form (Gray)</t>
  </si>
  <si>
    <t>Designer Invoice Template (Gray)c4030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</si>
  <si>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</si>
  <si>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</si>
  <si>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</si>
  <si>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Sample designer invoicing item 1</t>
  </si>
  <si>
    <t>Sample designer invoicing item 2</t>
  </si>
  <si>
    <t>Sample designer invoicing item 3</t>
  </si>
  <si>
    <t>Sample designer invoicing item 4</t>
  </si>
  <si>
    <t>Sample designer invoicing item 5</t>
  </si>
  <si>
    <t>(Buyer name here)</t>
  </si>
  <si>
    <t>Designer Bill Template with Bamboo Chinese Painting - 159, Lancaster, California, 160106, 156633, 7000221728499103000?+2.22%, 94.3 sq mi, 244.2 km2, 1,698/sq mi, 656/km2, 34°41′37″N 118°10′31″W? / ?34.6936°N 118.1753°W? / 34.6936; -118.1753? (Lancaster)</t>
  </si>
  <si>
    <t>Designer Invoicing Format with Bamboo Chinese Paintingc4096 - 159, Lancaster, California, 160106, 156633, 7000221728499103000?+2.22%, 94.3 sq mi, 244.2 km2, 1,698/sq mi, 656/km2, 34°41′37″N 118°10′31″W? / ?34.6936°N 118.1753°W? / 34.6936; -118.1753? (Lancaster)</t>
  </si>
  <si>
    <t>c4096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</si>
</sst>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sz val="9"/>
      <name val="Elephant"/>
      <family val="1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2" tint="-0.749992370372631"/>
      <name val="Bell Gothic Std Black"/>
      <family val="2"/>
    </font>
    <font>
      <sz val="10"/>
      <color theme="2" tint="-0.749992370372631"/>
      <name val="Bell Gothic Std Black"/>
      <family val="2"/>
    </font>
    <font>
      <b/>
      <sz val="12"/>
      <color theme="2" tint="-0.749992370372631"/>
      <name val="Bell Gothic Std Black"/>
      <family val="2"/>
    </font>
    <font>
      <sz val="12"/>
      <color theme="2" tint="-0.749992370372631"/>
      <name val="Bell Gothic Std Black"/>
      <family val="2"/>
    </font>
    <font>
      <b/>
      <sz val="10"/>
      <color theme="2" tint="-0.749992370372631"/>
      <name val="Bell Gothic Std Black"/>
      <family val="2"/>
    </font>
    <font>
      <b/>
      <i/>
      <sz val="11"/>
      <color theme="2" tint="-0.749992370372631"/>
      <name val="Bell Gothic Std Black"/>
      <family val="2"/>
    </font>
    <font>
      <sz val="16"/>
      <color theme="2" tint="-0.249977111117893"/>
      <name val="Blackoak Std"/>
      <family val="5"/>
    </font>
    <font>
      <sz val="10"/>
      <name val="Bookman Old Style"/>
      <family val="1"/>
    </font>
    <font>
      <b/>
      <sz val="10"/>
      <name val="Bookman Old Style"/>
      <family val="1"/>
    </font>
    <font>
      <u/>
      <sz val="8"/>
      <name val="Bookman Old Style"/>
      <family val="1"/>
    </font>
    <font>
      <u/>
      <sz val="10"/>
      <name val="Bookman Old Style"/>
      <family val="1"/>
    </font>
    <font>
      <sz val="8"/>
      <name val="Bookman Old Style"/>
      <family val="1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b/>
      <sz val="9"/>
      <name val="Arial"/>
      <family val="2"/>
      <charset val="204"/>
    </font>
    <font>
      <b/>
      <sz val="10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gradientFill type="path" top="1" bottom="1">
        <stop position="0">
          <color theme="0" tint="-5.0965910824915313E-2"/>
        </stop>
        <stop position="1">
          <color theme="1" tint="0.49803155613879818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3" tint="-0.499984740745262"/>
      </left>
      <right style="thin">
        <color theme="3" tint="-0.499984740745262"/>
      </right>
      <top style="thick">
        <color theme="3" tint="-0.499984740745262"/>
      </top>
      <bottom style="thin">
        <color theme="3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ck">
        <color theme="2" tint="-0.749961851863155"/>
      </bottom>
      <diagonal/>
    </border>
    <border>
      <left/>
      <right/>
      <top/>
      <bottom style="dotted">
        <color theme="0" tint="-0.34998626667073579"/>
      </bottom>
      <diagonal/>
    </border>
    <border>
      <left/>
      <right/>
      <top/>
      <bottom style="dotted">
        <color theme="1" tint="0.24994659260841701"/>
      </bottom>
      <diagonal/>
    </border>
    <border>
      <left/>
      <right/>
      <top style="dotted">
        <color theme="1" tint="0.24994659260841701"/>
      </top>
      <bottom style="dotted">
        <color theme="1" tint="0.24994659260841701"/>
      </bottom>
      <diagonal/>
    </border>
    <border>
      <left style="double">
        <color theme="1" tint="0.34998626667073579"/>
      </left>
      <right/>
      <top style="double">
        <color theme="1" tint="0.34998626667073579"/>
      </top>
      <bottom/>
      <diagonal/>
    </border>
    <border>
      <left/>
      <right/>
      <top style="double">
        <color theme="1" tint="0.34998626667073579"/>
      </top>
      <bottom/>
      <diagonal/>
    </border>
    <border>
      <left/>
      <right style="double">
        <color theme="1" tint="0.34998626667073579"/>
      </right>
      <top style="double">
        <color theme="1" tint="0.34998626667073579"/>
      </top>
      <bottom/>
      <diagonal/>
    </border>
    <border>
      <left style="double">
        <color theme="1" tint="0.34998626667073579"/>
      </left>
      <right/>
      <top/>
      <bottom style="double">
        <color theme="1" tint="0.34998626667073579"/>
      </bottom>
      <diagonal/>
    </border>
    <border>
      <left/>
      <right/>
      <top/>
      <bottom style="double">
        <color theme="1" tint="0.34998626667073579"/>
      </bottom>
      <diagonal/>
    </border>
    <border>
      <left/>
      <right style="double">
        <color theme="1" tint="0.34998626667073579"/>
      </right>
      <top/>
      <bottom style="double">
        <color theme="1" tint="0.34998626667073579"/>
      </bottom>
      <diagonal/>
    </border>
  </borders>
  <cellStyleXfs count="11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7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" fontId="0" fillId="3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0" fontId="16" fillId="0" borderId="0" xfId="0" applyFont="1"/>
    <xf numFmtId="168" fontId="0" fillId="0" borderId="0" xfId="0" applyNumberFormat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left" vertical="center"/>
      <protection hidden="1"/>
    </xf>
    <xf numFmtId="0" fontId="18" fillId="0" borderId="0" xfId="0" applyFont="1" applyAlignment="1">
      <alignment vertical="center"/>
    </xf>
    <xf numFmtId="10" fontId="18" fillId="0" borderId="0" xfId="0" applyNumberFormat="1" applyFont="1" applyAlignment="1" applyProtection="1">
      <alignment horizontal="right" vertical="center" indent="1"/>
      <protection locked="0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/>
    </xf>
    <xf numFmtId="0" fontId="21" fillId="0" borderId="0" xfId="0" applyFont="1"/>
    <xf numFmtId="10" fontId="20" fillId="0" borderId="0" xfId="0" applyNumberFormat="1" applyFont="1" applyAlignment="1" applyProtection="1">
      <alignment horizontal="right" vertical="center" indent="1"/>
      <protection locked="0"/>
    </xf>
    <xf numFmtId="164" fontId="23" fillId="0" borderId="0" xfId="0" applyNumberFormat="1" applyFont="1" applyAlignment="1">
      <alignment horizontal="right" vertical="center"/>
    </xf>
    <xf numFmtId="43" fontId="0" fillId="0" borderId="11" xfId="0" applyNumberFormat="1" applyBorder="1" applyAlignment="1" applyProtection="1">
      <alignment horizontal="right" vertical="center"/>
      <protection hidden="1"/>
    </xf>
    <xf numFmtId="0" fontId="0" fillId="0" borderId="11" xfId="0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7" borderId="0" xfId="0" applyFill="1"/>
    <xf numFmtId="0" fontId="17" fillId="5" borderId="12" xfId="0" applyFont="1" applyFill="1" applyBorder="1" applyAlignment="1">
      <alignment horizontal="center" vertical="center"/>
    </xf>
    <xf numFmtId="43" fontId="0" fillId="0" borderId="13" xfId="0" applyNumberFormat="1" applyBorder="1" applyAlignment="1" applyProtection="1">
      <alignment horizontal="right" vertical="center"/>
      <protection hidden="1"/>
    </xf>
    <xf numFmtId="0" fontId="26" fillId="4" borderId="0" xfId="0" applyFont="1" applyFill="1"/>
    <xf numFmtId="0" fontId="26" fillId="4" borderId="0" xfId="0" applyFont="1" applyFill="1" applyAlignment="1">
      <alignment horizontal="center"/>
    </xf>
    <xf numFmtId="0" fontId="27" fillId="4" borderId="0" xfId="0" applyFont="1" applyFill="1" applyAlignment="1">
      <alignment vertical="center" wrapText="1"/>
    </xf>
    <xf numFmtId="164" fontId="29" fillId="4" borderId="0" xfId="1" applyNumberFormat="1" applyFont="1" applyFill="1" applyAlignment="1" applyProtection="1">
      <alignment vertical="center"/>
      <protection locked="0"/>
    </xf>
    <xf numFmtId="164" fontId="30" fillId="4" borderId="0" xfId="0" applyNumberFormat="1" applyFont="1" applyFill="1" applyAlignment="1" applyProtection="1">
      <alignment vertical="center"/>
      <protection locked="0"/>
    </xf>
    <xf numFmtId="164" fontId="28" fillId="4" borderId="0" xfId="1" applyNumberFormat="1" applyFont="1" applyFill="1" applyAlignment="1" applyProtection="1">
      <alignment vertical="center"/>
      <protection locked="0"/>
    </xf>
    <xf numFmtId="0" fontId="26" fillId="4" borderId="0" xfId="0" applyFont="1" applyFill="1" applyAlignment="1">
      <alignment vertical="center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22" fillId="0" borderId="0" xfId="0" applyFont="1"/>
    <xf numFmtId="1" fontId="26" fillId="9" borderId="7" xfId="0" applyNumberFormat="1" applyFont="1" applyFill="1" applyBorder="1" applyAlignment="1" applyProtection="1">
      <alignment horizontal="center" vertical="center"/>
      <protection locked="0"/>
    </xf>
    <xf numFmtId="0" fontId="13" fillId="4" borderId="0" xfId="1" applyFill="1" applyAlignment="1" applyProtection="1"/>
    <xf numFmtId="0" fontId="13" fillId="7" borderId="0" xfId="1" applyFill="1" applyAlignment="1" applyProtection="1"/>
    <xf numFmtId="169" fontId="0" fillId="0" borderId="10" xfId="0" applyNumberFormat="1" applyBorder="1" applyAlignment="1" applyProtection="1">
      <alignment horizontal="left" vertical="center"/>
      <protection hidden="1"/>
    </xf>
    <xf numFmtId="164" fontId="20" fillId="0" borderId="0" xfId="0" applyNumberFormat="1" applyFont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0" fillId="0" borderId="16" xfId="0" applyBorder="1" applyAlignment="1" applyProtection="1">
      <alignment horizontal="center"/>
      <protection locked="0"/>
    </xf>
    <xf numFmtId="0" fontId="17" fillId="5" borderId="12" xfId="0" applyFont="1" applyFill="1" applyBorder="1" applyAlignment="1">
      <alignment horizontal="center" vertical="center"/>
    </xf>
    <xf numFmtId="167" fontId="0" fillId="0" borderId="15" xfId="0" applyNumberFormat="1" applyBorder="1" applyAlignment="1" applyProtection="1">
      <alignment horizontal="left" shrinkToFi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center" vertical="top" textRotation="9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27" fillId="4" borderId="0" xfId="0" applyFont="1" applyFill="1" applyAlignment="1">
      <alignment horizontal="center" wrapText="1"/>
    </xf>
    <xf numFmtId="0" fontId="26" fillId="9" borderId="0" xfId="0" applyFont="1" applyFill="1" applyAlignment="1" applyProtection="1">
      <alignment horizontal="center"/>
      <protection locked="0"/>
    </xf>
    <xf numFmtId="0" fontId="27" fillId="4" borderId="0" xfId="0" applyFont="1" applyFill="1" applyAlignment="1">
      <alignment horizontal="center"/>
    </xf>
    <xf numFmtId="10" fontId="28" fillId="4" borderId="0" xfId="1" applyNumberFormat="1" applyFont="1" applyFill="1" applyBorder="1" applyAlignment="1" applyProtection="1">
      <alignment horizontal="left" vertical="center"/>
    </xf>
    <xf numFmtId="166" fontId="0" fillId="4" borderId="8" xfId="0" applyNumberFormat="1" applyFill="1" applyBorder="1" applyAlignment="1" applyProtection="1">
      <alignment horizontal="right" vertical="center" indent="1"/>
      <protection locked="0"/>
    </xf>
    <xf numFmtId="166" fontId="0" fillId="4" borderId="6" xfId="0" applyNumberFormat="1" applyFill="1" applyBorder="1" applyAlignment="1" applyProtection="1">
      <alignment horizontal="right" vertical="center" indent="1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right" vertical="center" indent="1"/>
    </xf>
    <xf numFmtId="0" fontId="0" fillId="3" borderId="7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166" fontId="0" fillId="0" borderId="10" xfId="0" applyNumberFormat="1" applyBorder="1" applyAlignment="1" applyProtection="1">
      <alignment horizontal="right" vertical="center" indent="1"/>
      <protection locked="0"/>
    </xf>
    <xf numFmtId="0" fontId="36" fillId="12" borderId="0" xfId="0" applyFont="1" applyFill="1" applyAlignment="1">
      <alignment horizontal="center" vertical="center" wrapText="1"/>
    </xf>
    <xf numFmtId="0" fontId="34" fillId="10" borderId="0" xfId="0" applyFont="1" applyFill="1" applyAlignment="1">
      <alignment horizontal="center" vertical="center"/>
    </xf>
    <xf numFmtId="0" fontId="12" fillId="11" borderId="0" xfId="0" applyFont="1" applyFill="1" applyAlignment="1">
      <alignment horizontal="left" vertical="center" wrapText="1"/>
    </xf>
    <xf numFmtId="164" fontId="13" fillId="13" borderId="0" xfId="1" applyNumberFormat="1" applyFill="1" applyAlignment="1" applyProtection="1">
      <alignment horizontal="center" vertical="center"/>
      <protection locked="0"/>
    </xf>
    <xf numFmtId="0" fontId="0" fillId="8" borderId="0" xfId="0" applyFill="1" applyAlignment="1">
      <alignment horizontal="center"/>
    </xf>
    <xf numFmtId="0" fontId="0" fillId="6" borderId="20" xfId="0" applyFill="1" applyBorder="1" applyAlignment="1" applyProtection="1">
      <alignment horizontal="center"/>
      <protection locked="0"/>
    </xf>
    <xf numFmtId="0" fontId="0" fillId="6" borderId="21" xfId="0" applyFill="1" applyBorder="1" applyAlignment="1" applyProtection="1">
      <alignment horizontal="center"/>
      <protection locked="0"/>
    </xf>
    <xf numFmtId="0" fontId="0" fillId="6" borderId="22" xfId="0" applyFill="1" applyBorder="1" applyAlignment="1" applyProtection="1">
      <alignment horizontal="center"/>
      <protection locked="0"/>
    </xf>
    <xf numFmtId="166" fontId="0" fillId="4" borderId="7" xfId="0" applyNumberFormat="1" applyFill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279F25F0-49C0-4D98-B649-348D57476DFB}"/>
    <cellStyle name="Normal 9" xfId="10" xr:uid="{17E78E90-B9A0-4605-936B-C065D94138E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designer-invoicing-format-bamboo-chinese-pain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designer-invoicing-format-bamboo-chinese-pain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</xdr:row>
      <xdr:rowOff>247650</xdr:rowOff>
    </xdr:from>
    <xdr:to>
      <xdr:col>15</xdr:col>
      <xdr:colOff>0</xdr:colOff>
      <xdr:row>6</xdr:row>
      <xdr:rowOff>247650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1952625" y="2247900"/>
          <a:ext cx="5838825" cy="0"/>
        </a:xfrm>
        <a:prstGeom prst="line">
          <a:avLst/>
        </a:prstGeom>
        <a:ln w="95250" cmpd="thinThick">
          <a:solidFill>
            <a:schemeClr val="tx1">
              <a:lumMod val="50000"/>
              <a:lumOff val="50000"/>
            </a:schemeClr>
          </a:solidFill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13</xdr:row>
      <xdr:rowOff>104775</xdr:rowOff>
    </xdr:from>
    <xdr:to>
      <xdr:col>15</xdr:col>
      <xdr:colOff>19050</xdr:colOff>
      <xdr:row>13</xdr:row>
      <xdr:rowOff>104775</xdr:rowOff>
    </xdr:to>
    <xdr:cxnSp macro="">
      <xdr:nvCxnSpPr>
        <xdr:cNvPr id="32" name="oknWidget_line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 bwMode="auto">
        <a:xfrm>
          <a:off x="1952625" y="3886200"/>
          <a:ext cx="5857875" cy="0"/>
        </a:xfrm>
        <a:prstGeom prst="line">
          <a:avLst/>
        </a:prstGeom>
        <a:ln w="95250" cmpd="thickThin">
          <a:solidFill>
            <a:schemeClr val="bg2">
              <a:lumMod val="50000"/>
            </a:schemeClr>
          </a:solidFill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21</xdr:row>
          <xdr:rowOff>38100</xdr:rowOff>
        </xdr:from>
        <xdr:to>
          <xdr:col>1</xdr:col>
          <xdr:colOff>657225</xdr:colOff>
          <xdr:row>21</xdr:row>
          <xdr:rowOff>247650</xdr:rowOff>
        </xdr:to>
        <xdr:sp macro="" textlink="">
          <xdr:nvSpPr>
            <xdr:cNvPr id="1069" name="oknWidget_taxable1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</xdr:row>
          <xdr:rowOff>28575</xdr:rowOff>
        </xdr:from>
        <xdr:to>
          <xdr:col>1</xdr:col>
          <xdr:colOff>657225</xdr:colOff>
          <xdr:row>22</xdr:row>
          <xdr:rowOff>238125</xdr:rowOff>
        </xdr:to>
        <xdr:sp macro="" textlink="">
          <xdr:nvSpPr>
            <xdr:cNvPr id="1070" name="oknWidget_taxable2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23</xdr:row>
          <xdr:rowOff>47625</xdr:rowOff>
        </xdr:from>
        <xdr:to>
          <xdr:col>1</xdr:col>
          <xdr:colOff>657225</xdr:colOff>
          <xdr:row>23</xdr:row>
          <xdr:rowOff>257175</xdr:rowOff>
        </xdr:to>
        <xdr:sp macro="" textlink="">
          <xdr:nvSpPr>
            <xdr:cNvPr id="1071" name="oknWidget_taxable3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24</xdr:row>
          <xdr:rowOff>47625</xdr:rowOff>
        </xdr:from>
        <xdr:to>
          <xdr:col>1</xdr:col>
          <xdr:colOff>657225</xdr:colOff>
          <xdr:row>24</xdr:row>
          <xdr:rowOff>257175</xdr:rowOff>
        </xdr:to>
        <xdr:sp macro="" textlink="">
          <xdr:nvSpPr>
            <xdr:cNvPr id="1072" name="oknWidget_taxable4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25</xdr:row>
          <xdr:rowOff>28575</xdr:rowOff>
        </xdr:from>
        <xdr:to>
          <xdr:col>1</xdr:col>
          <xdr:colOff>657225</xdr:colOff>
          <xdr:row>25</xdr:row>
          <xdr:rowOff>238125</xdr:rowOff>
        </xdr:to>
        <xdr:sp macro="" textlink="">
          <xdr:nvSpPr>
            <xdr:cNvPr id="1073" name="oknWidget_taxable5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</xdr:row>
          <xdr:rowOff>19050</xdr:rowOff>
        </xdr:from>
        <xdr:to>
          <xdr:col>1</xdr:col>
          <xdr:colOff>657225</xdr:colOff>
          <xdr:row>26</xdr:row>
          <xdr:rowOff>228600</xdr:rowOff>
        </xdr:to>
        <xdr:sp macro="" textlink="">
          <xdr:nvSpPr>
            <xdr:cNvPr id="1074" name="oknWidget_taxable6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9</xdr:row>
      <xdr:rowOff>0</xdr:rowOff>
    </xdr:from>
    <xdr:to>
      <xdr:col>27</xdr:col>
      <xdr:colOff>438861</xdr:colOff>
      <xdr:row>21</xdr:row>
      <xdr:rowOff>438513</xdr:rowOff>
    </xdr:to>
    <xdr:pic>
      <xdr:nvPicPr>
        <xdr:cNvPr id="2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275" y="2790825"/>
          <a:ext cx="5096586" cy="2600688"/>
        </a:xfrm>
        <a:prstGeom prst="rect">
          <a:avLst/>
        </a:prstGeom>
      </xdr:spPr>
    </xdr:pic>
    <xdr:clientData/>
  </xdr:twoCellAnchor>
  <xdr:twoCellAnchor>
    <xdr:from>
      <xdr:col>17</xdr:col>
      <xdr:colOff>60325</xdr:colOff>
      <xdr:row>2</xdr:row>
      <xdr:rowOff>127000</xdr:rowOff>
    </xdr:from>
    <xdr:to>
      <xdr:col>25</xdr:col>
      <xdr:colOff>431800</xdr:colOff>
      <xdr:row>9</xdr:row>
      <xdr:rowOff>139700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9756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c4096.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11</xdr:col>
      <xdr:colOff>254000</xdr:colOff>
      <xdr:row>2</xdr:row>
      <xdr:rowOff>244475</xdr:rowOff>
    </xdr:from>
    <xdr:to>
      <xdr:col>14</xdr:col>
      <xdr:colOff>765175</xdr:colOff>
      <xdr:row>5</xdr:row>
      <xdr:rowOff>209550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600" y="1016000"/>
          <a:ext cx="2159000" cy="96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esigner-invoicing-format-bamboo-chinese-painting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designer-invoicing-format-bamboo-chinese-painting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" Type="http://schemas.openxmlformats.org/officeDocument/2006/relationships/hyperlink" Target="http://www.invoicingtemplate.com/designer-gray.html" TargetMode="External"/><Relationship Id="rId16" Type="http://schemas.openxmlformats.org/officeDocument/2006/relationships/ctrlProp" Target="../ctrlProps/ctrlProp3.xml"/><Relationship Id="rId1" Type="http://schemas.openxmlformats.org/officeDocument/2006/relationships/hyperlink" Target="http://www.invoicingtemplate.com/designer-gray.html" TargetMode="External"/><Relationship Id="rId6" Type="http://schemas.openxmlformats.org/officeDocument/2006/relationships/hyperlink" Target="http://www.invoicingtemplate.com/designer-invoicing-format-bamboo-chinese-painting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designer-invoicing-format-bamboo-chinese-painting.html" TargetMode="External"/><Relationship Id="rId15" Type="http://schemas.openxmlformats.org/officeDocument/2006/relationships/ctrlProp" Target="../ctrlProps/ctrlProp2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designer-invoicing-format-bamboo-chinese-painting.html" TargetMode="External"/><Relationship Id="rId9" Type="http://schemas.openxmlformats.org/officeDocument/2006/relationships/hyperlink" Target="http://www.invoicingtemplate.com/designer-invoicing-format-bamboo-chinese-painting.html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G970"/>
  <sheetViews>
    <sheetView showGridLines="0" showRowColHeaders="0" showZeros="0" tabSelected="1" showOutlineSymbols="0" zoomScaleNormal="100" workbookViewId="0">
      <selection activeCell="L10" sqref="L10:O10"/>
    </sheetView>
  </sheetViews>
  <sheetFormatPr defaultRowHeight="15" x14ac:dyDescent="0.3"/>
  <cols>
    <col min="1" max="1" width="9.85546875" style="62" customWidth="1"/>
    <col min="2" max="2" width="11.28515625" style="62" customWidth="1"/>
    <col min="3" max="3" width="10.28515625" style="21" hidden="1" customWidth="1"/>
    <col min="4" max="4" width="16" style="21" hidden="1" customWidth="1"/>
    <col min="5" max="5" width="0.5703125" customWidth="1"/>
    <col min="6" max="6" width="7.42578125" customWidth="1"/>
    <col min="7" max="7" width="16.5703125" customWidth="1"/>
    <col min="8" max="8" width="2.5703125" customWidth="1"/>
    <col min="9" max="9" width="5.140625" customWidth="1"/>
    <col min="10" max="10" width="13.7109375" customWidth="1"/>
    <col min="11" max="11" width="10.5703125" customWidth="1"/>
    <col min="12" max="12" width="4.7109375" customWidth="1"/>
    <col min="13" max="13" width="8.42578125" customWidth="1"/>
    <col min="14" max="14" width="11.5703125" customWidth="1"/>
    <col min="15" max="15" width="14.42578125" customWidth="1"/>
    <col min="16" max="16" width="0.85546875" customWidth="1"/>
    <col min="17" max="17" width="1" style="57" customWidth="1"/>
    <col min="18" max="18" width="5" style="2" customWidth="1"/>
    <col min="19" max="19" width="10" customWidth="1"/>
    <col min="22" max="23" width="0" hidden="1" customWidth="1"/>
  </cols>
  <sheetData>
    <row r="1" spans="1:969" s="59" customFormat="1" ht="57" customHeight="1" x14ac:dyDescent="0.2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JC1" s="74" t="s">
        <v>40</v>
      </c>
      <c r="AJJ1" s="74" t="s">
        <v>51</v>
      </c>
      <c r="AJO1" s="74" t="s">
        <v>51</v>
      </c>
      <c r="AKG1" s="74" t="s">
        <v>51</v>
      </c>
    </row>
    <row r="2" spans="1:969" ht="3.75" customHeight="1" x14ac:dyDescent="0.3"/>
    <row r="3" spans="1:969" ht="42.75" customHeight="1" x14ac:dyDescent="0.8">
      <c r="A3" s="103" t="s">
        <v>19</v>
      </c>
      <c r="B3" s="103"/>
      <c r="G3" s="49" t="s">
        <v>36</v>
      </c>
      <c r="J3" s="1"/>
      <c r="O3" s="41"/>
      <c r="P3" s="9"/>
    </row>
    <row r="4" spans="1:969" ht="18" customHeight="1" x14ac:dyDescent="0.3">
      <c r="A4" s="104" t="s">
        <v>52</v>
      </c>
      <c r="B4" s="104"/>
      <c r="F4" s="42"/>
      <c r="G4" s="50" t="s">
        <v>17</v>
      </c>
    </row>
    <row r="5" spans="1:969" ht="18" customHeight="1" x14ac:dyDescent="0.2">
      <c r="A5" s="105" t="s">
        <v>20</v>
      </c>
      <c r="B5" s="105"/>
      <c r="F5" s="93" t="s">
        <v>31</v>
      </c>
      <c r="G5" s="50" t="s">
        <v>18</v>
      </c>
      <c r="P5" s="10"/>
    </row>
    <row r="6" spans="1:969" ht="18" customHeight="1" x14ac:dyDescent="0.3">
      <c r="A6" s="104" t="s">
        <v>24</v>
      </c>
      <c r="B6" s="104"/>
      <c r="F6" s="93"/>
      <c r="G6" s="50" t="s">
        <v>9</v>
      </c>
      <c r="P6" s="2"/>
    </row>
    <row r="7" spans="1:969" ht="21" customHeight="1" thickBot="1" x14ac:dyDescent="0.35">
      <c r="A7" s="63"/>
      <c r="B7" s="63"/>
      <c r="F7" s="93"/>
      <c r="N7" s="8"/>
      <c r="O7" s="2"/>
      <c r="P7" s="2"/>
    </row>
    <row r="8" spans="1:969" ht="21.75" customHeight="1" thickTop="1" x14ac:dyDescent="0.25">
      <c r="A8" s="106"/>
      <c r="B8" s="106"/>
      <c r="C8" s="21" t="s">
        <v>15</v>
      </c>
      <c r="F8" s="93"/>
      <c r="G8" s="92" t="s">
        <v>38</v>
      </c>
      <c r="H8" s="92"/>
      <c r="I8" s="92"/>
      <c r="K8" s="51" t="s">
        <v>33</v>
      </c>
      <c r="M8" s="71"/>
      <c r="R8" s="81" t="s">
        <v>37</v>
      </c>
      <c r="S8" s="82"/>
      <c r="T8" s="82"/>
      <c r="U8" s="83"/>
    </row>
    <row r="9" spans="1:969" ht="20.100000000000001" customHeight="1" thickBot="1" x14ac:dyDescent="0.25">
      <c r="A9" s="64"/>
      <c r="B9" s="64"/>
      <c r="F9" s="93"/>
      <c r="G9" s="94"/>
      <c r="H9" s="94"/>
      <c r="I9" s="94"/>
      <c r="K9" s="69" t="s">
        <v>25</v>
      </c>
      <c r="L9" s="98" t="s">
        <v>49</v>
      </c>
      <c r="M9" s="98"/>
      <c r="N9" s="98"/>
      <c r="O9" s="98"/>
      <c r="R9" s="128"/>
      <c r="S9" s="129"/>
      <c r="T9" s="129"/>
      <c r="U9" s="130"/>
    </row>
    <row r="10" spans="1:969" ht="20.100000000000001" customHeight="1" thickTop="1" x14ac:dyDescent="0.25">
      <c r="A10" s="64"/>
      <c r="B10" s="64"/>
      <c r="C10" s="21">
        <v>1</v>
      </c>
      <c r="D10" s="22"/>
      <c r="F10" s="93"/>
      <c r="G10" s="51" t="s">
        <v>0</v>
      </c>
      <c r="H10" s="44"/>
      <c r="K10" s="70" t="s">
        <v>27</v>
      </c>
      <c r="L10" s="85"/>
      <c r="M10" s="85"/>
      <c r="N10" s="85"/>
      <c r="O10" s="85"/>
      <c r="R10"/>
    </row>
    <row r="11" spans="1:969" ht="20.100000000000001" customHeight="1" x14ac:dyDescent="0.2">
      <c r="A11" s="64"/>
      <c r="B11" s="64"/>
      <c r="C11" s="21">
        <v>0</v>
      </c>
      <c r="D11" s="22"/>
      <c r="F11" s="93"/>
      <c r="G11" s="87"/>
      <c r="H11" s="87"/>
      <c r="I11" s="87"/>
      <c r="K11" s="70" t="s">
        <v>28</v>
      </c>
      <c r="L11" s="85"/>
      <c r="M11" s="85"/>
      <c r="N11" s="85"/>
      <c r="O11" s="85"/>
      <c r="R11"/>
    </row>
    <row r="12" spans="1:969" ht="20.100000000000001" customHeight="1" x14ac:dyDescent="0.2">
      <c r="A12" s="64"/>
      <c r="B12" s="64"/>
      <c r="C12" s="21">
        <v>0</v>
      </c>
      <c r="D12" s="22"/>
      <c r="F12" s="93"/>
      <c r="K12" s="70" t="s">
        <v>29</v>
      </c>
      <c r="L12" s="85"/>
      <c r="M12" s="85"/>
      <c r="N12" s="85"/>
      <c r="O12" s="85"/>
      <c r="R12"/>
    </row>
    <row r="13" spans="1:969" ht="20.100000000000001" customHeight="1" x14ac:dyDescent="0.2">
      <c r="A13" s="64"/>
      <c r="B13" s="64"/>
      <c r="C13" s="21">
        <v>6.5000000000000002E-2</v>
      </c>
      <c r="D13" s="22"/>
      <c r="F13" s="93"/>
      <c r="K13" s="70" t="s">
        <v>30</v>
      </c>
      <c r="L13" s="85"/>
      <c r="M13" s="85"/>
      <c r="N13" s="85"/>
      <c r="O13" s="85"/>
      <c r="R13"/>
    </row>
    <row r="14" spans="1:969" ht="14.25" customHeight="1" x14ac:dyDescent="0.2">
      <c r="A14" s="65"/>
      <c r="B14" s="66"/>
      <c r="D14" s="22"/>
      <c r="F14" s="93"/>
      <c r="L14" s="43"/>
      <c r="M14" s="43"/>
      <c r="N14" s="43"/>
      <c r="O14" s="43"/>
      <c r="R14"/>
    </row>
    <row r="15" spans="1:969" ht="20.100000000000001" customHeight="1" x14ac:dyDescent="0.25">
      <c r="A15" s="65"/>
      <c r="B15" s="66"/>
      <c r="C15" s="21">
        <v>3.2000000000000001E-2</v>
      </c>
      <c r="D15" s="22"/>
      <c r="F15" s="93"/>
      <c r="G15" s="52" t="s">
        <v>34</v>
      </c>
      <c r="N15" s="95"/>
      <c r="O15" s="95"/>
      <c r="R15"/>
    </row>
    <row r="16" spans="1:969" ht="20.100000000000001" customHeight="1" x14ac:dyDescent="0.2">
      <c r="A16" s="65"/>
      <c r="B16" s="67"/>
      <c r="F16" s="93"/>
      <c r="G16" s="90" t="s">
        <v>35</v>
      </c>
      <c r="H16" s="90"/>
      <c r="I16" s="90"/>
      <c r="J16" s="90"/>
      <c r="K16" s="90"/>
      <c r="L16" s="90"/>
      <c r="M16" s="90"/>
      <c r="N16" s="90"/>
      <c r="O16" s="90"/>
      <c r="R16"/>
    </row>
    <row r="17" spans="1:26" ht="20.100000000000001" customHeight="1" thickBot="1" x14ac:dyDescent="0.25">
      <c r="A17" s="84" t="s">
        <v>26</v>
      </c>
      <c r="B17" s="84" t="s">
        <v>21</v>
      </c>
      <c r="F17" s="93"/>
      <c r="G17" s="91"/>
      <c r="H17" s="91"/>
      <c r="I17" s="91"/>
      <c r="J17" s="91"/>
      <c r="K17" s="91"/>
      <c r="L17" s="91"/>
      <c r="M17" s="91"/>
      <c r="N17" s="91"/>
      <c r="O17" s="91"/>
      <c r="R17"/>
    </row>
    <row r="18" spans="1:26" s="3" customFormat="1" ht="20.100000000000001" hidden="1" customHeight="1" x14ac:dyDescent="0.2">
      <c r="A18" s="84"/>
      <c r="B18" s="84"/>
      <c r="C18" s="17"/>
      <c r="D18" s="17"/>
      <c r="F18" s="93"/>
      <c r="G18" s="96" t="s">
        <v>6</v>
      </c>
      <c r="H18" s="97"/>
      <c r="I18" s="96" t="s">
        <v>5</v>
      </c>
      <c r="J18" s="97"/>
      <c r="K18" s="6" t="s">
        <v>7</v>
      </c>
      <c r="L18" s="96" t="s">
        <v>8</v>
      </c>
      <c r="M18" s="97"/>
      <c r="N18" s="7" t="s">
        <v>12</v>
      </c>
      <c r="O18" s="7" t="s">
        <v>11</v>
      </c>
      <c r="P18" s="11"/>
      <c r="Q18" s="58"/>
      <c r="R18"/>
      <c r="S18"/>
      <c r="T18"/>
      <c r="U18"/>
      <c r="V18"/>
      <c r="W18"/>
      <c r="X18"/>
      <c r="Y18"/>
      <c r="Z18"/>
    </row>
    <row r="19" spans="1:26" s="3" customFormat="1" ht="20.100000000000001" hidden="1" customHeight="1" x14ac:dyDescent="0.2">
      <c r="A19" s="84"/>
      <c r="B19" s="84"/>
      <c r="C19" s="17"/>
      <c r="D19" s="17"/>
      <c r="F19" s="93"/>
      <c r="G19" s="88"/>
      <c r="H19" s="89"/>
      <c r="I19" s="88"/>
      <c r="J19" s="89"/>
      <c r="K19" s="23"/>
      <c r="L19" s="101"/>
      <c r="M19" s="102"/>
      <c r="N19" s="19"/>
      <c r="O19" s="20"/>
      <c r="P19" s="12"/>
      <c r="Q19" s="58"/>
      <c r="R19"/>
      <c r="S19"/>
      <c r="T19"/>
      <c r="U19"/>
      <c r="V19"/>
      <c r="W19"/>
      <c r="X19"/>
      <c r="Y19"/>
      <c r="Z19"/>
    </row>
    <row r="20" spans="1:26" ht="6.75" hidden="1" customHeight="1" x14ac:dyDescent="0.2">
      <c r="A20" s="84"/>
      <c r="B20" s="84"/>
      <c r="F20" s="93"/>
      <c r="R20"/>
    </row>
    <row r="21" spans="1:26" s="3" customFormat="1" ht="20.100000000000001" customHeight="1" thickTop="1" x14ac:dyDescent="0.2">
      <c r="A21" s="84"/>
      <c r="B21" s="84"/>
      <c r="C21" s="17" t="s">
        <v>14</v>
      </c>
      <c r="D21" s="17" t="s">
        <v>22</v>
      </c>
      <c r="F21" s="93"/>
      <c r="G21" s="86" t="s">
        <v>13</v>
      </c>
      <c r="H21" s="86"/>
      <c r="I21" s="86"/>
      <c r="J21" s="86"/>
      <c r="K21" s="86"/>
      <c r="L21" s="86" t="s">
        <v>4</v>
      </c>
      <c r="M21" s="86"/>
      <c r="N21" s="60" t="s">
        <v>3</v>
      </c>
      <c r="O21" s="60" t="s">
        <v>2</v>
      </c>
      <c r="P21" s="11"/>
      <c r="Q21" s="58"/>
      <c r="R21"/>
      <c r="S21"/>
      <c r="T21"/>
      <c r="U21"/>
      <c r="V21"/>
      <c r="W21"/>
      <c r="X21"/>
      <c r="Y21"/>
      <c r="Z21"/>
    </row>
    <row r="22" spans="1:26" s="3" customFormat="1" ht="50.1" customHeight="1" x14ac:dyDescent="0.2">
      <c r="A22" s="72"/>
      <c r="B22" s="68"/>
      <c r="C22" s="18" t="b">
        <v>0</v>
      </c>
      <c r="D22" s="18">
        <v>0</v>
      </c>
      <c r="F22" s="93"/>
      <c r="G22" s="100" t="s">
        <v>44</v>
      </c>
      <c r="H22" s="100"/>
      <c r="I22" s="100"/>
      <c r="J22" s="100"/>
      <c r="K22" s="100"/>
      <c r="L22" s="99">
        <v>1</v>
      </c>
      <c r="M22" s="99"/>
      <c r="N22" s="45">
        <v>100.1</v>
      </c>
      <c r="O22" s="46">
        <f>ROUND(oknQuantity_1*oknPrice_1,2)</f>
        <v>100.1</v>
      </c>
      <c r="P22" s="13"/>
      <c r="Q22" s="58"/>
      <c r="R22"/>
      <c r="S22"/>
      <c r="T22"/>
      <c r="U22"/>
      <c r="V22"/>
      <c r="W22"/>
      <c r="X22"/>
      <c r="Y22"/>
      <c r="Z22"/>
    </row>
    <row r="23" spans="1:26" s="3" customFormat="1" ht="50.1" customHeight="1" x14ac:dyDescent="0.2">
      <c r="A23" s="72"/>
      <c r="B23" s="68"/>
      <c r="C23" s="18" t="b">
        <v>0</v>
      </c>
      <c r="D23" s="18">
        <v>0</v>
      </c>
      <c r="F23" s="93"/>
      <c r="G23" s="100" t="s">
        <v>45</v>
      </c>
      <c r="H23" s="100"/>
      <c r="I23" s="100"/>
      <c r="J23" s="100"/>
      <c r="K23" s="100"/>
      <c r="L23" s="99">
        <v>2</v>
      </c>
      <c r="M23" s="99"/>
      <c r="N23" s="45">
        <v>200.2</v>
      </c>
      <c r="O23" s="46">
        <f>ROUND(oknQuantity_2*oknPrice_2,2)</f>
        <v>400.4</v>
      </c>
      <c r="P23" s="14"/>
      <c r="Q23" s="58"/>
      <c r="R23"/>
      <c r="S23"/>
      <c r="T23"/>
      <c r="U23"/>
      <c r="V23"/>
      <c r="W23"/>
      <c r="X23"/>
      <c r="Y23"/>
      <c r="Z23"/>
    </row>
    <row r="24" spans="1:26" s="3" customFormat="1" ht="50.1" customHeight="1" x14ac:dyDescent="0.2">
      <c r="A24" s="72"/>
      <c r="B24" s="68"/>
      <c r="C24" s="18" t="b">
        <v>0</v>
      </c>
      <c r="D24" s="18">
        <v>0</v>
      </c>
      <c r="F24" s="93"/>
      <c r="G24" s="100" t="s">
        <v>46</v>
      </c>
      <c r="H24" s="100"/>
      <c r="I24" s="100"/>
      <c r="J24" s="100"/>
      <c r="K24" s="100"/>
      <c r="L24" s="99">
        <v>3</v>
      </c>
      <c r="M24" s="99"/>
      <c r="N24" s="45">
        <v>300.3</v>
      </c>
      <c r="O24" s="46">
        <f>ROUND(oknQuantity_3*oknPrice_3,2)</f>
        <v>900.9</v>
      </c>
      <c r="P24" s="14"/>
      <c r="Q24" s="58"/>
      <c r="R24"/>
      <c r="S24"/>
      <c r="T24"/>
      <c r="U24"/>
      <c r="V24"/>
      <c r="W24"/>
      <c r="X24"/>
      <c r="Y24"/>
      <c r="Z24"/>
    </row>
    <row r="25" spans="1:26" s="3" customFormat="1" ht="50.1" customHeight="1" x14ac:dyDescent="0.2">
      <c r="A25" s="72"/>
      <c r="B25" s="68"/>
      <c r="C25" s="18" t="b">
        <v>0</v>
      </c>
      <c r="D25" s="18">
        <v>0</v>
      </c>
      <c r="F25" s="93"/>
      <c r="G25" s="100" t="s">
        <v>47</v>
      </c>
      <c r="H25" s="100"/>
      <c r="I25" s="100"/>
      <c r="J25" s="100"/>
      <c r="K25" s="100"/>
      <c r="L25" s="99">
        <v>4</v>
      </c>
      <c r="M25" s="99"/>
      <c r="N25" s="45">
        <v>400.4</v>
      </c>
      <c r="O25" s="46">
        <f>ROUND(oknQuantity_4*oknPrice_4,2)</f>
        <v>1601.6</v>
      </c>
      <c r="P25" s="14"/>
      <c r="Q25" s="58"/>
      <c r="R25"/>
      <c r="S25"/>
      <c r="T25"/>
      <c r="U25"/>
      <c r="V25"/>
      <c r="W25"/>
      <c r="X25"/>
      <c r="Y25"/>
      <c r="Z25"/>
    </row>
    <row r="26" spans="1:26" s="3" customFormat="1" ht="50.1" customHeight="1" x14ac:dyDescent="0.2">
      <c r="A26" s="72"/>
      <c r="B26" s="68"/>
      <c r="C26" s="18" t="b">
        <v>0</v>
      </c>
      <c r="D26" s="18">
        <v>0</v>
      </c>
      <c r="F26" s="93"/>
      <c r="G26" s="100" t="s">
        <v>48</v>
      </c>
      <c r="H26" s="100"/>
      <c r="I26" s="100"/>
      <c r="J26" s="100"/>
      <c r="K26" s="100"/>
      <c r="L26" s="99">
        <v>5</v>
      </c>
      <c r="M26" s="99"/>
      <c r="N26" s="45">
        <v>500.5</v>
      </c>
      <c r="O26" s="46">
        <f>ROUND(oknQuantity_5*oknPrice_5,2)</f>
        <v>2502.5</v>
      </c>
      <c r="P26" s="14"/>
      <c r="Q26" s="58"/>
      <c r="R26"/>
      <c r="S26"/>
      <c r="T26"/>
      <c r="U26"/>
      <c r="V26"/>
      <c r="W26"/>
      <c r="X26"/>
    </row>
    <row r="27" spans="1:26" s="3" customFormat="1" ht="50.1" customHeight="1" x14ac:dyDescent="0.2">
      <c r="A27" s="72"/>
      <c r="B27" s="68"/>
      <c r="C27" s="18" t="b">
        <v>0</v>
      </c>
      <c r="D27" s="18">
        <v>0</v>
      </c>
      <c r="F27" s="42"/>
      <c r="G27" s="119"/>
      <c r="H27" s="119"/>
      <c r="I27" s="119"/>
      <c r="J27" s="119"/>
      <c r="K27" s="119"/>
      <c r="L27" s="122"/>
      <c r="M27" s="122"/>
      <c r="N27" s="77"/>
      <c r="O27" s="75">
        <f>ROUND(oknQuantity_6*oknPrice_6,2)</f>
        <v>0</v>
      </c>
      <c r="P27" s="14"/>
      <c r="Q27" s="58"/>
      <c r="R27"/>
      <c r="S27"/>
      <c r="T27"/>
      <c r="U27"/>
      <c r="V27"/>
      <c r="W27"/>
      <c r="X27"/>
    </row>
    <row r="28" spans="1:26" s="3" customFormat="1" ht="20.100000000000001" hidden="1" customHeight="1" x14ac:dyDescent="0.2">
      <c r="A28" s="68"/>
      <c r="B28" s="68"/>
      <c r="C28" s="18">
        <v>0</v>
      </c>
      <c r="D28" s="18">
        <v>0</v>
      </c>
      <c r="F28" s="42"/>
      <c r="G28" s="34"/>
      <c r="H28" s="26"/>
      <c r="I28" s="116"/>
      <c r="J28" s="117"/>
      <c r="K28" s="118"/>
      <c r="L28" s="120">
        <v>0</v>
      </c>
      <c r="M28" s="121"/>
      <c r="N28" s="31">
        <v>0</v>
      </c>
      <c r="O28" s="40">
        <f>ROUND(oknQuantity_7*oknPrice_7,2)</f>
        <v>0</v>
      </c>
      <c r="P28" s="14"/>
      <c r="Q28" s="58"/>
      <c r="R28"/>
      <c r="S28"/>
      <c r="T28"/>
      <c r="U28"/>
      <c r="V28"/>
      <c r="W28"/>
      <c r="X28"/>
    </row>
    <row r="29" spans="1:26" s="3" customFormat="1" ht="20.100000000000001" hidden="1" customHeight="1" x14ac:dyDescent="0.2">
      <c r="A29" s="68"/>
      <c r="B29" s="68"/>
      <c r="C29" s="18">
        <v>0</v>
      </c>
      <c r="D29" s="18">
        <v>0</v>
      </c>
      <c r="F29" s="42"/>
      <c r="G29" s="33"/>
      <c r="H29" s="25"/>
      <c r="I29" s="113"/>
      <c r="J29" s="114"/>
      <c r="K29" s="115"/>
      <c r="L29" s="131">
        <v>0</v>
      </c>
      <c r="M29" s="132"/>
      <c r="N29" s="30">
        <v>0</v>
      </c>
      <c r="O29" s="39">
        <f>ROUND(oknQuantity_8*oknPrice_8,2)</f>
        <v>0</v>
      </c>
      <c r="P29" s="14"/>
      <c r="Q29" s="58"/>
      <c r="R29"/>
      <c r="S29"/>
      <c r="T29"/>
      <c r="U29"/>
      <c r="V29"/>
      <c r="W29"/>
      <c r="X29"/>
    </row>
    <row r="30" spans="1:26" s="3" customFormat="1" ht="20.100000000000001" hidden="1" customHeight="1" x14ac:dyDescent="0.2">
      <c r="A30" s="68"/>
      <c r="B30" s="68"/>
      <c r="C30" s="18">
        <v>0</v>
      </c>
      <c r="D30" s="18">
        <v>0</v>
      </c>
      <c r="F30" s="42"/>
      <c r="G30" s="34"/>
      <c r="H30" s="27"/>
      <c r="I30" s="116"/>
      <c r="J30" s="117"/>
      <c r="K30" s="118"/>
      <c r="L30" s="120">
        <v>0</v>
      </c>
      <c r="M30" s="121"/>
      <c r="N30" s="31">
        <v>0</v>
      </c>
      <c r="O30" s="40">
        <f>ROUND(oknQuantity_9*oknPrice_9,2)</f>
        <v>0</v>
      </c>
      <c r="P30" s="14"/>
      <c r="Q30" s="58"/>
      <c r="R30" s="124">
        <v>6</v>
      </c>
      <c r="S30" s="125" t="s">
        <v>41</v>
      </c>
      <c r="T30" s="125"/>
      <c r="U30" s="125"/>
      <c r="V30" s="125"/>
    </row>
    <row r="31" spans="1:26" s="3" customFormat="1" ht="20.100000000000001" hidden="1" customHeight="1" x14ac:dyDescent="0.2">
      <c r="A31" s="68"/>
      <c r="B31" s="68"/>
      <c r="C31" s="18">
        <v>0</v>
      </c>
      <c r="D31" s="18">
        <v>0</v>
      </c>
      <c r="F31" s="42"/>
      <c r="G31" s="33"/>
      <c r="H31" s="28"/>
      <c r="I31" s="113"/>
      <c r="J31" s="114"/>
      <c r="K31" s="115"/>
      <c r="L31" s="131">
        <v>0</v>
      </c>
      <c r="M31" s="132"/>
      <c r="N31" s="30">
        <v>0</v>
      </c>
      <c r="O31" s="39">
        <f>ROUND(oknQuantity_10*oknPrice_10,2)</f>
        <v>0</v>
      </c>
      <c r="P31" s="14"/>
      <c r="Q31" s="58"/>
      <c r="R31" s="124"/>
      <c r="S31" s="125"/>
      <c r="T31" s="125"/>
      <c r="U31" s="125"/>
      <c r="V31" s="125"/>
    </row>
    <row r="32" spans="1:26" s="3" customFormat="1" ht="20.100000000000001" hidden="1" customHeight="1" x14ac:dyDescent="0.2">
      <c r="A32" s="68"/>
      <c r="B32" s="68"/>
      <c r="C32" s="18">
        <v>0</v>
      </c>
      <c r="D32" s="18">
        <v>0</v>
      </c>
      <c r="F32" s="42"/>
      <c r="G32" s="34"/>
      <c r="H32" s="27"/>
      <c r="I32" s="116"/>
      <c r="J32" s="117"/>
      <c r="K32" s="118"/>
      <c r="L32" s="120">
        <v>0</v>
      </c>
      <c r="M32" s="121"/>
      <c r="N32" s="31">
        <v>0</v>
      </c>
      <c r="O32" s="40">
        <f>ROUND(oknQuantity_11*oknPrice_11,2)</f>
        <v>0</v>
      </c>
      <c r="P32" s="14"/>
      <c r="Q32" s="58"/>
      <c r="R32" s="124"/>
      <c r="S32" s="125"/>
      <c r="T32" s="125"/>
      <c r="U32" s="125"/>
      <c r="V32" s="125"/>
    </row>
    <row r="33" spans="1:23" s="3" customFormat="1" ht="20.100000000000001" hidden="1" customHeight="1" x14ac:dyDescent="0.2">
      <c r="A33" s="68"/>
      <c r="B33" s="68"/>
      <c r="C33" s="18">
        <v>0</v>
      </c>
      <c r="D33" s="18">
        <v>0</v>
      </c>
      <c r="F33" s="42"/>
      <c r="G33" s="35"/>
      <c r="H33" s="29"/>
      <c r="I33" s="109"/>
      <c r="J33" s="110"/>
      <c r="K33" s="111"/>
      <c r="L33" s="107">
        <v>0</v>
      </c>
      <c r="M33" s="108"/>
      <c r="N33" s="32">
        <v>0</v>
      </c>
      <c r="O33" s="39" t="e">
        <f>ROUND(oknQuantity_12*oknPrice_12,2)</f>
        <v>#VALUE!</v>
      </c>
      <c r="P33" s="14"/>
      <c r="Q33" s="58"/>
      <c r="R33" s="124"/>
      <c r="S33" s="125"/>
      <c r="T33" s="125"/>
      <c r="U33" s="125"/>
      <c r="V33" s="125"/>
    </row>
    <row r="34" spans="1:23" s="3" customFormat="1" ht="20.100000000000001" customHeight="1" x14ac:dyDescent="0.2">
      <c r="A34" s="68"/>
      <c r="B34" s="68"/>
      <c r="C34" s="17"/>
      <c r="D34" s="24">
        <f t="array" ref="D34">SUM(oknTaxable_1:oknTaxable_6*oknLineTotal_1:oknLineTotal_6)</f>
        <v>0</v>
      </c>
      <c r="F34" s="42"/>
      <c r="G34" s="4"/>
      <c r="H34" s="4"/>
      <c r="I34" s="4"/>
      <c r="J34" s="4"/>
      <c r="K34" s="4"/>
      <c r="L34" s="4"/>
      <c r="M34" s="47"/>
      <c r="N34" s="76" t="s">
        <v>10</v>
      </c>
      <c r="O34" s="55">
        <f>SUM(oknLineTotal_1:oknLineTotal_6)</f>
        <v>5505.5</v>
      </c>
      <c r="P34" s="13"/>
      <c r="Q34" s="58"/>
      <c r="R34" s="123" t="s">
        <v>42</v>
      </c>
      <c r="S34" s="123"/>
      <c r="T34" s="123"/>
      <c r="U34" s="123"/>
      <c r="V34" s="123"/>
    </row>
    <row r="35" spans="1:23" s="3" customFormat="1" ht="20.100000000000001" customHeight="1" x14ac:dyDescent="0.2">
      <c r="A35" s="68"/>
      <c r="B35" s="68"/>
      <c r="C35" s="17"/>
      <c r="D35" s="17"/>
      <c r="F35" s="42"/>
      <c r="G35" s="4"/>
      <c r="H35" s="4"/>
      <c r="I35" s="4"/>
      <c r="J35" s="4"/>
      <c r="K35" s="4"/>
      <c r="L35" s="4"/>
      <c r="M35" s="78" t="s">
        <v>32</v>
      </c>
      <c r="N35" s="53">
        <v>6.5000000000000002E-2</v>
      </c>
      <c r="O35" s="55">
        <f>ROUND(IF(oknTaxType=0,0, oknTax1Rate*(oknLineTotalTaxable+IF(oknTaxTotalIncludingShippingCost=0,0,oknShippingCost))),2)</f>
        <v>0</v>
      </c>
      <c r="P35" s="13"/>
      <c r="Q35" s="58"/>
      <c r="R35" s="123"/>
      <c r="S35" s="123"/>
      <c r="T35" s="123"/>
      <c r="U35" s="123"/>
      <c r="V35" s="123"/>
    </row>
    <row r="36" spans="1:23" s="3" customFormat="1" ht="20.100000000000001" hidden="1" customHeight="1" x14ac:dyDescent="0.2">
      <c r="A36" s="68"/>
      <c r="B36" s="68"/>
      <c r="C36" s="17"/>
      <c r="D36" s="17"/>
      <c r="F36" s="42"/>
      <c r="G36" s="4"/>
      <c r="H36" s="4"/>
      <c r="I36" s="4"/>
      <c r="J36" s="4"/>
      <c r="K36" s="4"/>
      <c r="L36" s="4"/>
      <c r="M36" s="79" t="s">
        <v>23</v>
      </c>
      <c r="N36" s="48">
        <v>3.2000000000000001E-2</v>
      </c>
      <c r="O36" s="55">
        <f>ROUND(IF(oknTaxType&lt;&gt;2,0,oknTax2Rate*(oknLineTotalTaxable+IF(oknTaxTotalIncludingShippingCost=0,0,oknShippingCost)+IF(oknTax2IsAppliedToTax1=0,0,oknTax1))),2)</f>
        <v>0</v>
      </c>
      <c r="P36" s="15"/>
      <c r="Q36" s="58"/>
      <c r="R36" s="123"/>
      <c r="S36" s="123"/>
      <c r="T36" s="123"/>
      <c r="U36" s="123"/>
      <c r="V36" s="123"/>
    </row>
    <row r="37" spans="1:23" s="3" customFormat="1" ht="20.100000000000001" hidden="1" customHeight="1" x14ac:dyDescent="0.2">
      <c r="A37" s="68"/>
      <c r="B37" s="68"/>
      <c r="C37" s="17"/>
      <c r="D37" s="17"/>
      <c r="F37" s="42"/>
      <c r="G37" s="4"/>
      <c r="H37" s="4"/>
      <c r="I37" s="4"/>
      <c r="J37" s="4"/>
      <c r="K37" s="4"/>
      <c r="L37" s="4"/>
      <c r="M37" s="47"/>
      <c r="N37" s="47"/>
      <c r="O37" s="56"/>
      <c r="P37" s="16"/>
      <c r="Q37" s="58"/>
      <c r="R37" s="123"/>
      <c r="S37" s="123"/>
      <c r="T37" s="123"/>
      <c r="U37" s="123"/>
      <c r="V37" s="123"/>
      <c r="W37" s="36">
        <v>0</v>
      </c>
    </row>
    <row r="38" spans="1:23" s="3" customFormat="1" ht="18.75" customHeight="1" thickBot="1" x14ac:dyDescent="0.25">
      <c r="A38" s="68"/>
      <c r="B38" s="68"/>
      <c r="C38" s="17"/>
      <c r="D38" s="17"/>
      <c r="M38" s="47"/>
      <c r="N38" s="54" t="s">
        <v>1</v>
      </c>
      <c r="O38" s="61">
        <f>ROUND(oknSubTotal + oknShippingCost + IF(oknTaxType=0,0,IF(oknTaxType=1,oknTax1,oknTax1+oknTax2)),2)</f>
        <v>5505.5</v>
      </c>
      <c r="P38" s="13"/>
      <c r="Q38" s="58"/>
      <c r="R38" s="123"/>
      <c r="S38" s="123"/>
      <c r="T38" s="123"/>
      <c r="U38" s="123"/>
      <c r="V38" s="123"/>
      <c r="W38" s="37">
        <v>0</v>
      </c>
    </row>
    <row r="39" spans="1:23" ht="18.75" customHeight="1" thickTop="1" x14ac:dyDescent="0.3">
      <c r="R39" s="126" t="s">
        <v>43</v>
      </c>
      <c r="S39" s="126"/>
      <c r="T39" s="126"/>
      <c r="U39" s="126"/>
      <c r="V39" s="126"/>
      <c r="W39" s="38">
        <f>ROUND(oknTotal-oknPayments,2)</f>
        <v>5505.5</v>
      </c>
    </row>
    <row r="40" spans="1:23" ht="18.75" customHeight="1" x14ac:dyDescent="0.3">
      <c r="F40" s="112" t="s">
        <v>16</v>
      </c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R40" s="126"/>
      <c r="S40" s="126"/>
      <c r="T40" s="126"/>
      <c r="U40" s="126"/>
      <c r="V40" s="126"/>
    </row>
    <row r="41" spans="1:23" x14ac:dyDescent="0.3"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R41"/>
    </row>
    <row r="42" spans="1:23" ht="18" customHeight="1" x14ac:dyDescent="0.3">
      <c r="R42"/>
    </row>
    <row r="43" spans="1:23" x14ac:dyDescent="0.3">
      <c r="R43"/>
    </row>
    <row r="45" spans="1:23" x14ac:dyDescent="0.3">
      <c r="G45" s="5"/>
      <c r="H45" s="5"/>
      <c r="I45" s="5"/>
      <c r="J45" s="5"/>
      <c r="K45" s="5"/>
      <c r="L45" s="5"/>
    </row>
    <row r="922" spans="1:1" hidden="1" x14ac:dyDescent="0.3">
      <c r="A922" s="73" t="s">
        <v>50</v>
      </c>
    </row>
    <row r="932" spans="1:1" hidden="1" x14ac:dyDescent="0.3">
      <c r="A932" s="73" t="s">
        <v>39</v>
      </c>
    </row>
    <row r="939" spans="1:1" hidden="1" x14ac:dyDescent="0.3">
      <c r="A939" s="73" t="s">
        <v>50</v>
      </c>
    </row>
    <row r="970" spans="1:1" hidden="1" x14ac:dyDescent="0.3">
      <c r="A970" s="73" t="s">
        <v>50</v>
      </c>
    </row>
  </sheetData>
  <sheetProtection sheet="1" objects="1" scenarios="1" selectLockedCells="1"/>
  <mergeCells count="58">
    <mergeCell ref="R34:V38"/>
    <mergeCell ref="R30:R33"/>
    <mergeCell ref="S30:V33"/>
    <mergeCell ref="R39:V40"/>
    <mergeCell ref="A1:AA1"/>
    <mergeCell ref="R9:U9"/>
    <mergeCell ref="L31:M31"/>
    <mergeCell ref="I30:K30"/>
    <mergeCell ref="I19:J19"/>
    <mergeCell ref="G22:K22"/>
    <mergeCell ref="G26:K26"/>
    <mergeCell ref="L30:M30"/>
    <mergeCell ref="L29:M29"/>
    <mergeCell ref="I29:K29"/>
    <mergeCell ref="L21:M21"/>
    <mergeCell ref="G23:K23"/>
    <mergeCell ref="G27:K27"/>
    <mergeCell ref="L28:M28"/>
    <mergeCell ref="L32:M32"/>
    <mergeCell ref="I28:K28"/>
    <mergeCell ref="L27:M27"/>
    <mergeCell ref="L33:M33"/>
    <mergeCell ref="I33:K33"/>
    <mergeCell ref="F40:P41"/>
    <mergeCell ref="I31:K31"/>
    <mergeCell ref="I32:K32"/>
    <mergeCell ref="A3:B3"/>
    <mergeCell ref="A4:B4"/>
    <mergeCell ref="A5:B5"/>
    <mergeCell ref="A6:B6"/>
    <mergeCell ref="A8:B8"/>
    <mergeCell ref="L10:O10"/>
    <mergeCell ref="L25:M25"/>
    <mergeCell ref="L26:M26"/>
    <mergeCell ref="I18:J18"/>
    <mergeCell ref="L22:M22"/>
    <mergeCell ref="L23:M23"/>
    <mergeCell ref="L24:M24"/>
    <mergeCell ref="L18:M18"/>
    <mergeCell ref="G24:K24"/>
    <mergeCell ref="G25:K25"/>
    <mergeCell ref="L19:M19"/>
    <mergeCell ref="R8:U8"/>
    <mergeCell ref="A17:A21"/>
    <mergeCell ref="B17:B21"/>
    <mergeCell ref="L11:O11"/>
    <mergeCell ref="L12:O12"/>
    <mergeCell ref="L13:O13"/>
    <mergeCell ref="G21:K21"/>
    <mergeCell ref="G11:I11"/>
    <mergeCell ref="G19:H19"/>
    <mergeCell ref="G16:O17"/>
    <mergeCell ref="G8:I8"/>
    <mergeCell ref="F5:F26"/>
    <mergeCell ref="G9:I9"/>
    <mergeCell ref="N15:O15"/>
    <mergeCell ref="G18:H18"/>
    <mergeCell ref="L9:O9"/>
  </mergeCells>
  <phoneticPr fontId="8" type="noConversion"/>
  <dataValidations count="9">
    <dataValidation type="textLength" allowBlank="1" showInputMessage="1" showErrorMessage="1" errorTitle="Invalid Input" error="Max characters allowed: 10" sqref="A22:A27 G28:G33 G9 R9" xr:uid="{00000000-0002-0000-0000-000000000000}">
      <formula1>0</formula1>
      <formula2>10</formula2>
    </dataValidation>
    <dataValidation type="date" allowBlank="1" showErrorMessage="1" errorTitle="Invalid Input" error="Please enter a valid date." sqref="K19 G11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L9:L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5:O15 L12:L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G19:H19 N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I28:K33 G23:G27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W37:W38 N35:N36 N22:N26 L28:N33 L22:M27" xr:uid="{00000000-0002-0000-0000-000008000000}">
      <formula1>999999999.99</formula1>
    </dataValidation>
  </dataValidations>
  <hyperlinks>
    <hyperlink ref="A932" r:id="rId1" tooltip="Designer Billing Form (Gray)" display="http://www.invoicingtemplate.com/designer-gray.html" xr:uid="{00000000-0004-0000-0000-000000000000}"/>
    <hyperlink ref="AJC1" r:id="rId2" tooltip="Designer Invoice Template (Gray)" display="http://www.invoicingtemplate.com/designer-gray.html" xr:uid="{00000000-0004-0000-0000-000001000000}"/>
    <hyperlink ref="R39" r:id="rId3" display="http://www.InvoicingTemplates.com" xr:uid="{00000000-0004-0000-0000-000004000000}"/>
    <hyperlink ref="A970" r:id="rId4" tooltip="Designer Bill Template with Bamboo Chinese Painting" display="http://www.invoicingtemplate.com/designer-invoicing-format-bamboo-chinese-painting.html" xr:uid="{00000000-0004-0000-0000-000005000000}"/>
    <hyperlink ref="AJO1" r:id="rId5" tooltip="Designer Invoicing Format with Bamboo Chinese Painting" display="http://www.invoicingtemplate.com/designer-invoicing-format-bamboo-chinese-painting.html" xr:uid="{00000000-0004-0000-0000-000006000000}"/>
    <hyperlink ref="A939" r:id="rId6" tooltip="Designer Bill Template with Bamboo Chinese Painting" display="http://www.invoicingtemplate.com/designer-invoicing-format-bamboo-chinese-painting.html" xr:uid="{00000000-0004-0000-0000-000007000000}"/>
    <hyperlink ref="AKG1" r:id="rId7" tooltip="Designer Invoicing Format with Bamboo Chinese Painting" display="http://www.invoicingtemplate.com/designer-invoicing-format-bamboo-chinese-painting.html" xr:uid="{00000000-0004-0000-0000-000008000000}"/>
    <hyperlink ref="A922" r:id="rId8" tooltip="Designer Bill Template with Bamboo Chinese Painting" display="http://www.invoicingtemplate.com/designer-invoicing-format-bamboo-chinese-painting.html" xr:uid="{00000000-0004-0000-0000-000009000000}"/>
    <hyperlink ref="AJJ1" r:id="rId9" tooltip="Designer Invoicing Format with Bamboo Chinese Painting" display="http://www.invoicingtemplate.com/designer-invoicing-format-bamboo-chinese-painting.html" xr:uid="{00000000-0004-0000-0000-00000A000000}"/>
  </hyperlinks>
  <printOptions horizontalCentered="1" verticalCentered="1"/>
  <pageMargins left="0.23" right="0.5" top="0.5" bottom="0.5" header="0.5" footer="0.5"/>
  <pageSetup paperSize="9" orientation="portrait" horizontalDpi="300" verticalDpi="300" r:id="rId10"/>
  <headerFooter alignWithMargins="0">
    <oddHeader>&amp;C&amp;G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9" r:id="rId14" name="oknWidget_taxable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21</xdr:row>
                    <xdr:rowOff>38100</xdr:rowOff>
                  </from>
                  <to>
                    <xdr:col>1</xdr:col>
                    <xdr:colOff>657225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5" name="oknWidget_taxable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22</xdr:row>
                    <xdr:rowOff>28575</xdr:rowOff>
                  </from>
                  <to>
                    <xdr:col>1</xdr:col>
                    <xdr:colOff>657225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6" name="oknWidget_taxable3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23</xdr:row>
                    <xdr:rowOff>47625</xdr:rowOff>
                  </from>
                  <to>
                    <xdr:col>1</xdr:col>
                    <xdr:colOff>657225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7" name="oknWidget_taxable4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24</xdr:row>
                    <xdr:rowOff>47625</xdr:rowOff>
                  </from>
                  <to>
                    <xdr:col>1</xdr:col>
                    <xdr:colOff>657225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8" name="oknWidget_taxable5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25</xdr:row>
                    <xdr:rowOff>28575</xdr:rowOff>
                  </from>
                  <to>
                    <xdr:col>1</xdr:col>
                    <xdr:colOff>657225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9" name="oknWidget_taxable6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26</xdr:row>
                    <xdr:rowOff>19050</xdr:rowOff>
                  </from>
                  <to>
                    <xdr:col>1</xdr:col>
                    <xdr:colOff>657225</xdr:colOff>
                    <xdr:row>26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AB87-4D43-4B95-87A4-40CAADE2E0A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125</vt:i4>
      </vt:variant>
    </vt:vector>
  </HeadingPairs>
  <TitlesOfParts>
    <vt:vector size="12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Designer Invoicing Format with Bamboo Chinese Painting</dc:title>
  <dc:subject>"Designer Invoicing Format with Bamboo Chinese Painting" summary: Whether you are a web designer or graphic designer, you want to make your works attractive. Your invoices and bills could be attractive too. This template based on the c4030 designer (gray theme) added a bamboo Chinese painting created using illustrator and exported as PNG.</dc:subject>
  <dc:creator>https://www.invoicingtemplate.com/</dc:creator>
  <cp:keywords/>
  <dc:description>https://www.invoicingtemplate.com/designer-invoicing-format-bamboo-chinese-painting.html</dc:description>
  <cp:lastModifiedBy>liangjun yu</cp:lastModifiedBy>
  <cp:lastPrinted>2016-11-02T05:53:07Z</cp:lastPrinted>
  <dcterms:created xsi:type="dcterms:W3CDTF">2000-07-27T22:24:14Z</dcterms:created>
  <dcterms:modified xsi:type="dcterms:W3CDTF">2024-03-08T11:26:49Z</dcterms:modified>
  <cp:category>Designer Invoicing Format with Bamboo Chinese Painting, Designer Bill Template with Bamboo Chinese Painting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California, 160106, 156633, 7000221728499103000?+2.22%, 94.3 sq mi, 244.2 km2, 1,698/sq mi, 656/km2, 34°41′37″N 118°10′31″W? / ?34.6936°N 118.1753°W? / 34.6936; -118.1753? (Lancaster)</vt:lpwstr>
  </property>
</Properties>
</file>