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4030\"/>
    </mc:Choice>
  </mc:AlternateContent>
  <xr:revisionPtr revIDLastSave="0" documentId="13_ncr:1_{790BEC5E-D5E4-44FF-ABFB-5EAF02415F70}" xr6:coauthVersionLast="47" xr6:coauthVersionMax="47" xr10:uidLastSave="{00000000-0000-0000-0000-000000000000}"/>
  <bookViews>
    <workbookView xWindow="-120" yWindow="-120" windowWidth="29040" windowHeight="15720" tabRatio="712" xr2:uid="{00000000-000D-0000-FFFF-FFFF00000000}"/>
  </bookViews>
  <sheets>
    <sheet name="Invoice" sheetId="1" r:id="rId1"/>
    <sheet name="UniformSoftware.com" sheetId="22" r:id="rId2"/>
  </sheets>
  <definedNames>
    <definedName name="InvoicingTemplateLinkTarget" hidden="1">#REF!</definedName>
    <definedName name="oknBalanceDue">Invoice!$W$39</definedName>
    <definedName name="oknCompanyAddress">Invoice!$G$4</definedName>
    <definedName name="oknCompanyCityStateZip">Invoice!$G$5</definedName>
    <definedName name="oknCompanyContact">Invoice!$G$6</definedName>
    <definedName name="oknCompanyName">Invoice!$G$3</definedName>
    <definedName name="oknCost_1">Invoice!$D$22</definedName>
    <definedName name="oknCost_10">Invoice!$D$31</definedName>
    <definedName name="oknCost_11">Invoice!$D$32</definedName>
    <definedName name="oknCost_12">Invoice!$D$33</definedName>
    <definedName name="oknCost_2">Invoice!$D$23</definedName>
    <definedName name="oknCost_3">Invoice!$D$24</definedName>
    <definedName name="oknCost_4">Invoice!$D$25</definedName>
    <definedName name="oknCost_5">Invoice!$D$26</definedName>
    <definedName name="oknCost_6">Invoice!$D$27</definedName>
    <definedName name="oknCost_7">Invoice!$D$28</definedName>
    <definedName name="oknCost_8">Invoice!$D$29</definedName>
    <definedName name="oknCost_9">Invoice!$D$30</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Invoice!$O$19</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Invoice!$G$11</definedName>
    <definedName name="oknInvoiceID">Invoice!$G$9</definedName>
    <definedName name="oknLineTotal_1">Invoice!$O$22</definedName>
    <definedName name="oknLineTotal_10">Invoice!$O$31</definedName>
    <definedName name="oknLineTotal_11">Invoice!$O$32</definedName>
    <definedName name="oknLineTotal_12">Invoice!$O$33</definedName>
    <definedName name="oknLineTotal_2">Invoice!$O$23</definedName>
    <definedName name="oknLineTotal_3">Invoice!$O$24</definedName>
    <definedName name="oknLineTotal_4">Invoice!$O$25</definedName>
    <definedName name="oknLineTotal_5">Invoice!$O$26</definedName>
    <definedName name="oknLineTotal_6">Invoice!$O$27</definedName>
    <definedName name="oknLineTotal_7">Invoice!$O$28</definedName>
    <definedName name="oknLineTotal_8">Invoice!$O$29</definedName>
    <definedName name="oknLineTotal_9">Invoice!$O$30</definedName>
    <definedName name="oknLineTotalTaxable">Invoice!$D$34</definedName>
    <definedName name="oknNotes">Invoice!$G$16</definedName>
    <definedName name="oknOrderID">Invoice!$G$19</definedName>
    <definedName name="oknPayments">Invoice!$W$38</definedName>
    <definedName name="oknPaymentTerm">Invoice!$N$19</definedName>
    <definedName name="oknPrAmount">#REF!</definedName>
    <definedName name="oknPrCheckNumber">#REF!</definedName>
    <definedName name="oknPrCreatedDate">#REF!</definedName>
    <definedName name="oknPrDateFrom">#REF!</definedName>
    <definedName name="oknPrDateTo">#REF!</definedName>
    <definedName name="oknPrice_1">Invoice!$N$22</definedName>
    <definedName name="oknPrice_10">Invoice!$N$32</definedName>
    <definedName name="oknPrice_11">Invoice!$N$33</definedName>
    <definedName name="oknPrice_12">Invoice!$N$34</definedName>
    <definedName name="oknPrice_2">Invoice!$N$23</definedName>
    <definedName name="oknPrice_3">Invoice!$N$24</definedName>
    <definedName name="oknPrice_4">Invoice!$N$25</definedName>
    <definedName name="oknPrice_5">Invoice!$N$26</definedName>
    <definedName name="oknPrice_6">Invoice!$N$27</definedName>
    <definedName name="oknPrice_7">Invoice!$N$29</definedName>
    <definedName name="oknPrice_8">Invoice!$N$30</definedName>
    <definedName name="oknPrice_9">Invoice!$N$31</definedName>
    <definedName name="oknPrInvoiceID">#REF!</definedName>
    <definedName name="oknPrNotes">#REF!</definedName>
    <definedName name="oknProductID_1">Invoice!$A$22</definedName>
    <definedName name="oknProductID_10">Invoice!$G$31</definedName>
    <definedName name="oknProductID_11">Invoice!$G$32</definedName>
    <definedName name="oknProductID_12">Invoice!$G$33</definedName>
    <definedName name="oknProductID_2">Invoice!$A$23</definedName>
    <definedName name="oknProductID_3">Invoice!$A$24</definedName>
    <definedName name="oknProductID_4">Invoice!$A$25</definedName>
    <definedName name="oknProductID_5">Invoice!$A$26</definedName>
    <definedName name="oknProductID_6">Invoice!$A$27</definedName>
    <definedName name="oknProductID_7">Invoice!$G$28</definedName>
    <definedName name="oknProductID_8">Invoice!$G$29</definedName>
    <definedName name="oknProductID_9">Invoice!$G$30</definedName>
    <definedName name="oknProductName_1">Invoice!$G$22</definedName>
    <definedName name="oknProductName_10">Invoice!$I$31</definedName>
    <definedName name="oknProductName_11">Invoice!$I$32</definedName>
    <definedName name="oknProductName_12">Invoice!$I$33</definedName>
    <definedName name="oknProductName_2">Invoice!$G$23</definedName>
    <definedName name="oknProductName_3">Invoice!$G$24</definedName>
    <definedName name="oknProductName_4">Invoice!$G$25</definedName>
    <definedName name="oknProductName_5">Invoice!$G$26</definedName>
    <definedName name="oknProductName_6">Invoice!$G$27</definedName>
    <definedName name="oknProductName_7">Invoice!$I$28</definedName>
    <definedName name="oknProductName_8">Invoice!$I$29</definedName>
    <definedName name="oknProductName_9">Invoice!$I$30</definedName>
    <definedName name="oknPrPaymentTerm">#REF!</definedName>
    <definedName name="oknPrTotalApplied">#REF!</definedName>
    <definedName name="oknPrWhoID">#REF!</definedName>
    <definedName name="oknPrWhoName">#REF!</definedName>
    <definedName name="oknQuantity_1">Invoice!$L$22</definedName>
    <definedName name="oknQuantity_10">Invoice!$L$31</definedName>
    <definedName name="oknQuantity_11">Invoice!$L$32</definedName>
    <definedName name="oknQuantity_12">Invoice!$L$33</definedName>
    <definedName name="oknQuantity_2">Invoice!$L$23</definedName>
    <definedName name="oknQuantity_3">Invoice!$L$24</definedName>
    <definedName name="oknQuantity_4">Invoice!$L$25</definedName>
    <definedName name="oknQuantity_5">Invoice!$L$26</definedName>
    <definedName name="oknQuantity_6">Invoice!$L$27</definedName>
    <definedName name="oknQuantity_7">Invoice!$L$28</definedName>
    <definedName name="oknQuantity_8">Invoice!$L$29</definedName>
    <definedName name="oknQuantity_9">Invoice!$L$30</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Invoice!$I$19</definedName>
    <definedName name="oknSavingInvoiceClearWorksheet" hidden="1">#REF!</definedName>
    <definedName name="oknSavingInvoicePromptForPayment" hidden="1">#REF!</definedName>
    <definedName name="oknShipAddress">Invoice!#REF!</definedName>
    <definedName name="oknShipCityStateZip">Invoice!#REF!</definedName>
    <definedName name="oknShipContact">Invoice!$N$16</definedName>
    <definedName name="oknShipCountry">Invoice!$N$15</definedName>
    <definedName name="oknShipDate">Invoice!$K$19</definedName>
    <definedName name="oknShipName">Invoice!#REF!</definedName>
    <definedName name="oknShippingCost">Invoice!$W$37</definedName>
    <definedName name="oknShipVia">Invoice!$L$19</definedName>
    <definedName name="oknStatus">Invoice!$A$6</definedName>
    <definedName name="oknSubTotal">Invoice!$O$34</definedName>
    <definedName name="oknTax1">Invoice!$O$35</definedName>
    <definedName name="oknTax1Name">Invoice!$M$35</definedName>
    <definedName name="oknTax1Rate">Invoice!$N$35</definedName>
    <definedName name="oknTax1RateDefault">Invoice!$C$13</definedName>
    <definedName name="oknTax2">Invoice!$O$36</definedName>
    <definedName name="oknTax2IsAppliedToTax1">Invoice!$C$11</definedName>
    <definedName name="oknTax2Name">Invoice!$M$36</definedName>
    <definedName name="oknTax2Rate">Invoice!$N$36</definedName>
    <definedName name="oknTax2RateDefault">Invoice!$C$15</definedName>
    <definedName name="oknTaxable_1">Invoice!$C$22</definedName>
    <definedName name="oknTaxable_10">Invoice!$C$31</definedName>
    <definedName name="oknTaxable_11">Invoice!$C$32</definedName>
    <definedName name="oknTaxable_12">Invoice!$C$33</definedName>
    <definedName name="oknTaxable_2">Invoice!$C$23</definedName>
    <definedName name="oknTaxable_3">Invoice!$C$24</definedName>
    <definedName name="oknTaxable_4">Invoice!$C$25</definedName>
    <definedName name="oknTaxable_5">Invoice!$C$26</definedName>
    <definedName name="oknTaxable_6">Invoice!$C$27</definedName>
    <definedName name="oknTaxable_7">Invoice!$C$28</definedName>
    <definedName name="oknTaxable_8">Invoice!$C$29</definedName>
    <definedName name="oknTaxable_9">Invoice!$C$30</definedName>
    <definedName name="oknTaxTotalIncludingShippingCost">Invoice!$C$12</definedName>
    <definedName name="oknTaxType">Invoice!$C$10</definedName>
    <definedName name="oknTotal">Invoice!$O$38</definedName>
    <definedName name="oknWhoAddress">Invoice!$L$10</definedName>
    <definedName name="oknWhoCityStateZip">Invoice!$L$11</definedName>
    <definedName name="oknWhoCountry">Invoice!$L$12</definedName>
    <definedName name="oknWhoID">Invoice!$R$9</definedName>
    <definedName name="oknWhoName">Invoice!$L$9</definedName>
    <definedName name="oknWhoPhone">Invoice!$L$13</definedName>
    <definedName name="oknZ2DONTREMOVESoftwareID" hidden="1">#REF!</definedName>
    <definedName name="oknZZDONTREMOVEDatabasePath" hidden="1">#REF!</definedName>
    <definedName name="oknZZDONTREMOVEHowToCloseWorkbook" hidden="1">#REF!</definedName>
    <definedName name="_xlnm.Print_Area" localSheetId="0">Invoice!$F$3:$P$41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2" i="1" l="1"/>
  <c r="O23" i="1"/>
  <c r="O24" i="1"/>
  <c r="O25" i="1"/>
  <c r="O26" i="1"/>
  <c r="O27" i="1"/>
  <c r="O28" i="1"/>
  <c r="O29" i="1"/>
  <c r="O30" i="1"/>
  <c r="O31" i="1"/>
  <c r="O32" i="1"/>
  <c r="O33" i="1"/>
  <c r="D34" i="1" l="1" a="1"/>
  <c r="D34" i="1" s="1"/>
  <c r="O35" i="1" s="1"/>
  <c r="O34" i="1"/>
  <c r="O36" i="1" l="1"/>
  <c r="O38" i="1" s="1"/>
  <c r="W39" i="1" s="1"/>
</calcChain>
</file>

<file path=xl/sharedStrings.xml><?xml version="1.0" encoding="utf-8"?>
<sst xmlns="http://schemas.openxmlformats.org/spreadsheetml/2006/main" count="59" uniqueCount="53">
  <si>
    <t>DATE:</t>
  </si>
  <si>
    <t>TOTAL</t>
  </si>
  <si>
    <t>Line Total</t>
    <phoneticPr fontId="8" type="noConversion"/>
  </si>
  <si>
    <t>Unit Price</t>
    <phoneticPr fontId="8" type="noConversion"/>
  </si>
  <si>
    <t>Quantity</t>
    <phoneticPr fontId="8" type="noConversion"/>
  </si>
  <si>
    <t>Sales Rep. Name</t>
    <phoneticPr fontId="8" type="noConversion"/>
  </si>
  <si>
    <t>P.O. #</t>
    <phoneticPr fontId="8" type="noConversion"/>
  </si>
  <si>
    <t>Ship Date</t>
    <phoneticPr fontId="8" type="noConversion"/>
  </si>
  <si>
    <t>Ship Via</t>
    <phoneticPr fontId="8" type="noConversion"/>
  </si>
  <si>
    <t>Phone Number,Web Address, etc.</t>
    <phoneticPr fontId="8" type="noConversion"/>
  </si>
  <si>
    <t>SUBTOTAL</t>
    <phoneticPr fontId="8" type="noConversion"/>
  </si>
  <si>
    <t>Due Date</t>
    <phoneticPr fontId="8" type="noConversion"/>
  </si>
  <si>
    <t>Terms</t>
    <phoneticPr fontId="8" type="noConversion"/>
  </si>
  <si>
    <t>Description</t>
    <phoneticPr fontId="8" type="noConversion"/>
  </si>
  <si>
    <t>Taxable</t>
    <phoneticPr fontId="8" type="noConversion"/>
  </si>
  <si>
    <t>TaxSystem</t>
    <phoneticPr fontId="8" type="noConversion"/>
  </si>
  <si>
    <t xml:space="preserve">THANK YOU FOR YOUR BUSINESS! </t>
    <phoneticPr fontId="8" type="noConversion"/>
  </si>
  <si>
    <t>Street Address</t>
    <phoneticPr fontId="8" type="noConversion"/>
  </si>
  <si>
    <t>City, ST  ZIP Code</t>
    <phoneticPr fontId="8" type="noConversion"/>
  </si>
  <si>
    <t>Current Database</t>
  </si>
  <si>
    <t>Invoice Status</t>
  </si>
  <si>
    <t>Taxable</t>
  </si>
  <si>
    <t>cost</t>
    <phoneticPr fontId="8" type="noConversion"/>
  </si>
  <si>
    <t>GST</t>
  </si>
  <si>
    <t>Pending</t>
  </si>
  <si>
    <t>Name</t>
  </si>
  <si>
    <t>Product ID</t>
  </si>
  <si>
    <t>Address</t>
  </si>
  <si>
    <t>City, State, Zip</t>
  </si>
  <si>
    <t>Country</t>
  </si>
  <si>
    <t>Phone</t>
  </si>
  <si>
    <t>I N V O I C E</t>
  </si>
  <si>
    <t>TAX</t>
  </si>
  <si>
    <t>BILL TO:</t>
  </si>
  <si>
    <t>INTRODUCTIONS:</t>
  </si>
  <si>
    <t>abc company</t>
  </si>
  <si>
    <t>project info.</t>
  </si>
  <si>
    <t>Your Designe Business Name</t>
  </si>
  <si>
    <t>c4030</t>
  </si>
  <si>
    <t>Client#</t>
  </si>
  <si>
    <t>INVOICE #:</t>
  </si>
  <si>
    <t>design job1</t>
  </si>
  <si>
    <t>design job2</t>
  </si>
  <si>
    <t>design job3</t>
  </si>
  <si>
    <t>design job4</t>
  </si>
  <si>
    <t>design job5</t>
  </si>
  <si>
    <t>Designer Billing Form (Gray)</t>
  </si>
  <si>
    <t>Designer Invoice Template (Gray)c4030</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</si>
  <si>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</si>
  <si>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Need a different invoice layout? Visit our invoice template collection.</t>
  </si>
  <si>
    <t>InvoicingTemplates.com</t>
  </si>
  <si>
    <t>Designer Billing Form (Gray) - 93, Gilbert[20], Arizona, 237133, 208453, 7001137584971192550?+13.76%, 68.0 sq mi, 176.1 km2, 3,487/sq mi, 1,346/km2, 33°18′37″N 111°44′35″W? / ?33.3103°N 111.7431°W? / 33.3103; -111.7431? (Gilbert)</t>
  </si>
  <si>
    <t>Designer Invoice Template (Gray)c4030 - 93, Gilbert[20], Arizona, 237133, 208453, 7001137584971192550?+13.76%, 68.0 sq mi, 176.1 km2, 3,487/sq mi, 1,346/km2, 33°18′37″N 111°44′35″W? / ?33.3103°N 111.7431°W? / 33.3103; -111.7431? (Gilbert)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</si>
</sst>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s>
  <fonts count="3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8"/>
      <name val="Arial"/>
      <family val="2"/>
    </font>
    <font>
      <sz val="10"/>
      <name val="Arial"/>
      <family val="2"/>
    </font>
    <font>
      <sz val="28"/>
      <color indexed="42"/>
      <name val="Arial Black"/>
      <family val="2"/>
    </font>
    <font>
      <sz val="9"/>
      <name val="Arial"/>
      <family val="2"/>
    </font>
    <font>
      <u/>
      <sz val="10"/>
      <color indexed="12"/>
      <name val="Arial"/>
      <family val="2"/>
    </font>
    <font>
      <sz val="20"/>
      <color indexed="42"/>
      <name val="Arial Black"/>
      <family val="2"/>
    </font>
    <font>
      <sz val="20"/>
      <color theme="1" tint="0.34998626667073579"/>
      <name val="Blackoak Std"/>
      <family val="5"/>
    </font>
    <font>
      <sz val="9"/>
      <name val="Elephant"/>
      <family val="1"/>
    </font>
    <font>
      <b/>
      <sz val="11"/>
      <color theme="0"/>
      <name val="Bell Gothic Std Black"/>
      <family val="2"/>
    </font>
    <font>
      <sz val="10"/>
      <color rgb="FFC00000"/>
      <name val="Bell Gothic Std Black"/>
      <family val="2"/>
    </font>
    <font>
      <b/>
      <sz val="16"/>
      <color theme="2" tint="-0.749992370372631"/>
      <name val="Bell Gothic Std Black"/>
      <family val="2"/>
    </font>
    <font>
      <sz val="10"/>
      <color theme="2" tint="-0.749992370372631"/>
      <name val="Bell Gothic Std Black"/>
      <family val="2"/>
    </font>
    <font>
      <b/>
      <sz val="12"/>
      <color theme="2" tint="-0.749992370372631"/>
      <name val="Bell Gothic Std Black"/>
      <family val="2"/>
    </font>
    <font>
      <sz val="12"/>
      <color theme="2" tint="-0.749992370372631"/>
      <name val="Bell Gothic Std Black"/>
      <family val="2"/>
    </font>
    <font>
      <b/>
      <sz val="10"/>
      <color theme="2" tint="-0.749992370372631"/>
      <name val="Bell Gothic Std Black"/>
      <family val="2"/>
    </font>
    <font>
      <b/>
      <i/>
      <sz val="11"/>
      <color theme="2" tint="-0.749992370372631"/>
      <name val="Bell Gothic Std Black"/>
      <family val="2"/>
    </font>
    <font>
      <sz val="16"/>
      <color theme="2" tint="-0.249977111117893"/>
      <name val="Blackoak Std"/>
      <family val="5"/>
    </font>
    <font>
      <sz val="10"/>
      <name val="Bookman Old Style"/>
      <family val="1"/>
    </font>
    <font>
      <b/>
      <sz val="10"/>
      <name val="Bookman Old Style"/>
      <family val="1"/>
    </font>
    <font>
      <u/>
      <sz val="8"/>
      <name val="Bookman Old Style"/>
      <family val="1"/>
    </font>
    <font>
      <u/>
      <sz val="10"/>
      <name val="Bookman Old Style"/>
      <family val="1"/>
    </font>
    <font>
      <sz val="8"/>
      <name val="Bookman Old Style"/>
      <family val="1"/>
    </font>
    <font>
      <i/>
      <sz val="10"/>
      <name val="Arial"/>
      <family val="2"/>
    </font>
    <font>
      <sz val="10"/>
      <name val="Trebuchet MS"/>
      <family val="2"/>
    </font>
    <font>
      <u/>
      <sz val="10"/>
      <color indexed="12"/>
      <name val="Verdana"/>
      <family val="2"/>
    </font>
    <font>
      <sz val="10"/>
      <color theme="0"/>
      <name val="Arial"/>
      <family val="2"/>
    </font>
    <font>
      <b/>
      <sz val="9"/>
      <name val="Arial"/>
      <family val="2"/>
      <charset val="204"/>
    </font>
    <font>
      <b/>
      <sz val="10"/>
      <color theme="0"/>
      <name val="Arial"/>
      <family val="2"/>
    </font>
  </fonts>
  <fills count="14">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1" tint="0.499984740745262"/>
        <bgColor indexed="64"/>
      </patternFill>
    </fill>
    <fill>
      <gradientFill type="path" top="1" bottom="1">
        <stop position="0">
          <color theme="0" tint="-5.0965910824915313E-2"/>
        </stop>
        <stop position="1">
          <color theme="1" tint="0.49803155613879818"/>
        </stop>
      </gradientFill>
    </fill>
    <fill>
      <patternFill patternType="solid">
        <fgColor theme="0" tint="-0.14999847407452621"/>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9" tint="0.39997558519241921"/>
        <bgColor indexed="64"/>
      </patternFill>
    </fill>
  </fills>
  <borders count="1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theme="2" tint="-0.499984740745262"/>
      </bottom>
      <diagonal/>
    </border>
    <border>
      <left style="thin">
        <color theme="2" tint="-0.749961851863155"/>
      </left>
      <right style="thin">
        <color theme="2" tint="-0.749961851863155"/>
      </right>
      <top style="thin">
        <color theme="2" tint="-0.749961851863155"/>
      </top>
      <bottom style="thin">
        <color theme="2" tint="-0.749961851863155"/>
      </bottom>
      <diagonal/>
    </border>
    <border>
      <left style="thin">
        <color theme="3" tint="-0.499984740745262"/>
      </left>
      <right style="thin">
        <color theme="3" tint="-0.499984740745262"/>
      </right>
      <top style="thick">
        <color theme="3" tint="-0.499984740745262"/>
      </top>
      <bottom style="thin">
        <color theme="3" tint="-0.499984740745262"/>
      </bottom>
      <diagonal/>
    </border>
    <border>
      <left style="thin">
        <color theme="2" tint="-0.749961851863155"/>
      </left>
      <right style="thin">
        <color theme="2" tint="-0.749961851863155"/>
      </right>
      <top style="thin">
        <color theme="2" tint="-0.749961851863155"/>
      </top>
      <bottom style="thick">
        <color theme="2" tint="-0.749961851863155"/>
      </bottom>
      <diagonal/>
    </border>
    <border>
      <left/>
      <right/>
      <top/>
      <bottom style="dotted">
        <color theme="0" tint="-0.34998626667073579"/>
      </bottom>
      <diagonal/>
    </border>
    <border>
      <left/>
      <right/>
      <top/>
      <bottom style="dotted">
        <color theme="1" tint="0.24994659260841701"/>
      </bottom>
      <diagonal/>
    </border>
    <border>
      <left/>
      <right/>
      <top style="dotted">
        <color theme="1" tint="0.24994659260841701"/>
      </top>
      <bottom style="dotted">
        <color theme="1" tint="0.24994659260841701"/>
      </bottom>
      <diagonal/>
    </border>
  </borders>
  <cellStyleXfs count="11">
    <xf numFmtId="0" fontId="0" fillId="0" borderId="0"/>
    <xf numFmtId="0" fontId="13" fillId="0" borderId="0" applyNumberFormat="0" applyFill="0" applyBorder="0" applyAlignment="0" applyProtection="0">
      <alignment vertical="top"/>
      <protection locked="0"/>
    </xf>
    <xf numFmtId="0" fontId="32" fillId="0" borderId="0"/>
    <xf numFmtId="0" fontId="7" fillId="0" borderId="0"/>
    <xf numFmtId="0" fontId="33" fillId="0" borderId="0" applyNumberFormat="0" applyFill="0" applyBorder="0" applyAlignment="0" applyProtection="0">
      <alignment vertical="top"/>
      <protection locked="0"/>
    </xf>
    <xf numFmtId="0" fontId="6" fillId="0" borderId="0"/>
    <xf numFmtId="0" fontId="5" fillId="0" borderId="0"/>
    <xf numFmtId="0" fontId="4" fillId="0" borderId="0"/>
    <xf numFmtId="0" fontId="3" fillId="0" borderId="0"/>
    <xf numFmtId="0" fontId="2" fillId="0" borderId="0"/>
    <xf numFmtId="0" fontId="1" fillId="0" borderId="0"/>
  </cellStyleXfs>
  <cellXfs count="132">
    <xf numFmtId="0" fontId="0" fillId="0" borderId="0" xfId="0"/>
    <xf numFmtId="0" fontId="9" fillId="0" borderId="0" xfId="0" applyFont="1"/>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0" fontId="8" fillId="0" borderId="0" xfId="0" applyFont="1" applyAlignment="1">
      <alignment horizontal="center"/>
    </xf>
    <xf numFmtId="0" fontId="8" fillId="2" borderId="1" xfId="0" applyFont="1" applyFill="1" applyBorder="1" applyAlignment="1">
      <alignment horizontal="center" vertical="center"/>
    </xf>
    <xf numFmtId="0" fontId="8" fillId="2" borderId="3" xfId="0" applyFont="1" applyFill="1" applyBorder="1" applyAlignment="1">
      <alignment horizontal="center" vertical="center"/>
    </xf>
    <xf numFmtId="0" fontId="8" fillId="0" borderId="0" xfId="0" applyFont="1" applyAlignment="1">
      <alignment horizontal="left"/>
    </xf>
    <xf numFmtId="0" fontId="11" fillId="0" borderId="0" xfId="0" applyFont="1" applyAlignment="1">
      <alignment horizontal="right"/>
    </xf>
    <xf numFmtId="167" fontId="0" fillId="0" borderId="0" xfId="0" applyNumberFormat="1" applyAlignment="1">
      <alignment horizontal="left" shrinkToFit="1"/>
    </xf>
    <xf numFmtId="0" fontId="8" fillId="0" borderId="0" xfId="0" applyFont="1" applyAlignment="1">
      <alignment horizontal="center" vertical="center"/>
    </xf>
    <xf numFmtId="0" fontId="10"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10" fillId="0" borderId="3"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14" fontId="10" fillId="0" borderId="1" xfId="0" applyNumberFormat="1" applyFont="1" applyBorder="1" applyAlignment="1" applyProtection="1">
      <alignment horizontal="center" vertical="center"/>
      <protection locked="0"/>
    </xf>
    <xf numFmtId="0" fontId="0" fillId="0" borderId="0" xfId="0" applyAlignment="1" applyProtection="1">
      <alignment vertical="center"/>
      <protection hidden="1"/>
    </xf>
    <xf numFmtId="1" fontId="0" fillId="3" borderId="0" xfId="0" applyNumberFormat="1" applyFill="1" applyAlignment="1">
      <alignment vertical="center"/>
    </xf>
    <xf numFmtId="1" fontId="0" fillId="0" borderId="0" xfId="0" applyNumberFormat="1" applyAlignment="1">
      <alignment vertical="center"/>
    </xf>
    <xf numFmtId="1" fontId="0" fillId="0" borderId="0" xfId="0" applyNumberFormat="1" applyAlignment="1">
      <alignment horizontal="center" vertical="center"/>
    </xf>
    <xf numFmtId="1" fontId="0" fillId="3" borderId="0" xfId="0" applyNumberFormat="1" applyFill="1" applyAlignment="1">
      <alignment horizontal="center" vertical="center"/>
    </xf>
    <xf numFmtId="1" fontId="0" fillId="3" borderId="4" xfId="0" applyNumberFormat="1" applyFill="1" applyBorder="1" applyAlignment="1">
      <alignment horizontal="center" vertical="center"/>
    </xf>
    <xf numFmtId="168" fontId="0" fillId="3" borderId="5" xfId="0" applyNumberFormat="1" applyFill="1" applyBorder="1" applyAlignment="1" applyProtection="1">
      <alignment horizontal="right" vertical="center" indent="1"/>
      <protection locked="0"/>
    </xf>
    <xf numFmtId="168" fontId="0" fillId="0" borderId="5" xfId="0" applyNumberFormat="1" applyBorder="1" applyAlignment="1" applyProtection="1">
      <alignment horizontal="right" vertical="center" indent="1"/>
      <protection locked="0"/>
    </xf>
    <xf numFmtId="168" fontId="0" fillId="3" borderId="6" xfId="0" applyNumberFormat="1" applyFill="1" applyBorder="1" applyAlignment="1" applyProtection="1">
      <alignment horizontal="right" vertical="center" indent="1"/>
      <protection locked="0"/>
    </xf>
    <xf numFmtId="1" fontId="0" fillId="3" borderId="7" xfId="0" applyNumberFormat="1" applyFill="1" applyBorder="1" applyAlignment="1" applyProtection="1">
      <alignment horizontal="left" vertical="center"/>
      <protection locked="0"/>
    </xf>
    <xf numFmtId="1" fontId="0" fillId="0" borderId="7" xfId="0" applyNumberFormat="1" applyBorder="1" applyAlignment="1" applyProtection="1">
      <alignment horizontal="left" vertical="center"/>
      <protection locked="0"/>
    </xf>
    <xf numFmtId="1" fontId="0" fillId="3" borderId="8" xfId="0" applyNumberFormat="1" applyFill="1" applyBorder="1" applyAlignment="1" applyProtection="1">
      <alignment horizontal="left" vertical="center"/>
      <protection locked="0"/>
    </xf>
    <xf numFmtId="43" fontId="0" fillId="0" borderId="9" xfId="0" applyNumberFormat="1" applyBorder="1" applyAlignment="1" applyProtection="1">
      <alignment horizontal="right" vertical="center"/>
      <protection locked="0"/>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169" fontId="0" fillId="3" borderId="5" xfId="0" applyNumberFormat="1" applyFill="1" applyBorder="1" applyAlignment="1" applyProtection="1">
      <alignment horizontal="left" vertical="center"/>
      <protection hidden="1"/>
    </xf>
    <xf numFmtId="169" fontId="0" fillId="0" borderId="5" xfId="0" applyNumberFormat="1" applyBorder="1" applyAlignment="1" applyProtection="1">
      <alignment horizontal="left" vertical="center"/>
      <protection hidden="1"/>
    </xf>
    <xf numFmtId="0" fontId="14" fillId="0" borderId="0" xfId="0" applyFont="1" applyAlignment="1">
      <alignment horizontal="right"/>
    </xf>
    <xf numFmtId="0" fontId="15" fillId="0" borderId="0" xfId="0" applyFont="1" applyAlignment="1">
      <alignment vertical="top" textRotation="90"/>
    </xf>
    <xf numFmtId="0" fontId="0" fillId="0" borderId="0" xfId="0" applyAlignment="1" applyProtection="1">
      <alignment horizontal="center"/>
      <protection locked="0"/>
    </xf>
    <xf numFmtId="0" fontId="16" fillId="0" borderId="0" xfId="0" applyFont="1"/>
    <xf numFmtId="168" fontId="0" fillId="4" borderId="0" xfId="0" applyNumberFormat="1" applyFill="1" applyAlignment="1" applyProtection="1">
      <alignment horizontal="right" vertical="center" indent="1"/>
      <protection locked="0"/>
    </xf>
    <xf numFmtId="169" fontId="0" fillId="4" borderId="0" xfId="0" applyNumberFormat="1" applyFill="1" applyAlignment="1" applyProtection="1">
      <alignment horizontal="left" vertical="center"/>
      <protection hidden="1"/>
    </xf>
    <xf numFmtId="168" fontId="0" fillId="0" borderId="0" xfId="0" applyNumberFormat="1" applyAlignment="1" applyProtection="1">
      <alignment horizontal="right" vertical="center" indent="1"/>
      <protection locked="0"/>
    </xf>
    <xf numFmtId="169" fontId="0" fillId="0" borderId="0" xfId="0" applyNumberFormat="1" applyAlignment="1" applyProtection="1">
      <alignment horizontal="left" vertical="center"/>
      <protection hidden="1"/>
    </xf>
    <xf numFmtId="0" fontId="18" fillId="0" borderId="0" xfId="0" applyFont="1" applyAlignment="1">
      <alignment vertical="center"/>
    </xf>
    <xf numFmtId="10" fontId="18" fillId="0" borderId="0" xfId="0" applyNumberFormat="1" applyFont="1" applyAlignment="1" applyProtection="1">
      <alignment horizontal="right" vertical="center" indent="1"/>
      <protection locked="0"/>
    </xf>
    <xf numFmtId="0" fontId="19" fillId="0" borderId="0" xfId="0" applyFont="1"/>
    <xf numFmtId="0" fontId="20" fillId="0" borderId="0" xfId="0" applyFont="1"/>
    <xf numFmtId="0" fontId="21" fillId="0" borderId="0" xfId="0" applyFont="1" applyAlignment="1">
      <alignment horizontal="left"/>
    </xf>
    <xf numFmtId="0" fontId="21" fillId="0" borderId="0" xfId="0" applyFont="1"/>
    <xf numFmtId="10" fontId="20" fillId="0" borderId="0" xfId="0" applyNumberFormat="1" applyFont="1" applyAlignment="1" applyProtection="1">
      <alignment horizontal="right" vertical="center" indent="1"/>
      <protection locked="0"/>
    </xf>
    <xf numFmtId="164" fontId="23" fillId="0" borderId="0" xfId="0" applyNumberFormat="1" applyFont="1" applyAlignment="1">
      <alignment horizontal="right" vertical="center"/>
    </xf>
    <xf numFmtId="169" fontId="0" fillId="4" borderId="10" xfId="0" applyNumberFormat="1" applyFill="1" applyBorder="1" applyAlignment="1" applyProtection="1">
      <alignment horizontal="left" vertical="center"/>
      <protection hidden="1"/>
    </xf>
    <xf numFmtId="43" fontId="0" fillId="0" borderId="11" xfId="0" applyNumberFormat="1" applyBorder="1" applyAlignment="1" applyProtection="1">
      <alignment horizontal="right" vertical="center"/>
      <protection hidden="1"/>
    </xf>
    <xf numFmtId="0" fontId="0" fillId="0" borderId="11" xfId="0" applyBorder="1" applyAlignment="1">
      <alignment vertical="center"/>
    </xf>
    <xf numFmtId="0" fontId="0" fillId="4" borderId="0" xfId="0" applyFill="1"/>
    <xf numFmtId="0" fontId="0" fillId="4" borderId="0" xfId="0" applyFill="1" applyAlignment="1">
      <alignment vertical="center"/>
    </xf>
    <xf numFmtId="0" fontId="0" fillId="7" borderId="0" xfId="0" applyFill="1"/>
    <xf numFmtId="0" fontId="17" fillId="5" borderId="12" xfId="0" applyFont="1" applyFill="1" applyBorder="1" applyAlignment="1">
      <alignment horizontal="center" vertical="center"/>
    </xf>
    <xf numFmtId="43" fontId="0" fillId="0" borderId="13" xfId="0" applyNumberFormat="1" applyBorder="1" applyAlignment="1" applyProtection="1">
      <alignment horizontal="right" vertical="center"/>
      <protection hidden="1"/>
    </xf>
    <xf numFmtId="0" fontId="26" fillId="4" borderId="0" xfId="0" applyFont="1" applyFill="1"/>
    <xf numFmtId="0" fontId="26" fillId="4" borderId="0" xfId="0" applyFont="1" applyFill="1" applyAlignment="1">
      <alignment horizontal="center"/>
    </xf>
    <xf numFmtId="0" fontId="27" fillId="4" borderId="0" xfId="0" applyFont="1" applyFill="1" applyAlignment="1">
      <alignment vertical="center" wrapText="1"/>
    </xf>
    <xf numFmtId="164" fontId="29" fillId="4" borderId="0" xfId="1" applyNumberFormat="1" applyFont="1" applyFill="1" applyAlignment="1" applyProtection="1">
      <alignment vertical="center"/>
      <protection locked="0"/>
    </xf>
    <xf numFmtId="164" fontId="30" fillId="4" borderId="0" xfId="0" applyNumberFormat="1" applyFont="1" applyFill="1" applyAlignment="1" applyProtection="1">
      <alignment vertical="center"/>
      <protection locked="0"/>
    </xf>
    <xf numFmtId="164" fontId="28" fillId="4" borderId="0" xfId="1" applyNumberFormat="1" applyFont="1" applyFill="1" applyAlignment="1" applyProtection="1">
      <alignment vertical="center"/>
      <protection locked="0"/>
    </xf>
    <xf numFmtId="0" fontId="26" fillId="4" borderId="0" xfId="0" applyFont="1" applyFill="1" applyAlignment="1">
      <alignment vertical="center"/>
    </xf>
    <xf numFmtId="0" fontId="31" fillId="0" borderId="0" xfId="0" applyFont="1" applyAlignment="1">
      <alignment horizontal="right"/>
    </xf>
    <xf numFmtId="0" fontId="31" fillId="0" borderId="0" xfId="0" applyFont="1" applyAlignment="1">
      <alignment horizontal="right" vertical="center"/>
    </xf>
    <xf numFmtId="0" fontId="22" fillId="0" borderId="0" xfId="0" applyFont="1"/>
    <xf numFmtId="1" fontId="26" fillId="9" borderId="7" xfId="0" applyNumberFormat="1" applyFont="1" applyFill="1" applyBorder="1" applyAlignment="1" applyProtection="1">
      <alignment horizontal="center" vertical="center"/>
      <protection locked="0"/>
    </xf>
    <xf numFmtId="0" fontId="13" fillId="4" borderId="0" xfId="1" applyFill="1" applyAlignment="1" applyProtection="1"/>
    <xf numFmtId="0" fontId="13" fillId="7" borderId="0" xfId="1" applyFill="1" applyAlignment="1" applyProtection="1"/>
    <xf numFmtId="164" fontId="20" fillId="0" borderId="0" xfId="0" applyNumberFormat="1" applyFont="1" applyAlignment="1" applyProtection="1">
      <alignment horizontal="right" vertical="center"/>
      <protection locked="0"/>
    </xf>
    <xf numFmtId="0" fontId="0" fillId="4" borderId="10" xfId="0" applyFill="1" applyBorder="1" applyAlignment="1" applyProtection="1">
      <alignment vertical="center"/>
      <protection locked="0"/>
    </xf>
    <xf numFmtId="0" fontId="20" fillId="0" borderId="0" xfId="0" applyFont="1" applyAlignment="1" applyProtection="1">
      <alignment horizontal="right" vertical="center"/>
      <protection locked="0"/>
    </xf>
    <xf numFmtId="0" fontId="18" fillId="0" borderId="0" xfId="0" applyFont="1" applyAlignment="1" applyProtection="1">
      <alignment horizontal="right" vertical="center"/>
      <protection locked="0"/>
    </xf>
    <xf numFmtId="0" fontId="1" fillId="0" borderId="0" xfId="10"/>
    <xf numFmtId="0" fontId="36" fillId="12" borderId="0" xfId="0" applyFont="1" applyFill="1" applyAlignment="1">
      <alignment horizontal="center" vertical="center" wrapText="1"/>
    </xf>
    <xf numFmtId="0" fontId="34" fillId="10" borderId="0" xfId="0" applyFont="1" applyFill="1" applyAlignment="1">
      <alignment horizontal="center" vertical="center"/>
    </xf>
    <xf numFmtId="0" fontId="12" fillId="11" borderId="0" xfId="0" applyFont="1" applyFill="1" applyAlignment="1">
      <alignment horizontal="left" vertical="center" wrapText="1"/>
    </xf>
    <xf numFmtId="164" fontId="13" fillId="13" borderId="0" xfId="1" applyNumberFormat="1" applyFill="1" applyAlignment="1" applyProtection="1">
      <alignment horizontal="center" vertical="center"/>
      <protection locked="0"/>
    </xf>
    <xf numFmtId="0" fontId="0" fillId="8" borderId="0" xfId="0" applyFill="1" applyAlignment="1">
      <alignment horizontal="center"/>
    </xf>
    <xf numFmtId="0" fontId="0" fillId="6" borderId="0" xfId="0" applyFill="1" applyAlignment="1" applyProtection="1">
      <alignment horizontal="center"/>
      <protection locked="0"/>
    </xf>
    <xf numFmtId="166" fontId="0" fillId="4" borderId="7" xfId="0" applyNumberFormat="1" applyFill="1" applyBorder="1" applyAlignment="1" applyProtection="1">
      <alignment horizontal="right" vertical="center" indent="1"/>
      <protection locked="0"/>
    </xf>
    <xf numFmtId="166" fontId="0" fillId="4" borderId="5" xfId="0" applyNumberFormat="1" applyFill="1" applyBorder="1" applyAlignment="1" applyProtection="1">
      <alignment horizontal="right" vertical="center" indent="1"/>
      <protection locked="0"/>
    </xf>
    <xf numFmtId="0" fontId="0" fillId="0" borderId="7"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10" fillId="0" borderId="1"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0" fillId="0" borderId="0" xfId="0" applyAlignment="1" applyProtection="1">
      <alignment horizontal="left" vertical="center" wrapText="1"/>
      <protection locked="0"/>
    </xf>
    <xf numFmtId="166" fontId="0" fillId="0" borderId="7" xfId="0" applyNumberFormat="1" applyBorder="1" applyAlignment="1" applyProtection="1">
      <alignment horizontal="right" vertical="center" indent="1"/>
      <protection locked="0"/>
    </xf>
    <xf numFmtId="166" fontId="0" fillId="0" borderId="5" xfId="0" applyNumberFormat="1" applyBorder="1" applyAlignment="1" applyProtection="1">
      <alignment horizontal="right" vertical="center" indent="1"/>
      <protection locked="0"/>
    </xf>
    <xf numFmtId="0" fontId="0" fillId="3" borderId="7" xfId="0"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17" fillId="5" borderId="12" xfId="0" applyFont="1" applyFill="1" applyBorder="1" applyAlignment="1">
      <alignment horizontal="center" vertical="center"/>
    </xf>
    <xf numFmtId="0" fontId="0" fillId="4" borderId="0" xfId="0" applyFill="1" applyAlignment="1" applyProtection="1">
      <alignment horizontal="left" vertical="center" wrapText="1"/>
      <protection locked="0"/>
    </xf>
    <xf numFmtId="0" fontId="0" fillId="4" borderId="10" xfId="0" applyFill="1" applyBorder="1" applyAlignment="1" applyProtection="1">
      <alignment horizontal="left" vertical="center" wrapText="1"/>
      <protection locked="0"/>
    </xf>
    <xf numFmtId="166" fontId="0" fillId="4" borderId="10" xfId="0" applyNumberFormat="1" applyFill="1" applyBorder="1" applyAlignment="1" applyProtection="1">
      <alignment horizontal="right" vertical="center" indent="1"/>
      <protection locked="0"/>
    </xf>
    <xf numFmtId="166" fontId="0" fillId="4" borderId="8" xfId="0" applyNumberFormat="1" applyFill="1" applyBorder="1" applyAlignment="1" applyProtection="1">
      <alignment horizontal="right" vertical="center" indent="1"/>
      <protection locked="0"/>
    </xf>
    <xf numFmtId="166" fontId="0" fillId="4" borderId="6" xfId="0" applyNumberFormat="1" applyFill="1" applyBorder="1" applyAlignment="1" applyProtection="1">
      <alignment horizontal="right" vertical="center" indent="1"/>
      <protection locked="0"/>
    </xf>
    <xf numFmtId="0" fontId="0" fillId="3" borderId="8" xfId="0" applyFill="1" applyBorder="1" applyAlignment="1" applyProtection="1">
      <alignment horizontal="left" vertical="center"/>
      <protection locked="0"/>
    </xf>
    <xf numFmtId="0" fontId="0" fillId="3" borderId="4" xfId="0" applyFill="1" applyBorder="1" applyAlignment="1" applyProtection="1">
      <alignment horizontal="left" vertical="center"/>
      <protection locked="0"/>
    </xf>
    <xf numFmtId="0" fontId="0" fillId="3" borderId="6" xfId="0" applyFill="1" applyBorder="1" applyAlignment="1" applyProtection="1">
      <alignment horizontal="left" vertical="center"/>
      <protection locked="0"/>
    </xf>
    <xf numFmtId="0" fontId="24" fillId="0" borderId="0" xfId="0" applyFont="1" applyAlignment="1">
      <alignment horizontal="right" vertical="center" indent="1"/>
    </xf>
    <xf numFmtId="0" fontId="27" fillId="4" borderId="0" xfId="0" applyFont="1" applyFill="1" applyAlignment="1">
      <alignment horizontal="center" wrapText="1"/>
    </xf>
    <xf numFmtId="0" fontId="26" fillId="9" borderId="0" xfId="0" applyFont="1" applyFill="1" applyAlignment="1" applyProtection="1">
      <alignment horizontal="center"/>
      <protection locked="0"/>
    </xf>
    <xf numFmtId="0" fontId="27" fillId="4" borderId="0" xfId="0" applyFont="1" applyFill="1" applyAlignment="1">
      <alignment horizontal="center"/>
    </xf>
    <xf numFmtId="10" fontId="28" fillId="4" borderId="0" xfId="1" applyNumberFormat="1" applyFont="1" applyFill="1" applyBorder="1" applyAlignment="1" applyProtection="1">
      <alignment horizontal="left" vertical="center"/>
    </xf>
    <xf numFmtId="0" fontId="21" fillId="0" borderId="0" xfId="0" applyFont="1" applyAlignment="1">
      <alignment horizontal="left"/>
    </xf>
    <xf numFmtId="0" fontId="25" fillId="0" borderId="0" xfId="0" applyFont="1" applyAlignment="1">
      <alignment horizontal="center" vertical="top" textRotation="90"/>
    </xf>
    <xf numFmtId="0" fontId="0" fillId="0" borderId="14" xfId="0" applyBorder="1" applyAlignment="1" applyProtection="1">
      <alignment horizontal="left"/>
      <protection locked="0"/>
    </xf>
    <xf numFmtId="0" fontId="0" fillId="0" borderId="0" xfId="0" applyAlignment="1" applyProtection="1">
      <alignment horizontal="left"/>
      <protection locked="0"/>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0" fillId="0" borderId="15" xfId="0" applyBorder="1" applyAlignment="1" applyProtection="1">
      <alignment horizontal="left"/>
      <protection locked="0"/>
    </xf>
    <xf numFmtId="0" fontId="0" fillId="0" borderId="16" xfId="0" applyBorder="1" applyAlignment="1" applyProtection="1">
      <alignment horizontal="center"/>
      <protection locked="0"/>
    </xf>
    <xf numFmtId="166" fontId="0" fillId="4" borderId="0" xfId="0" applyNumberFormat="1" applyFill="1" applyAlignment="1" applyProtection="1">
      <alignment horizontal="right" vertical="center" indent="1"/>
      <protection locked="0"/>
    </xf>
    <xf numFmtId="166" fontId="0" fillId="0" borderId="0" xfId="0" applyNumberFormat="1" applyAlignment="1" applyProtection="1">
      <alignment horizontal="right" vertical="center" indent="1"/>
      <protection locked="0"/>
    </xf>
    <xf numFmtId="14" fontId="10" fillId="0" borderId="1" xfId="0" applyNumberFormat="1" applyFont="1" applyBorder="1" applyAlignment="1" applyProtection="1">
      <alignment horizontal="center" vertical="center"/>
      <protection locked="0"/>
    </xf>
    <xf numFmtId="14" fontId="10" fillId="0" borderId="2" xfId="0" applyNumberFormat="1" applyFont="1" applyBorder="1" applyAlignment="1" applyProtection="1">
      <alignment horizontal="center" vertical="center"/>
      <protection locked="0"/>
    </xf>
    <xf numFmtId="0" fontId="27" fillId="4" borderId="0" xfId="0" applyFont="1" applyFill="1" applyAlignment="1">
      <alignment horizontal="center" vertical="center" wrapText="1"/>
    </xf>
    <xf numFmtId="167" fontId="0" fillId="0" borderId="15" xfId="0" applyNumberFormat="1" applyBorder="1" applyAlignment="1" applyProtection="1">
      <alignment horizontal="left" shrinkToFit="1"/>
      <protection locked="0"/>
    </xf>
    <xf numFmtId="0" fontId="0" fillId="0" borderId="0" xfId="0" applyAlignment="1" applyProtection="1">
      <alignment horizontal="left" vertical="top" wrapText="1"/>
      <protection locked="0"/>
    </xf>
    <xf numFmtId="0" fontId="0" fillId="0" borderId="4" xfId="0" applyBorder="1" applyAlignment="1" applyProtection="1">
      <alignment horizontal="left" vertical="top" wrapText="1"/>
      <protection locked="0"/>
    </xf>
  </cellXfs>
  <cellStyles count="11">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3276E9F2-AAE1-4DCD-8ED0-C3A616D828C2}"/>
    <cellStyle name="Normal 9" xfId="10" xr:uid="{B45594B9-9B80-485B-B3C3-6F0105B07F0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793F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designer-gray.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designer-gray.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6</xdr:col>
      <xdr:colOff>9525</xdr:colOff>
      <xdr:row>6</xdr:row>
      <xdr:rowOff>247650</xdr:rowOff>
    </xdr:from>
    <xdr:to>
      <xdr:col>15</xdr:col>
      <xdr:colOff>0</xdr:colOff>
      <xdr:row>6</xdr:row>
      <xdr:rowOff>247650</xdr:rowOff>
    </xdr:to>
    <xdr:cxnSp macro="">
      <xdr:nvCxnSpPr>
        <xdr:cNvPr id="3" name="oknWidget_line1">
          <a:extLst>
            <a:ext uri="{FF2B5EF4-FFF2-40B4-BE49-F238E27FC236}">
              <a16:creationId xmlns:a16="http://schemas.microsoft.com/office/drawing/2014/main" id="{00000000-0008-0000-0000-000003000000}"/>
            </a:ext>
          </a:extLst>
        </xdr:cNvPr>
        <xdr:cNvCxnSpPr/>
      </xdr:nvCxnSpPr>
      <xdr:spPr bwMode="auto">
        <a:xfrm>
          <a:off x="1952625" y="2247900"/>
          <a:ext cx="5838825" cy="0"/>
        </a:xfrm>
        <a:prstGeom prst="line">
          <a:avLst/>
        </a:prstGeom>
        <a:ln w="95250" cmpd="thinThick">
          <a:solidFill>
            <a:schemeClr val="tx1">
              <a:lumMod val="50000"/>
              <a:lumOff val="50000"/>
            </a:schemeClr>
          </a:solidFill>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9525</xdr:colOff>
      <xdr:row>13</xdr:row>
      <xdr:rowOff>104775</xdr:rowOff>
    </xdr:from>
    <xdr:to>
      <xdr:col>15</xdr:col>
      <xdr:colOff>19050</xdr:colOff>
      <xdr:row>13</xdr:row>
      <xdr:rowOff>104775</xdr:rowOff>
    </xdr:to>
    <xdr:cxnSp macro="">
      <xdr:nvCxnSpPr>
        <xdr:cNvPr id="32" name="oknWidget_line2">
          <a:extLst>
            <a:ext uri="{FF2B5EF4-FFF2-40B4-BE49-F238E27FC236}">
              <a16:creationId xmlns:a16="http://schemas.microsoft.com/office/drawing/2014/main" id="{00000000-0008-0000-0000-000020000000}"/>
            </a:ext>
          </a:extLst>
        </xdr:cNvPr>
        <xdr:cNvCxnSpPr/>
      </xdr:nvCxnSpPr>
      <xdr:spPr bwMode="auto">
        <a:xfrm>
          <a:off x="1952625" y="3886200"/>
          <a:ext cx="5857875" cy="0"/>
        </a:xfrm>
        <a:prstGeom prst="line">
          <a:avLst/>
        </a:prstGeom>
        <a:ln w="95250" cmpd="thickThin">
          <a:solidFill>
            <a:schemeClr val="bg2">
              <a:lumMod val="50000"/>
            </a:schemeClr>
          </a:solidFill>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1</xdr:col>
          <xdr:colOff>361950</xdr:colOff>
          <xdr:row>21</xdr:row>
          <xdr:rowOff>38100</xdr:rowOff>
        </xdr:from>
        <xdr:to>
          <xdr:col>1</xdr:col>
          <xdr:colOff>657225</xdr:colOff>
          <xdr:row>21</xdr:row>
          <xdr:rowOff>247650</xdr:rowOff>
        </xdr:to>
        <xdr:sp macro="" textlink="">
          <xdr:nvSpPr>
            <xdr:cNvPr id="1069" name="oknWidget_taxable1"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361950</xdr:colOff>
          <xdr:row>22</xdr:row>
          <xdr:rowOff>28575</xdr:rowOff>
        </xdr:from>
        <xdr:to>
          <xdr:col>1</xdr:col>
          <xdr:colOff>657225</xdr:colOff>
          <xdr:row>22</xdr:row>
          <xdr:rowOff>238125</xdr:rowOff>
        </xdr:to>
        <xdr:sp macro="" textlink="">
          <xdr:nvSpPr>
            <xdr:cNvPr id="1070" name="oknWidget_taxable2"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361950</xdr:colOff>
          <xdr:row>23</xdr:row>
          <xdr:rowOff>47625</xdr:rowOff>
        </xdr:from>
        <xdr:to>
          <xdr:col>1</xdr:col>
          <xdr:colOff>657225</xdr:colOff>
          <xdr:row>23</xdr:row>
          <xdr:rowOff>257175</xdr:rowOff>
        </xdr:to>
        <xdr:sp macro="" textlink="">
          <xdr:nvSpPr>
            <xdr:cNvPr id="1071" name="oknWidget_taxable3"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361950</xdr:colOff>
          <xdr:row>24</xdr:row>
          <xdr:rowOff>47625</xdr:rowOff>
        </xdr:from>
        <xdr:to>
          <xdr:col>1</xdr:col>
          <xdr:colOff>657225</xdr:colOff>
          <xdr:row>24</xdr:row>
          <xdr:rowOff>257175</xdr:rowOff>
        </xdr:to>
        <xdr:sp macro="" textlink="">
          <xdr:nvSpPr>
            <xdr:cNvPr id="1072" name="oknWidget_taxable4"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361950</xdr:colOff>
          <xdr:row>25</xdr:row>
          <xdr:rowOff>28575</xdr:rowOff>
        </xdr:from>
        <xdr:to>
          <xdr:col>1</xdr:col>
          <xdr:colOff>657225</xdr:colOff>
          <xdr:row>25</xdr:row>
          <xdr:rowOff>238125</xdr:rowOff>
        </xdr:to>
        <xdr:sp macro="" textlink="">
          <xdr:nvSpPr>
            <xdr:cNvPr id="1073" name="oknWidget_taxable5"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361950</xdr:colOff>
          <xdr:row>26</xdr:row>
          <xdr:rowOff>19050</xdr:rowOff>
        </xdr:from>
        <xdr:to>
          <xdr:col>1</xdr:col>
          <xdr:colOff>657225</xdr:colOff>
          <xdr:row>26</xdr:row>
          <xdr:rowOff>228600</xdr:rowOff>
        </xdr:to>
        <xdr:sp macro="" textlink="">
          <xdr:nvSpPr>
            <xdr:cNvPr id="1074" name="oknWidget_taxable6"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17</xdr:col>
      <xdr:colOff>0</xdr:colOff>
      <xdr:row>9</xdr:row>
      <xdr:rowOff>0</xdr:rowOff>
    </xdr:from>
    <xdr:to>
      <xdr:col>27</xdr:col>
      <xdr:colOff>429335</xdr:colOff>
      <xdr:row>21</xdr:row>
      <xdr:rowOff>428987</xdr:rowOff>
    </xdr:to>
    <xdr:pic>
      <xdr:nvPicPr>
        <xdr:cNvPr id="27" name="oknQuickTutorial">
          <a:hlinkClick xmlns:r="http://schemas.openxmlformats.org/officeDocument/2006/relationships" r:id="rId1"/>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15275" y="2790825"/>
          <a:ext cx="5087060" cy="2591162"/>
        </a:xfrm>
        <a:prstGeom prst="rect">
          <a:avLst/>
        </a:prstGeom>
      </xdr:spPr>
    </xdr:pic>
    <xdr:clientData/>
  </xdr:twoCellAnchor>
  <xdr:twoCellAnchor>
    <xdr:from>
      <xdr:col>17</xdr:col>
      <xdr:colOff>60325</xdr:colOff>
      <xdr:row>2</xdr:row>
      <xdr:rowOff>127000</xdr:rowOff>
    </xdr:from>
    <xdr:to>
      <xdr:col>25</xdr:col>
      <xdr:colOff>431800</xdr:colOff>
      <xdr:row>9</xdr:row>
      <xdr:rowOff>139700</xdr:rowOff>
    </xdr:to>
    <xdr:sp macro="" textlink="">
      <xdr:nvSpPr>
        <xdr:cNvPr id="17" name="oknLiteNote">
          <a:hlinkClick xmlns:r="http://schemas.openxmlformats.org/officeDocument/2006/relationships" r:id="rId3"/>
          <a:extLst>
            <a:ext uri="{FF2B5EF4-FFF2-40B4-BE49-F238E27FC236}">
              <a16:creationId xmlns:a16="http://schemas.microsoft.com/office/drawing/2014/main" id="{00000000-0008-0000-0000-000011000000}"/>
            </a:ext>
          </a:extLst>
        </xdr:cNvPr>
        <xdr:cNvSpPr txBox="1"/>
      </xdr:nvSpPr>
      <xdr:spPr>
        <a:xfrm>
          <a:off x="797560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c4030.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11</xdr:col>
      <xdr:colOff>254000</xdr:colOff>
      <xdr:row>2</xdr:row>
      <xdr:rowOff>244475</xdr:rowOff>
    </xdr:from>
    <xdr:to>
      <xdr:col>14</xdr:col>
      <xdr:colOff>765175</xdr:colOff>
      <xdr:row>5</xdr:row>
      <xdr:rowOff>209550</xdr:rowOff>
    </xdr:to>
    <xdr:pic>
      <xdr:nvPicPr>
        <xdr:cNvPr id="4" name="oknWidget_logo">
          <a:hlinkClick xmlns:r="http://schemas.openxmlformats.org/officeDocument/2006/relationships" r:id="rId4"/>
          <a:extLst>
            <a:ext uri="{FF2B5EF4-FFF2-40B4-BE49-F238E27FC236}">
              <a16:creationId xmlns:a16="http://schemas.microsoft.com/office/drawing/2014/main" id="{00000000-0008-0000-0000-000004000000}"/>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35600" y="1016000"/>
          <a:ext cx="2159000" cy="965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designer-gray.html" TargetMode="External"/><Relationship Id="rId13" Type="http://schemas.openxmlformats.org/officeDocument/2006/relationships/drawing" Target="../drawings/drawing1.xml"/><Relationship Id="rId18" Type="http://schemas.openxmlformats.org/officeDocument/2006/relationships/ctrlProp" Target="../ctrlProps/ctrlProp4.xml"/><Relationship Id="rId3" Type="http://schemas.openxmlformats.org/officeDocument/2006/relationships/hyperlink" Target="http://www.invoicingtemplate.com/" TargetMode="External"/><Relationship Id="rId7" Type="http://schemas.openxmlformats.org/officeDocument/2006/relationships/hyperlink" Target="http://www.invoicingtemplate.com/designer-gray.html" TargetMode="External"/><Relationship Id="rId12" Type="http://schemas.openxmlformats.org/officeDocument/2006/relationships/printerSettings" Target="../printerSettings/printerSettings1.bin"/><Relationship Id="rId17" Type="http://schemas.openxmlformats.org/officeDocument/2006/relationships/ctrlProp" Target="../ctrlProps/ctrlProp3.xml"/><Relationship Id="rId2" Type="http://schemas.openxmlformats.org/officeDocument/2006/relationships/hyperlink" Target="http://www.invoicingtemplate.com/designer-gray.html" TargetMode="External"/><Relationship Id="rId16" Type="http://schemas.openxmlformats.org/officeDocument/2006/relationships/ctrlProp" Target="../ctrlProps/ctrlProp2.xml"/><Relationship Id="rId20" Type="http://schemas.openxmlformats.org/officeDocument/2006/relationships/ctrlProp" Target="../ctrlProps/ctrlProp6.xml"/><Relationship Id="rId1" Type="http://schemas.openxmlformats.org/officeDocument/2006/relationships/hyperlink" Target="http://www.invoicingtemplate.com/designer-gray.html" TargetMode="External"/><Relationship Id="rId6" Type="http://schemas.openxmlformats.org/officeDocument/2006/relationships/hyperlink" Target="http://www.invoicingtemplate.com/designer-gray.html" TargetMode="External"/><Relationship Id="rId11" Type="http://schemas.openxmlformats.org/officeDocument/2006/relationships/hyperlink" Target="http://www.invoicingtemplate.com/designer-gray.html" TargetMode="External"/><Relationship Id="rId5" Type="http://schemas.openxmlformats.org/officeDocument/2006/relationships/hyperlink" Target="http://www.invoicingtemplate.com/designer-gray.html" TargetMode="External"/><Relationship Id="rId15" Type="http://schemas.openxmlformats.org/officeDocument/2006/relationships/ctrlProp" Target="../ctrlProps/ctrlProp1.xml"/><Relationship Id="rId10" Type="http://schemas.openxmlformats.org/officeDocument/2006/relationships/hyperlink" Target="http://www.invoicingtemplate.com/designer-gray.html" TargetMode="External"/><Relationship Id="rId19" Type="http://schemas.openxmlformats.org/officeDocument/2006/relationships/ctrlProp" Target="../ctrlProps/ctrlProp5.xml"/><Relationship Id="rId4" Type="http://schemas.openxmlformats.org/officeDocument/2006/relationships/hyperlink" Target="http://www.invoicingtemplate.com/designer-gray.html" TargetMode="External"/><Relationship Id="rId9" Type="http://schemas.openxmlformats.org/officeDocument/2006/relationships/hyperlink" Target="http://www.invoicingtemplate.com/designer-gray.html" TargetMode="External"/><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T980"/>
  <sheetViews>
    <sheetView showGridLines="0" showRowColHeaders="0" showZeros="0" tabSelected="1" showOutlineSymbols="0" zoomScaleNormal="100" workbookViewId="0">
      <selection activeCell="L9" sqref="L9:O9"/>
    </sheetView>
  </sheetViews>
  <sheetFormatPr defaultRowHeight="15" x14ac:dyDescent="0.3"/>
  <cols>
    <col min="1" max="1" width="9.85546875" style="65" customWidth="1"/>
    <col min="2" max="2" width="11.28515625" style="65" customWidth="1"/>
    <col min="3" max="3" width="10.28515625" style="21" hidden="1" customWidth="1"/>
    <col min="4" max="4" width="16" style="21" hidden="1" customWidth="1"/>
    <col min="5" max="5" width="0.5703125" customWidth="1"/>
    <col min="6" max="6" width="7.42578125" customWidth="1"/>
    <col min="7" max="7" width="16.5703125" customWidth="1"/>
    <col min="8" max="8" width="2.5703125" customWidth="1"/>
    <col min="9" max="9" width="5.140625" customWidth="1"/>
    <col min="10" max="10" width="13.7109375" customWidth="1"/>
    <col min="11" max="11" width="10.5703125" customWidth="1"/>
    <col min="12" max="12" width="4.7109375" customWidth="1"/>
    <col min="13" max="13" width="8.42578125" customWidth="1"/>
    <col min="14" max="14" width="11.5703125" customWidth="1"/>
    <col min="15" max="15" width="14.42578125" customWidth="1"/>
    <col min="16" max="16" width="0.85546875" customWidth="1"/>
    <col min="17" max="17" width="1" style="60" customWidth="1"/>
    <col min="18" max="18" width="5" style="2" customWidth="1"/>
    <col min="19" max="19" width="10" customWidth="1"/>
    <col min="22" max="23" width="0" hidden="1" customWidth="1"/>
  </cols>
  <sheetData>
    <row r="1" spans="1:982" s="62" customFormat="1" ht="57" customHeight="1" x14ac:dyDescent="0.2">
      <c r="A1" s="87"/>
      <c r="B1" s="87"/>
      <c r="C1" s="87"/>
      <c r="D1" s="87"/>
      <c r="E1" s="87"/>
      <c r="F1" s="87"/>
      <c r="G1" s="87"/>
      <c r="H1" s="87"/>
      <c r="I1" s="87"/>
      <c r="J1" s="87"/>
      <c r="K1" s="87"/>
      <c r="L1" s="87"/>
      <c r="M1" s="87"/>
      <c r="N1" s="87"/>
      <c r="O1" s="87"/>
      <c r="P1" s="87"/>
      <c r="Q1" s="87"/>
      <c r="R1" s="87"/>
      <c r="S1" s="87"/>
      <c r="T1" s="87"/>
      <c r="U1" s="87"/>
      <c r="V1" s="87"/>
      <c r="W1" s="87"/>
      <c r="X1" s="87"/>
      <c r="Y1" s="87"/>
      <c r="Z1" s="87"/>
      <c r="AA1" s="87"/>
      <c r="AHY1" s="77" t="s">
        <v>52</v>
      </c>
      <c r="AIY1" s="77" t="s">
        <v>52</v>
      </c>
      <c r="AJC1" s="77" t="s">
        <v>47</v>
      </c>
      <c r="AJY1" s="77" t="s">
        <v>52</v>
      </c>
      <c r="AKT1" s="77" t="s">
        <v>52</v>
      </c>
    </row>
    <row r="2" spans="1:982" ht="3.75" customHeight="1" x14ac:dyDescent="0.3"/>
    <row r="3" spans="1:982" ht="42.75" customHeight="1" x14ac:dyDescent="0.8">
      <c r="A3" s="112" t="s">
        <v>19</v>
      </c>
      <c r="B3" s="112"/>
      <c r="G3" s="51" t="s">
        <v>37</v>
      </c>
      <c r="J3" s="1"/>
      <c r="O3" s="41"/>
      <c r="P3" s="9"/>
    </row>
    <row r="4" spans="1:982" ht="18" customHeight="1" x14ac:dyDescent="0.3">
      <c r="A4" s="113" t="s">
        <v>38</v>
      </c>
      <c r="B4" s="113"/>
      <c r="F4" s="42"/>
      <c r="G4" s="52" t="s">
        <v>17</v>
      </c>
    </row>
    <row r="5" spans="1:982" ht="18" customHeight="1" x14ac:dyDescent="0.2">
      <c r="A5" s="114" t="s">
        <v>20</v>
      </c>
      <c r="B5" s="114"/>
      <c r="F5" s="117" t="s">
        <v>31</v>
      </c>
      <c r="G5" s="52" t="s">
        <v>18</v>
      </c>
      <c r="P5" s="10"/>
    </row>
    <row r="6" spans="1:982" ht="18" customHeight="1" x14ac:dyDescent="0.3">
      <c r="A6" s="113" t="s">
        <v>24</v>
      </c>
      <c r="B6" s="113"/>
      <c r="F6" s="117"/>
      <c r="G6" s="52" t="s">
        <v>9</v>
      </c>
      <c r="P6" s="2"/>
    </row>
    <row r="7" spans="1:982" ht="21" customHeight="1" x14ac:dyDescent="0.3">
      <c r="A7" s="66"/>
      <c r="B7" s="66"/>
      <c r="F7" s="117"/>
      <c r="N7" s="8"/>
      <c r="O7" s="2"/>
      <c r="P7" s="2"/>
    </row>
    <row r="8" spans="1:982" ht="21.75" customHeight="1" x14ac:dyDescent="0.25">
      <c r="A8" s="115"/>
      <c r="B8" s="115"/>
      <c r="C8" s="21" t="s">
        <v>15</v>
      </c>
      <c r="F8" s="117"/>
      <c r="G8" s="116" t="s">
        <v>40</v>
      </c>
      <c r="H8" s="116"/>
      <c r="I8" s="116"/>
      <c r="K8" s="53" t="s">
        <v>33</v>
      </c>
      <c r="M8" s="74"/>
      <c r="R8" s="4" t="s">
        <v>39</v>
      </c>
    </row>
    <row r="9" spans="1:982" ht="20.100000000000001" customHeight="1" x14ac:dyDescent="0.2">
      <c r="A9" s="67"/>
      <c r="B9" s="67"/>
      <c r="F9" s="117"/>
      <c r="G9" s="118"/>
      <c r="H9" s="118"/>
      <c r="I9" s="118"/>
      <c r="K9" s="72" t="s">
        <v>25</v>
      </c>
      <c r="L9" s="122" t="s">
        <v>35</v>
      </c>
      <c r="M9" s="122"/>
      <c r="N9" s="122"/>
      <c r="O9" s="122"/>
      <c r="R9" s="88"/>
      <c r="S9" s="88"/>
      <c r="T9" s="88"/>
      <c r="U9" s="88"/>
    </row>
    <row r="10" spans="1:982" ht="20.100000000000001" customHeight="1" x14ac:dyDescent="0.25">
      <c r="A10" s="67"/>
      <c r="B10" s="67"/>
      <c r="C10" s="21">
        <v>1</v>
      </c>
      <c r="D10" s="22"/>
      <c r="F10" s="117"/>
      <c r="G10" s="53" t="s">
        <v>0</v>
      </c>
      <c r="H10" s="44"/>
      <c r="K10" s="73" t="s">
        <v>27</v>
      </c>
      <c r="L10" s="123"/>
      <c r="M10" s="123"/>
      <c r="N10" s="123"/>
      <c r="O10" s="123"/>
      <c r="R10"/>
    </row>
    <row r="11" spans="1:982" ht="20.100000000000001" customHeight="1" x14ac:dyDescent="0.2">
      <c r="A11" s="67"/>
      <c r="B11" s="67"/>
      <c r="C11" s="21">
        <v>0</v>
      </c>
      <c r="D11" s="22"/>
      <c r="F11" s="117"/>
      <c r="G11" s="129"/>
      <c r="H11" s="129"/>
      <c r="I11" s="129"/>
      <c r="K11" s="73" t="s">
        <v>28</v>
      </c>
      <c r="L11" s="123"/>
      <c r="M11" s="123"/>
      <c r="N11" s="123"/>
      <c r="O11" s="123"/>
      <c r="R11"/>
    </row>
    <row r="12" spans="1:982" ht="20.100000000000001" customHeight="1" x14ac:dyDescent="0.2">
      <c r="A12" s="67"/>
      <c r="B12" s="67"/>
      <c r="C12" s="21">
        <v>0</v>
      </c>
      <c r="D12" s="22"/>
      <c r="F12" s="117"/>
      <c r="K12" s="73" t="s">
        <v>29</v>
      </c>
      <c r="L12" s="123"/>
      <c r="M12" s="123"/>
      <c r="N12" s="123"/>
      <c r="O12" s="123"/>
      <c r="R12"/>
    </row>
    <row r="13" spans="1:982" ht="20.100000000000001" customHeight="1" x14ac:dyDescent="0.2">
      <c r="A13" s="67"/>
      <c r="B13" s="67"/>
      <c r="C13" s="21">
        <v>6.5000000000000002E-2</v>
      </c>
      <c r="D13" s="22"/>
      <c r="F13" s="117"/>
      <c r="K13" s="73" t="s">
        <v>30</v>
      </c>
      <c r="L13" s="123"/>
      <c r="M13" s="123"/>
      <c r="N13" s="123"/>
      <c r="O13" s="123"/>
      <c r="R13"/>
    </row>
    <row r="14" spans="1:982" ht="14.25" customHeight="1" x14ac:dyDescent="0.2">
      <c r="A14" s="68"/>
      <c r="B14" s="69"/>
      <c r="D14" s="22"/>
      <c r="F14" s="117"/>
      <c r="L14" s="43"/>
      <c r="M14" s="43"/>
      <c r="N14" s="43"/>
      <c r="O14" s="43"/>
      <c r="R14"/>
    </row>
    <row r="15" spans="1:982" ht="20.100000000000001" customHeight="1" x14ac:dyDescent="0.25">
      <c r="A15" s="68"/>
      <c r="B15" s="69"/>
      <c r="C15" s="21">
        <v>3.2000000000000001E-2</v>
      </c>
      <c r="D15" s="22"/>
      <c r="F15" s="117"/>
      <c r="G15" s="54" t="s">
        <v>34</v>
      </c>
      <c r="N15" s="119"/>
      <c r="O15" s="119"/>
      <c r="R15"/>
    </row>
    <row r="16" spans="1:982" ht="20.100000000000001" customHeight="1" x14ac:dyDescent="0.2">
      <c r="A16" s="68"/>
      <c r="B16" s="70"/>
      <c r="F16" s="117"/>
      <c r="G16" s="130" t="s">
        <v>36</v>
      </c>
      <c r="H16" s="130"/>
      <c r="I16" s="130"/>
      <c r="J16" s="130"/>
      <c r="K16" s="130"/>
      <c r="L16" s="130"/>
      <c r="M16" s="130"/>
      <c r="N16" s="130"/>
      <c r="O16" s="130"/>
      <c r="R16"/>
    </row>
    <row r="17" spans="1:26" ht="20.100000000000001" customHeight="1" thickBot="1" x14ac:dyDescent="0.25">
      <c r="A17" s="128" t="s">
        <v>26</v>
      </c>
      <c r="B17" s="128" t="s">
        <v>21</v>
      </c>
      <c r="F17" s="117"/>
      <c r="G17" s="131"/>
      <c r="H17" s="131"/>
      <c r="I17" s="131"/>
      <c r="J17" s="131"/>
      <c r="K17" s="131"/>
      <c r="L17" s="131"/>
      <c r="M17" s="131"/>
      <c r="N17" s="131"/>
      <c r="O17" s="131"/>
      <c r="R17"/>
    </row>
    <row r="18" spans="1:26" s="3" customFormat="1" ht="20.100000000000001" hidden="1" customHeight="1" x14ac:dyDescent="0.2">
      <c r="A18" s="128"/>
      <c r="B18" s="128"/>
      <c r="C18" s="17"/>
      <c r="D18" s="17"/>
      <c r="F18" s="117"/>
      <c r="G18" s="120" t="s">
        <v>6</v>
      </c>
      <c r="H18" s="121"/>
      <c r="I18" s="120" t="s">
        <v>5</v>
      </c>
      <c r="J18" s="121"/>
      <c r="K18" s="6" t="s">
        <v>7</v>
      </c>
      <c r="L18" s="120" t="s">
        <v>8</v>
      </c>
      <c r="M18" s="121"/>
      <c r="N18" s="7" t="s">
        <v>12</v>
      </c>
      <c r="O18" s="7" t="s">
        <v>11</v>
      </c>
      <c r="P18" s="11"/>
      <c r="Q18" s="61"/>
      <c r="R18"/>
      <c r="S18"/>
      <c r="T18"/>
      <c r="U18"/>
      <c r="V18"/>
      <c r="W18"/>
      <c r="X18"/>
      <c r="Y18"/>
      <c r="Z18"/>
    </row>
    <row r="19" spans="1:26" s="3" customFormat="1" ht="20.100000000000001" hidden="1" customHeight="1" x14ac:dyDescent="0.2">
      <c r="A19" s="128"/>
      <c r="B19" s="128"/>
      <c r="C19" s="17"/>
      <c r="D19" s="17"/>
      <c r="F19" s="117"/>
      <c r="G19" s="94"/>
      <c r="H19" s="95"/>
      <c r="I19" s="94"/>
      <c r="J19" s="95"/>
      <c r="K19" s="23"/>
      <c r="L19" s="126"/>
      <c r="M19" s="127"/>
      <c r="N19" s="19"/>
      <c r="O19" s="20"/>
      <c r="P19" s="12"/>
      <c r="Q19" s="61"/>
      <c r="R19"/>
      <c r="S19"/>
      <c r="T19"/>
      <c r="U19"/>
      <c r="V19"/>
      <c r="W19"/>
      <c r="X19"/>
      <c r="Y19"/>
      <c r="Z19"/>
    </row>
    <row r="20" spans="1:26" ht="6.75" hidden="1" customHeight="1" x14ac:dyDescent="0.2">
      <c r="A20" s="128"/>
      <c r="B20" s="128"/>
      <c r="F20" s="117"/>
      <c r="R20"/>
    </row>
    <row r="21" spans="1:26" s="3" customFormat="1" ht="20.100000000000001" customHeight="1" thickTop="1" x14ac:dyDescent="0.2">
      <c r="A21" s="128"/>
      <c r="B21" s="128"/>
      <c r="C21" s="17" t="s">
        <v>14</v>
      </c>
      <c r="D21" s="17" t="s">
        <v>22</v>
      </c>
      <c r="F21" s="117"/>
      <c r="G21" s="102" t="s">
        <v>13</v>
      </c>
      <c r="H21" s="102"/>
      <c r="I21" s="102"/>
      <c r="J21" s="102"/>
      <c r="K21" s="102"/>
      <c r="L21" s="102" t="s">
        <v>4</v>
      </c>
      <c r="M21" s="102"/>
      <c r="N21" s="63" t="s">
        <v>3</v>
      </c>
      <c r="O21" s="63" t="s">
        <v>2</v>
      </c>
      <c r="P21" s="11"/>
      <c r="Q21" s="61"/>
      <c r="R21"/>
      <c r="S21"/>
      <c r="T21"/>
      <c r="U21"/>
      <c r="V21"/>
      <c r="W21"/>
      <c r="X21"/>
      <c r="Y21"/>
      <c r="Z21"/>
    </row>
    <row r="22" spans="1:26" s="3" customFormat="1" ht="39.950000000000003" customHeight="1" x14ac:dyDescent="0.2">
      <c r="A22" s="75"/>
      <c r="B22" s="71"/>
      <c r="C22" s="18" t="b">
        <v>0</v>
      </c>
      <c r="D22" s="18">
        <v>0</v>
      </c>
      <c r="F22" s="117"/>
      <c r="G22" s="96" t="s">
        <v>41</v>
      </c>
      <c r="H22" s="96"/>
      <c r="I22" s="96"/>
      <c r="J22" s="96"/>
      <c r="K22" s="96"/>
      <c r="L22" s="125">
        <v>1</v>
      </c>
      <c r="M22" s="125"/>
      <c r="N22" s="47">
        <v>1.1000000000000001</v>
      </c>
      <c r="O22" s="48">
        <f>ROUND(oknQuantity_1*oknPrice_1,2)</f>
        <v>1.1000000000000001</v>
      </c>
      <c r="P22" s="13"/>
      <c r="Q22" s="61"/>
      <c r="R22"/>
      <c r="S22"/>
      <c r="T22"/>
      <c r="U22"/>
      <c r="V22"/>
      <c r="W22"/>
      <c r="X22"/>
      <c r="Y22"/>
      <c r="Z22"/>
    </row>
    <row r="23" spans="1:26" s="3" customFormat="1" ht="39.950000000000003" customHeight="1" x14ac:dyDescent="0.2">
      <c r="A23" s="75"/>
      <c r="B23" s="71"/>
      <c r="C23" s="18" t="b">
        <v>0</v>
      </c>
      <c r="D23" s="18">
        <v>0</v>
      </c>
      <c r="F23" s="117"/>
      <c r="G23" s="103" t="s">
        <v>42</v>
      </c>
      <c r="H23" s="103"/>
      <c r="I23" s="103"/>
      <c r="J23" s="103"/>
      <c r="K23" s="103"/>
      <c r="L23" s="124">
        <v>2</v>
      </c>
      <c r="M23" s="124"/>
      <c r="N23" s="45">
        <v>1.2</v>
      </c>
      <c r="O23" s="46">
        <f>ROUND(oknQuantity_2*oknPrice_2,2)</f>
        <v>2.4</v>
      </c>
      <c r="P23" s="14"/>
      <c r="Q23" s="61"/>
      <c r="R23"/>
      <c r="S23"/>
      <c r="T23"/>
      <c r="U23"/>
      <c r="V23"/>
      <c r="W23"/>
      <c r="X23"/>
      <c r="Y23"/>
      <c r="Z23"/>
    </row>
    <row r="24" spans="1:26" s="3" customFormat="1" ht="39.950000000000003" customHeight="1" x14ac:dyDescent="0.2">
      <c r="A24" s="75"/>
      <c r="B24" s="71"/>
      <c r="C24" s="18" t="b">
        <v>0</v>
      </c>
      <c r="D24" s="18">
        <v>0</v>
      </c>
      <c r="F24" s="117"/>
      <c r="G24" s="96" t="s">
        <v>43</v>
      </c>
      <c r="H24" s="96"/>
      <c r="I24" s="96"/>
      <c r="J24" s="96"/>
      <c r="K24" s="96"/>
      <c r="L24" s="125">
        <v>3</v>
      </c>
      <c r="M24" s="125"/>
      <c r="N24" s="47">
        <v>1.3</v>
      </c>
      <c r="O24" s="48">
        <f>ROUND(oknQuantity_3*oknPrice_3,2)</f>
        <v>3.9</v>
      </c>
      <c r="P24" s="14"/>
      <c r="Q24" s="61"/>
      <c r="R24"/>
      <c r="S24"/>
      <c r="T24"/>
      <c r="U24"/>
      <c r="V24"/>
      <c r="W24"/>
      <c r="X24"/>
      <c r="Y24"/>
      <c r="Z24"/>
    </row>
    <row r="25" spans="1:26" s="3" customFormat="1" ht="39.950000000000003" customHeight="1" x14ac:dyDescent="0.2">
      <c r="A25" s="75"/>
      <c r="B25" s="71"/>
      <c r="C25" s="18" t="b">
        <v>0</v>
      </c>
      <c r="D25" s="18">
        <v>0</v>
      </c>
      <c r="F25" s="117"/>
      <c r="G25" s="103" t="s">
        <v>44</v>
      </c>
      <c r="H25" s="103"/>
      <c r="I25" s="103"/>
      <c r="J25" s="103"/>
      <c r="K25" s="103"/>
      <c r="L25" s="124">
        <v>4</v>
      </c>
      <c r="M25" s="124"/>
      <c r="N25" s="45">
        <v>1.4</v>
      </c>
      <c r="O25" s="46">
        <f>ROUND(oknQuantity_4*oknPrice_4,2)</f>
        <v>5.6</v>
      </c>
      <c r="P25" s="14"/>
      <c r="Q25" s="61"/>
      <c r="R25"/>
      <c r="S25"/>
      <c r="T25"/>
      <c r="U25"/>
      <c r="V25"/>
      <c r="W25"/>
      <c r="X25"/>
      <c r="Y25"/>
      <c r="Z25"/>
    </row>
    <row r="26" spans="1:26" s="3" customFormat="1" ht="39.950000000000003" customHeight="1" x14ac:dyDescent="0.2">
      <c r="A26" s="75"/>
      <c r="B26" s="71"/>
      <c r="C26" s="18" t="b">
        <v>0</v>
      </c>
      <c r="D26" s="18">
        <v>0</v>
      </c>
      <c r="F26" s="117"/>
      <c r="G26" s="96" t="s">
        <v>45</v>
      </c>
      <c r="H26" s="96"/>
      <c r="I26" s="96"/>
      <c r="J26" s="96"/>
      <c r="K26" s="96"/>
      <c r="L26" s="125">
        <v>5</v>
      </c>
      <c r="M26" s="125"/>
      <c r="N26" s="47">
        <v>1.5</v>
      </c>
      <c r="O26" s="48">
        <f>ROUND(oknQuantity_5*oknPrice_5,2)</f>
        <v>7.5</v>
      </c>
      <c r="P26" s="14"/>
      <c r="Q26" s="61"/>
      <c r="R26"/>
      <c r="S26"/>
      <c r="T26"/>
      <c r="U26"/>
      <c r="V26"/>
      <c r="W26"/>
      <c r="X26"/>
      <c r="Y26"/>
      <c r="Z26"/>
    </row>
    <row r="27" spans="1:26" s="3" customFormat="1" ht="39.950000000000003" customHeight="1" x14ac:dyDescent="0.2">
      <c r="A27" s="75"/>
      <c r="B27" s="71"/>
      <c r="C27" s="18" t="b">
        <v>0</v>
      </c>
      <c r="D27" s="18">
        <v>0</v>
      </c>
      <c r="F27" s="42"/>
      <c r="G27" s="104"/>
      <c r="H27" s="104"/>
      <c r="I27" s="104"/>
      <c r="J27" s="104"/>
      <c r="K27" s="104"/>
      <c r="L27" s="105"/>
      <c r="M27" s="105"/>
      <c r="N27" s="79"/>
      <c r="O27" s="57">
        <f>ROUND(oknQuantity_6*oknPrice_6,2)</f>
        <v>0</v>
      </c>
      <c r="P27" s="14"/>
      <c r="Q27" s="61"/>
      <c r="R27"/>
      <c r="S27"/>
      <c r="T27"/>
      <c r="U27"/>
      <c r="V27"/>
      <c r="W27"/>
      <c r="X27"/>
      <c r="Y27"/>
      <c r="Z27"/>
    </row>
    <row r="28" spans="1:26" s="3" customFormat="1" ht="20.100000000000001" hidden="1" customHeight="1" x14ac:dyDescent="0.2">
      <c r="A28" s="71"/>
      <c r="B28" s="71"/>
      <c r="C28" s="18">
        <v>0</v>
      </c>
      <c r="D28" s="18">
        <v>0</v>
      </c>
      <c r="F28" s="42"/>
      <c r="G28" s="34"/>
      <c r="H28" s="26"/>
      <c r="I28" s="91"/>
      <c r="J28" s="92"/>
      <c r="K28" s="93"/>
      <c r="L28" s="97">
        <v>0</v>
      </c>
      <c r="M28" s="98"/>
      <c r="N28" s="31">
        <v>0</v>
      </c>
      <c r="O28" s="40">
        <f>ROUND(oknQuantity_7*oknPrice_7,2)</f>
        <v>0</v>
      </c>
      <c r="P28" s="14"/>
      <c r="Q28" s="61"/>
      <c r="R28"/>
      <c r="S28"/>
      <c r="T28"/>
      <c r="U28"/>
      <c r="V28"/>
      <c r="W28"/>
      <c r="X28"/>
      <c r="Y28"/>
      <c r="Z28"/>
    </row>
    <row r="29" spans="1:26" s="3" customFormat="1" ht="20.100000000000001" hidden="1" customHeight="1" x14ac:dyDescent="0.2">
      <c r="A29" s="71"/>
      <c r="B29" s="71"/>
      <c r="C29" s="18">
        <v>0</v>
      </c>
      <c r="D29" s="18">
        <v>0</v>
      </c>
      <c r="F29" s="42"/>
      <c r="G29" s="33"/>
      <c r="H29" s="25"/>
      <c r="I29" s="99"/>
      <c r="J29" s="100"/>
      <c r="K29" s="101"/>
      <c r="L29" s="89">
        <v>0</v>
      </c>
      <c r="M29" s="90"/>
      <c r="N29" s="30">
        <v>0</v>
      </c>
      <c r="O29" s="39">
        <f>ROUND(oknQuantity_8*oknPrice_8,2)</f>
        <v>0</v>
      </c>
      <c r="P29" s="14"/>
      <c r="Q29" s="61"/>
      <c r="R29"/>
      <c r="S29"/>
      <c r="T29"/>
      <c r="U29"/>
      <c r="V29"/>
      <c r="W29"/>
      <c r="X29"/>
      <c r="Y29"/>
      <c r="Z29"/>
    </row>
    <row r="30" spans="1:26" s="3" customFormat="1" ht="20.100000000000001" hidden="1" customHeight="1" x14ac:dyDescent="0.2">
      <c r="A30" s="71"/>
      <c r="B30" s="71"/>
      <c r="C30" s="18">
        <v>0</v>
      </c>
      <c r="D30" s="18">
        <v>0</v>
      </c>
      <c r="F30" s="42"/>
      <c r="G30" s="34"/>
      <c r="H30" s="27"/>
      <c r="I30" s="91"/>
      <c r="J30" s="92"/>
      <c r="K30" s="93"/>
      <c r="L30" s="97">
        <v>0</v>
      </c>
      <c r="M30" s="98"/>
      <c r="N30" s="31">
        <v>0</v>
      </c>
      <c r="O30" s="40">
        <f>ROUND(oknQuantity_9*oknPrice_9,2)</f>
        <v>0</v>
      </c>
      <c r="P30" s="14"/>
      <c r="Q30" s="61"/>
      <c r="R30" s="84">
        <v>6</v>
      </c>
      <c r="S30" s="85" t="s">
        <v>48</v>
      </c>
      <c r="T30" s="85"/>
      <c r="U30" s="85"/>
      <c r="V30" s="85"/>
    </row>
    <row r="31" spans="1:26" s="3" customFormat="1" ht="20.100000000000001" hidden="1" customHeight="1" x14ac:dyDescent="0.2">
      <c r="A31" s="71"/>
      <c r="B31" s="71"/>
      <c r="C31" s="18">
        <v>0</v>
      </c>
      <c r="D31" s="18">
        <v>0</v>
      </c>
      <c r="F31" s="42"/>
      <c r="G31" s="33"/>
      <c r="H31" s="28"/>
      <c r="I31" s="99"/>
      <c r="J31" s="100"/>
      <c r="K31" s="101"/>
      <c r="L31" s="89">
        <v>0</v>
      </c>
      <c r="M31" s="90"/>
      <c r="N31" s="30">
        <v>0</v>
      </c>
      <c r="O31" s="39">
        <f>ROUND(oknQuantity_10*oknPrice_10,2)</f>
        <v>0</v>
      </c>
      <c r="P31" s="14"/>
      <c r="Q31" s="61"/>
      <c r="R31" s="84"/>
      <c r="S31" s="85"/>
      <c r="T31" s="85"/>
      <c r="U31" s="85"/>
      <c r="V31" s="85"/>
    </row>
    <row r="32" spans="1:26" s="3" customFormat="1" ht="20.100000000000001" hidden="1" customHeight="1" x14ac:dyDescent="0.2">
      <c r="A32" s="71"/>
      <c r="B32" s="71"/>
      <c r="C32" s="18">
        <v>0</v>
      </c>
      <c r="D32" s="18">
        <v>0</v>
      </c>
      <c r="F32" s="42"/>
      <c r="G32" s="34"/>
      <c r="H32" s="27"/>
      <c r="I32" s="91"/>
      <c r="J32" s="92"/>
      <c r="K32" s="93"/>
      <c r="L32" s="97">
        <v>0</v>
      </c>
      <c r="M32" s="98"/>
      <c r="N32" s="31">
        <v>0</v>
      </c>
      <c r="O32" s="40">
        <f>ROUND(oknQuantity_11*oknPrice_11,2)</f>
        <v>0</v>
      </c>
      <c r="P32" s="14"/>
      <c r="Q32" s="61"/>
      <c r="R32" s="84"/>
      <c r="S32" s="85"/>
      <c r="T32" s="85"/>
      <c r="U32" s="85"/>
      <c r="V32" s="85"/>
    </row>
    <row r="33" spans="1:23" s="3" customFormat="1" ht="20.100000000000001" hidden="1" customHeight="1" x14ac:dyDescent="0.2">
      <c r="A33" s="71"/>
      <c r="B33" s="71"/>
      <c r="C33" s="18">
        <v>0</v>
      </c>
      <c r="D33" s="18">
        <v>0</v>
      </c>
      <c r="F33" s="42"/>
      <c r="G33" s="35"/>
      <c r="H33" s="29"/>
      <c r="I33" s="108"/>
      <c r="J33" s="109"/>
      <c r="K33" s="110"/>
      <c r="L33" s="106">
        <v>0</v>
      </c>
      <c r="M33" s="107"/>
      <c r="N33" s="32">
        <v>0</v>
      </c>
      <c r="O33" s="39" t="e">
        <f>ROUND(oknQuantity_12*oknPrice_12,2)</f>
        <v>#VALUE!</v>
      </c>
      <c r="P33" s="14"/>
      <c r="Q33" s="61"/>
      <c r="R33" s="84"/>
      <c r="S33" s="85"/>
      <c r="T33" s="85"/>
      <c r="U33" s="85"/>
      <c r="V33" s="85"/>
    </row>
    <row r="34" spans="1:23" s="3" customFormat="1" ht="20.100000000000001" customHeight="1" x14ac:dyDescent="0.2">
      <c r="A34" s="71"/>
      <c r="B34" s="71"/>
      <c r="C34" s="17"/>
      <c r="D34" s="24">
        <f t="array" ref="D34">SUM(oknTaxable_1:oknTaxable_6*oknLineTotal_1:oknLineTotal_6)</f>
        <v>0</v>
      </c>
      <c r="F34" s="42"/>
      <c r="G34" s="4"/>
      <c r="H34" s="4"/>
      <c r="I34" s="4"/>
      <c r="J34" s="4"/>
      <c r="K34" s="4"/>
      <c r="L34" s="4"/>
      <c r="M34" s="49"/>
      <c r="N34" s="78" t="s">
        <v>10</v>
      </c>
      <c r="O34" s="58">
        <f>SUM(oknLineTotal_1:oknLineTotal_6)</f>
        <v>20.5</v>
      </c>
      <c r="P34" s="13"/>
      <c r="Q34" s="61"/>
      <c r="R34" s="83" t="s">
        <v>49</v>
      </c>
      <c r="S34" s="83"/>
      <c r="T34" s="83"/>
      <c r="U34" s="83"/>
      <c r="V34" s="83"/>
    </row>
    <row r="35" spans="1:23" s="3" customFormat="1" ht="20.100000000000001" customHeight="1" x14ac:dyDescent="0.2">
      <c r="A35" s="71"/>
      <c r="B35" s="71"/>
      <c r="C35" s="17"/>
      <c r="D35" s="17"/>
      <c r="F35" s="42"/>
      <c r="G35" s="4"/>
      <c r="H35" s="4"/>
      <c r="I35" s="4"/>
      <c r="J35" s="4"/>
      <c r="K35" s="4"/>
      <c r="L35" s="4"/>
      <c r="M35" s="80" t="s">
        <v>32</v>
      </c>
      <c r="N35" s="55">
        <v>6.5000000000000002E-2</v>
      </c>
      <c r="O35" s="58">
        <f>ROUND(IF(oknTaxType=0,0, oknTax1Rate*(oknLineTotalTaxable+IF(oknTaxTotalIncludingShippingCost=0,0,oknShippingCost))),2)</f>
        <v>0</v>
      </c>
      <c r="P35" s="13"/>
      <c r="Q35" s="61"/>
      <c r="R35" s="83"/>
      <c r="S35" s="83"/>
      <c r="T35" s="83"/>
      <c r="U35" s="83"/>
      <c r="V35" s="83"/>
    </row>
    <row r="36" spans="1:23" s="3" customFormat="1" ht="20.100000000000001" hidden="1" customHeight="1" x14ac:dyDescent="0.2">
      <c r="A36" s="71"/>
      <c r="B36" s="71"/>
      <c r="C36" s="17"/>
      <c r="D36" s="17"/>
      <c r="F36" s="42"/>
      <c r="G36" s="4"/>
      <c r="H36" s="4"/>
      <c r="I36" s="4"/>
      <c r="J36" s="4"/>
      <c r="K36" s="4"/>
      <c r="L36" s="4"/>
      <c r="M36" s="81" t="s">
        <v>23</v>
      </c>
      <c r="N36" s="50">
        <v>3.2000000000000001E-2</v>
      </c>
      <c r="O36" s="58">
        <f>ROUND(IF(oknTaxType&lt;&gt;2,0,oknTax2Rate*(oknLineTotalTaxable+IF(oknTaxTotalIncludingShippingCost=0,0,oknShippingCost)+IF(oknTax2IsAppliedToTax1=0,0,oknTax1))),2)</f>
        <v>0</v>
      </c>
      <c r="P36" s="15"/>
      <c r="Q36" s="61"/>
      <c r="R36" s="83"/>
      <c r="S36" s="83"/>
      <c r="T36" s="83"/>
      <c r="U36" s="83"/>
      <c r="V36" s="83"/>
    </row>
    <row r="37" spans="1:23" s="3" customFormat="1" ht="20.100000000000001" hidden="1" customHeight="1" x14ac:dyDescent="0.2">
      <c r="A37" s="71"/>
      <c r="B37" s="71"/>
      <c r="C37" s="17"/>
      <c r="D37" s="17"/>
      <c r="F37" s="42"/>
      <c r="G37" s="4"/>
      <c r="H37" s="4"/>
      <c r="I37" s="4"/>
      <c r="J37" s="4"/>
      <c r="K37" s="4"/>
      <c r="L37" s="4"/>
      <c r="M37" s="49"/>
      <c r="N37" s="49"/>
      <c r="O37" s="59"/>
      <c r="P37" s="16"/>
      <c r="Q37" s="61"/>
      <c r="R37" s="83"/>
      <c r="S37" s="83"/>
      <c r="T37" s="83"/>
      <c r="U37" s="83"/>
      <c r="V37" s="83"/>
      <c r="W37" s="36">
        <v>0</v>
      </c>
    </row>
    <row r="38" spans="1:23" s="3" customFormat="1" ht="18.75" customHeight="1" thickBot="1" x14ac:dyDescent="0.25">
      <c r="A38" s="71"/>
      <c r="B38" s="71"/>
      <c r="C38" s="17"/>
      <c r="D38" s="17"/>
      <c r="M38" s="49"/>
      <c r="N38" s="56" t="s">
        <v>1</v>
      </c>
      <c r="O38" s="64">
        <f>ROUND(oknSubTotal + oknShippingCost + IF(oknTaxType=0,0,IF(oknTaxType=1,oknTax1,oknTax1+oknTax2)),2)</f>
        <v>20.5</v>
      </c>
      <c r="P38" s="13"/>
      <c r="Q38" s="61"/>
      <c r="R38" s="83"/>
      <c r="S38" s="83"/>
      <c r="T38" s="83"/>
      <c r="U38" s="83"/>
      <c r="V38" s="83"/>
      <c r="W38" s="37">
        <v>0</v>
      </c>
    </row>
    <row r="39" spans="1:23" ht="18.75" customHeight="1" thickTop="1" x14ac:dyDescent="0.3">
      <c r="R39" s="86" t="s">
        <v>50</v>
      </c>
      <c r="S39" s="86"/>
      <c r="T39" s="86"/>
      <c r="U39" s="86"/>
      <c r="V39" s="86"/>
      <c r="W39" s="38">
        <f>ROUND(oknTotal-oknPayments,2)</f>
        <v>20.5</v>
      </c>
    </row>
    <row r="40" spans="1:23" ht="18.75" customHeight="1" x14ac:dyDescent="0.3">
      <c r="F40" s="111" t="s">
        <v>16</v>
      </c>
      <c r="G40" s="111"/>
      <c r="H40" s="111"/>
      <c r="I40" s="111"/>
      <c r="J40" s="111"/>
      <c r="K40" s="111"/>
      <c r="L40" s="111"/>
      <c r="M40" s="111"/>
      <c r="N40" s="111"/>
      <c r="O40" s="111"/>
      <c r="P40" s="111"/>
      <c r="R40" s="86"/>
      <c r="S40" s="86"/>
      <c r="T40" s="86"/>
      <c r="U40" s="86"/>
      <c r="V40" s="86"/>
    </row>
    <row r="41" spans="1:23" x14ac:dyDescent="0.3">
      <c r="F41" s="111"/>
      <c r="G41" s="111"/>
      <c r="H41" s="111"/>
      <c r="I41" s="111"/>
      <c r="J41" s="111"/>
      <c r="K41" s="111"/>
      <c r="L41" s="111"/>
      <c r="M41" s="111"/>
      <c r="N41" s="111"/>
      <c r="O41" s="111"/>
      <c r="P41" s="111"/>
      <c r="R41"/>
    </row>
    <row r="42" spans="1:23" ht="18" customHeight="1" x14ac:dyDescent="0.3">
      <c r="R42"/>
    </row>
    <row r="43" spans="1:23" x14ac:dyDescent="0.3">
      <c r="R43"/>
    </row>
    <row r="45" spans="1:23" x14ac:dyDescent="0.3">
      <c r="G45" s="5"/>
      <c r="H45" s="5"/>
      <c r="I45" s="5"/>
      <c r="J45" s="5"/>
      <c r="K45" s="5"/>
      <c r="L45" s="5"/>
    </row>
    <row r="919" spans="1:1" hidden="1" x14ac:dyDescent="0.3">
      <c r="A919" s="76" t="s">
        <v>51</v>
      </c>
    </row>
    <row r="932" spans="1:1" hidden="1" x14ac:dyDescent="0.3">
      <c r="A932" s="76" t="s">
        <v>46</v>
      </c>
    </row>
    <row r="937" spans="1:1" hidden="1" x14ac:dyDescent="0.3">
      <c r="A937" s="76" t="s">
        <v>51</v>
      </c>
    </row>
    <row r="970" spans="1:1" hidden="1" x14ac:dyDescent="0.3">
      <c r="A970" s="76" t="s">
        <v>51</v>
      </c>
    </row>
    <row r="980" spans="1:1" hidden="1" x14ac:dyDescent="0.3">
      <c r="A980" s="76" t="s">
        <v>51</v>
      </c>
    </row>
  </sheetData>
  <sheetProtection sheet="1" objects="1" scenarios="1" selectLockedCells="1"/>
  <mergeCells count="57">
    <mergeCell ref="L19:M19"/>
    <mergeCell ref="A17:A21"/>
    <mergeCell ref="B17:B21"/>
    <mergeCell ref="L11:O11"/>
    <mergeCell ref="L12:O12"/>
    <mergeCell ref="L13:O13"/>
    <mergeCell ref="G21:K21"/>
    <mergeCell ref="G11:I11"/>
    <mergeCell ref="G19:H19"/>
    <mergeCell ref="G16:O17"/>
    <mergeCell ref="G8:I8"/>
    <mergeCell ref="F5:F26"/>
    <mergeCell ref="G9:I9"/>
    <mergeCell ref="N15:O15"/>
    <mergeCell ref="G18:H18"/>
    <mergeCell ref="L9:O9"/>
    <mergeCell ref="L10:O10"/>
    <mergeCell ref="L25:M25"/>
    <mergeCell ref="L26:M26"/>
    <mergeCell ref="I18:J18"/>
    <mergeCell ref="L22:M22"/>
    <mergeCell ref="L23:M23"/>
    <mergeCell ref="L24:M24"/>
    <mergeCell ref="L18:M18"/>
    <mergeCell ref="G24:K24"/>
    <mergeCell ref="G25:K25"/>
    <mergeCell ref="A3:B3"/>
    <mergeCell ref="A4:B4"/>
    <mergeCell ref="A5:B5"/>
    <mergeCell ref="A6:B6"/>
    <mergeCell ref="A8:B8"/>
    <mergeCell ref="L33:M33"/>
    <mergeCell ref="I33:K33"/>
    <mergeCell ref="F40:P41"/>
    <mergeCell ref="I31:K31"/>
    <mergeCell ref="I32:K32"/>
    <mergeCell ref="G27:K27"/>
    <mergeCell ref="L28:M28"/>
    <mergeCell ref="L32:M32"/>
    <mergeCell ref="I28:K28"/>
    <mergeCell ref="L27:M27"/>
    <mergeCell ref="R34:V38"/>
    <mergeCell ref="R30:R33"/>
    <mergeCell ref="S30:V33"/>
    <mergeCell ref="R39:V40"/>
    <mergeCell ref="A1:AA1"/>
    <mergeCell ref="R9:U9"/>
    <mergeCell ref="L31:M31"/>
    <mergeCell ref="I30:K30"/>
    <mergeCell ref="I19:J19"/>
    <mergeCell ref="G22:K22"/>
    <mergeCell ref="G26:K26"/>
    <mergeCell ref="L30:M30"/>
    <mergeCell ref="L29:M29"/>
    <mergeCell ref="I29:K29"/>
    <mergeCell ref="L21:M21"/>
    <mergeCell ref="G23:K23"/>
  </mergeCells>
  <phoneticPr fontId="8" type="noConversion"/>
  <dataValidations count="9">
    <dataValidation type="textLength" allowBlank="1" showInputMessage="1" showErrorMessage="1" errorTitle="Invalid Input" error="Max characters allowed: 10" sqref="A22:A27 G28:G33 G9 R9" xr:uid="{00000000-0002-0000-0000-000000000000}">
      <formula1>0</formula1>
      <formula2>10</formula2>
    </dataValidation>
    <dataValidation type="date" allowBlank="1" showErrorMessage="1" errorTitle="Invalid Input" error="Please enter a valid date." sqref="K19 G11" xr:uid="{00000000-0002-0000-0000-000001000000}">
      <formula1>36526</formula1>
      <formula2>402132</formula2>
    </dataValidation>
    <dataValidation type="textLength" allowBlank="1" showInputMessage="1" showErrorMessage="1" errorTitle="Invalid Input" error="Max characters allowed: 60" sqref="L9:L11" xr:uid="{00000000-0002-0000-0000-000002000000}">
      <formula1>0</formula1>
      <formula2>60</formula2>
    </dataValidation>
    <dataValidation type="textLength" allowBlank="1" showInputMessage="1" showErrorMessage="1" errorTitle="Invalid Input" error="Max characters allowed: 20" sqref="N15:O15 L12:L14" xr:uid="{00000000-0002-0000-0000-000003000000}">
      <formula1>0</formula1>
      <formula2>20</formula2>
    </dataValidation>
    <dataValidation type="textLength" operator="lessThan" allowBlank="1" showInputMessage="1" showErrorMessage="1" errorTitle="Invalid Input" error="Max characters allowed: 15" sqref="G19:H19 N19" xr:uid="{00000000-0002-0000-0000-000004000000}">
      <formula1>15</formula1>
    </dataValidation>
    <dataValidation type="textLength" operator="lessThanOrEqual" allowBlank="1" showInputMessage="1" showErrorMessage="1" errorTitle="Invalid Input" error="Max characters allowed: 30" sqref="I19:J19 L19:M19" xr:uid="{00000000-0002-0000-0000-000005000000}">
      <formula1>30</formula1>
    </dataValidation>
    <dataValidation type="textLength" operator="lessThanOrEqual" allowBlank="1" showInputMessage="1" showErrorMessage="1" errorTitle="Invalid Input" error="Max characters allowed: 20" sqref="O19" xr:uid="{00000000-0002-0000-0000-000006000000}">
      <formula1>20</formula1>
    </dataValidation>
    <dataValidation type="textLength" operator="lessThanOrEqual" allowBlank="1" showInputMessage="1" showErrorMessage="1" errorTitle="Invalid Input" error="Max characters allowed: 100" sqref="I28:K33 G23:G27" xr:uid="{00000000-0002-0000-0000-000007000000}">
      <formula1>100</formula1>
    </dataValidation>
    <dataValidation type="decimal" operator="lessThanOrEqual" allowBlank="1" showInputMessage="1" showErrorMessage="1" errorTitle="Invalid Input" error="Please enter a valid numeric_x000a_value." sqref="W37:W38 N35:N36 N22:N26 L28:N33 L22:M27" xr:uid="{00000000-0002-0000-0000-000008000000}">
      <formula1>999999999.99</formula1>
    </dataValidation>
  </dataValidations>
  <hyperlinks>
    <hyperlink ref="A932" r:id="rId1" tooltip="Designer Billing Form (Gray)" display="http://www.invoicingtemplate.com/designer-gray.html" xr:uid="{00000000-0004-0000-0000-000000000000}"/>
    <hyperlink ref="AJC1" r:id="rId2" tooltip="Designer Invoice Template (Gray)" display="http://www.invoicingtemplate.com/designer-gray.html" xr:uid="{00000000-0004-0000-0000-000001000000}"/>
    <hyperlink ref="R39" r:id="rId3" display="http://www.InvoicingTemplates.com" xr:uid="{00000000-0004-0000-0000-000004000000}"/>
    <hyperlink ref="A980" r:id="rId4" tooltip="Designer Billing Form (Gray)" display="http://www.invoicingtemplate.com/designer-gray.html" xr:uid="{00000000-0004-0000-0000-000005000000}"/>
    <hyperlink ref="AHY1" r:id="rId5" tooltip="Designer Invoice Template (Gray)" display="http://www.invoicingtemplate.com/designer-gray.html" xr:uid="{00000000-0004-0000-0000-000006000000}"/>
    <hyperlink ref="A937" r:id="rId6" tooltip="Designer Billing Form (Gray)" display="http://www.invoicingtemplate.com/designer-gray.html" xr:uid="{00000000-0004-0000-0000-000007000000}"/>
    <hyperlink ref="AJY1" r:id="rId7" tooltip="Designer Invoice Template (Gray)" display="http://www.invoicingtemplate.com/designer-gray.html" xr:uid="{00000000-0004-0000-0000-000008000000}"/>
    <hyperlink ref="A970" r:id="rId8" tooltip="Designer Billing Form (Gray)" display="http://www.invoicingtemplate.com/designer-gray.html" xr:uid="{00000000-0004-0000-0000-000009000000}"/>
    <hyperlink ref="AIY1" r:id="rId9" tooltip="Designer Invoice Template (Gray)" display="http://www.invoicingtemplate.com/designer-gray.html" xr:uid="{00000000-0004-0000-0000-00000A000000}"/>
    <hyperlink ref="A919" r:id="rId10" tooltip="Designer Billing Form (Gray)" display="http://www.invoicingtemplate.com/designer-gray.html" xr:uid="{00000000-0004-0000-0000-00000B000000}"/>
    <hyperlink ref="AKT1" r:id="rId11" tooltip="Designer Invoice Template (Gray)" display="http://www.invoicingtemplate.com/designer-gray.html" xr:uid="{00000000-0004-0000-0000-00000C000000}"/>
  </hyperlinks>
  <printOptions horizontalCentered="1" verticalCentered="1"/>
  <pageMargins left="0.23" right="0.5" top="0.5" bottom="0.5" header="0.5" footer="0.5"/>
  <pageSetup paperSize="9" orientation="portrait" horizontalDpi="300" verticalDpi="300" r:id="rId12"/>
  <headerFooter alignWithMargins="0"/>
  <drawing r:id="rId13"/>
  <legacyDrawing r:id="rId14"/>
  <mc:AlternateContent xmlns:mc="http://schemas.openxmlformats.org/markup-compatibility/2006">
    <mc:Choice Requires="x14">
      <controls>
        <mc:AlternateContent xmlns:mc="http://schemas.openxmlformats.org/markup-compatibility/2006">
          <mc:Choice Requires="x14">
            <control shapeId="1069" r:id="rId15" name="oknWidget_taxable1">
              <controlPr defaultSize="0" autoFill="0" autoLine="0" autoPict="0" altText="">
                <anchor moveWithCells="1">
                  <from>
                    <xdr:col>1</xdr:col>
                    <xdr:colOff>361950</xdr:colOff>
                    <xdr:row>21</xdr:row>
                    <xdr:rowOff>38100</xdr:rowOff>
                  </from>
                  <to>
                    <xdr:col>1</xdr:col>
                    <xdr:colOff>657225</xdr:colOff>
                    <xdr:row>21</xdr:row>
                    <xdr:rowOff>247650</xdr:rowOff>
                  </to>
                </anchor>
              </controlPr>
            </control>
          </mc:Choice>
        </mc:AlternateContent>
        <mc:AlternateContent xmlns:mc="http://schemas.openxmlformats.org/markup-compatibility/2006">
          <mc:Choice Requires="x14">
            <control shapeId="1070" r:id="rId16" name="oknWidget_taxable2">
              <controlPr defaultSize="0" autoFill="0" autoLine="0" autoPict="0" altText="">
                <anchor moveWithCells="1">
                  <from>
                    <xdr:col>1</xdr:col>
                    <xdr:colOff>361950</xdr:colOff>
                    <xdr:row>22</xdr:row>
                    <xdr:rowOff>28575</xdr:rowOff>
                  </from>
                  <to>
                    <xdr:col>1</xdr:col>
                    <xdr:colOff>657225</xdr:colOff>
                    <xdr:row>22</xdr:row>
                    <xdr:rowOff>238125</xdr:rowOff>
                  </to>
                </anchor>
              </controlPr>
            </control>
          </mc:Choice>
        </mc:AlternateContent>
        <mc:AlternateContent xmlns:mc="http://schemas.openxmlformats.org/markup-compatibility/2006">
          <mc:Choice Requires="x14">
            <control shapeId="1071" r:id="rId17" name="oknWidget_taxable3">
              <controlPr defaultSize="0" autoFill="0" autoLine="0" autoPict="0" altText="">
                <anchor moveWithCells="1">
                  <from>
                    <xdr:col>1</xdr:col>
                    <xdr:colOff>361950</xdr:colOff>
                    <xdr:row>23</xdr:row>
                    <xdr:rowOff>47625</xdr:rowOff>
                  </from>
                  <to>
                    <xdr:col>1</xdr:col>
                    <xdr:colOff>657225</xdr:colOff>
                    <xdr:row>23</xdr:row>
                    <xdr:rowOff>257175</xdr:rowOff>
                  </to>
                </anchor>
              </controlPr>
            </control>
          </mc:Choice>
        </mc:AlternateContent>
        <mc:AlternateContent xmlns:mc="http://schemas.openxmlformats.org/markup-compatibility/2006">
          <mc:Choice Requires="x14">
            <control shapeId="1072" r:id="rId18" name="oknWidget_taxable4">
              <controlPr defaultSize="0" autoFill="0" autoLine="0" autoPict="0" altText="">
                <anchor moveWithCells="1">
                  <from>
                    <xdr:col>1</xdr:col>
                    <xdr:colOff>361950</xdr:colOff>
                    <xdr:row>24</xdr:row>
                    <xdr:rowOff>47625</xdr:rowOff>
                  </from>
                  <to>
                    <xdr:col>1</xdr:col>
                    <xdr:colOff>657225</xdr:colOff>
                    <xdr:row>24</xdr:row>
                    <xdr:rowOff>257175</xdr:rowOff>
                  </to>
                </anchor>
              </controlPr>
            </control>
          </mc:Choice>
        </mc:AlternateContent>
        <mc:AlternateContent xmlns:mc="http://schemas.openxmlformats.org/markup-compatibility/2006">
          <mc:Choice Requires="x14">
            <control shapeId="1073" r:id="rId19" name="oknWidget_taxable5">
              <controlPr defaultSize="0" autoFill="0" autoLine="0" autoPict="0" altText="">
                <anchor moveWithCells="1">
                  <from>
                    <xdr:col>1</xdr:col>
                    <xdr:colOff>361950</xdr:colOff>
                    <xdr:row>25</xdr:row>
                    <xdr:rowOff>28575</xdr:rowOff>
                  </from>
                  <to>
                    <xdr:col>1</xdr:col>
                    <xdr:colOff>657225</xdr:colOff>
                    <xdr:row>25</xdr:row>
                    <xdr:rowOff>238125</xdr:rowOff>
                  </to>
                </anchor>
              </controlPr>
            </control>
          </mc:Choice>
        </mc:AlternateContent>
        <mc:AlternateContent xmlns:mc="http://schemas.openxmlformats.org/markup-compatibility/2006">
          <mc:Choice Requires="x14">
            <control shapeId="1074" r:id="rId20" name="oknWidget_taxable6">
              <controlPr defaultSize="0" autoFill="0" autoLine="0" autoPict="0" altText="">
                <anchor moveWithCells="1">
                  <from>
                    <xdr:col>1</xdr:col>
                    <xdr:colOff>361950</xdr:colOff>
                    <xdr:row>26</xdr:row>
                    <xdr:rowOff>19050</xdr:rowOff>
                  </from>
                  <to>
                    <xdr:col>1</xdr:col>
                    <xdr:colOff>657225</xdr:colOff>
                    <xdr:row>26</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21C79-D34B-45B0-AF83-05D25DBCBE8B}">
  <dimension ref="A1"/>
  <sheetViews>
    <sheetView workbookViewId="0">
      <selection activeCell="B32" sqref="B32"/>
    </sheetView>
  </sheetViews>
  <sheetFormatPr defaultRowHeight="15" x14ac:dyDescent="0.25"/>
  <cols>
    <col min="1" max="16384" width="9.140625" style="8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125</vt:i4>
      </vt:variant>
    </vt:vector>
  </HeadingPairs>
  <TitlesOfParts>
    <vt:vector size="127"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oknShipContact</vt:lpstr>
      <vt:lpstr>oknShipCountry</vt:lpstr>
      <vt:lpstr>oknShipDate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Designer Invoice Template (Gray)</dc:title>
  <dc:subject>"Designer Invoice Template (Gray)" summary: Designer Invoice Template (Gray) or Designer Billing Form (Gray) replace red and blue in the original designer invoice format with gray colors. Download and create nice bills with this template, or use it as a starting point of designing your own designer billing template.</dc:subject>
  <dc:creator>https://www.invoicingtemplate.com/</dc:creator>
  <cp:keywords/>
  <dc:description>https://www.invoicingtemplate.com/designer-gray.html</dc:description>
  <cp:lastModifiedBy>liangjun yu</cp:lastModifiedBy>
  <cp:lastPrinted>2020-04-06T09:13:15Z</cp:lastPrinted>
  <dcterms:created xsi:type="dcterms:W3CDTF">2000-07-27T22:24:14Z</dcterms:created>
  <dcterms:modified xsi:type="dcterms:W3CDTF">2024-03-08T11:26:25Z</dcterms:modified>
  <cp:category>Designer Invoice Template (Gray), Designer Billing Form (Gray)</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93, Gilbert[20], Arizona, 237133, 208453, 7001137584971192550?+13.76%, 68.0 sq mi, 176.1 km2, 3,487/sq mi, 1,346/km2, 33°18′37″N 111°44′35″W? / ?33.3103°N 111.7431°W? / 33.3103; -111.7431? (Gilbert)</vt:lpwstr>
  </property>
</Properties>
</file>