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97\"/>
    </mc:Choice>
  </mc:AlternateContent>
  <xr:revisionPtr revIDLastSave="0" documentId="13_ncr:1_{4FC66457-D95B-40D4-9EF7-3940FDD57C92}"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4" r:id="rId2"/>
  </sheets>
  <definedNames>
    <definedName name="InvoicingTemplateLinkTarget" hidden="1">#REF!</definedName>
    <definedName name="oknBalanceDue">Invoice!$K$40</definedName>
    <definedName name="oknCompanyAddress">Invoice!$F$4</definedName>
    <definedName name="oknCompanyCityStateZip">Invoice!$F$5</definedName>
    <definedName name="oknCompanyContact">Invoice!$F$6</definedName>
    <definedName name="oknCompanyName">Invoice!$F$3</definedName>
    <definedName name="oknCost_1">Invoice!$B$22</definedName>
    <definedName name="oknCost_10">Invoice!$B$31</definedName>
    <definedName name="oknCost_11">Invoice!$B$32</definedName>
    <definedName name="oknCost_12">Invoice!$B$33</definedName>
    <definedName name="oknCost_2">Invoice!$B$23</definedName>
    <definedName name="oknCost_3">Invoice!$B$24</definedName>
    <definedName name="oknCost_4">Invoice!$B$25</definedName>
    <definedName name="oknCost_5">Invoice!$B$26</definedName>
    <definedName name="oknCost_6">Invoice!$B$27</definedName>
    <definedName name="oknCost_7">Invoice!$B$28</definedName>
    <definedName name="oknCost_8">Invoice!$B$29</definedName>
    <definedName name="oknCost_9">Invoice!$B$30</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Invoice!$P$1</definedName>
    <definedName name="oknDiscount">Invoice!$K$35</definedName>
    <definedName name="oknDueDate">Invoice!$AJ$8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Invoice!$K$4</definedName>
    <definedName name="oknInvoiceID">Invoice!$K$5</definedName>
    <definedName name="oknLineTotal_1">Invoice!$K$22</definedName>
    <definedName name="oknLineTotal_10">Invoice!$K$31</definedName>
    <definedName name="oknLineTotal_11">Invoice!$K$32</definedName>
    <definedName name="oknLineTotal_12">Invoice!$K$33</definedName>
    <definedName name="oknLineTotal_2">Invoice!$K$23</definedName>
    <definedName name="oknLineTotal_3">Invoice!$K$24</definedName>
    <definedName name="oknLineTotal_4">Invoice!$K$25</definedName>
    <definedName name="oknLineTotal_5">Invoice!$K$26</definedName>
    <definedName name="oknLineTotal_6">Invoice!$K$27</definedName>
    <definedName name="oknLineTotal_7">Invoice!$K$28</definedName>
    <definedName name="oknLineTotal_8">Invoice!$K$29</definedName>
    <definedName name="oknLineTotal_9">Invoice!$K$30</definedName>
    <definedName name="oknLineTotalTaxable">Invoice!$B$34</definedName>
    <definedName name="oknNotes">Invoice!$F$37</definedName>
    <definedName name="oknOrderID">Invoice!$AC$8</definedName>
    <definedName name="oknPaymentAmount">Invoice!$F$42</definedName>
    <definedName name="oknPaymentCheckNumber">Invoice!#REF!</definedName>
    <definedName name="oknPaymentCreatedDate">Invoice!$D$42</definedName>
    <definedName name="oknPaymentDetail">Invoice!$D$43:$K$45</definedName>
    <definedName name="oknPaymentNotes">Invoice!$K$42</definedName>
    <definedName name="oknPaymentPaymentTerm">Invoice!$H$42</definedName>
    <definedName name="oknPayments">Invoice!$B$39</definedName>
    <definedName name="oknPaymentTerm">Invoice!$AI$8</definedName>
    <definedName name="oknPaymentTotalApplied">Invoice!$G$42</definedName>
    <definedName name="oknPrAmount">#REF!</definedName>
    <definedName name="oknPrCheckNumber">#REF!</definedName>
    <definedName name="oknPrCreatedDate">#REF!</definedName>
    <definedName name="oknPrDateFrom">#REF!</definedName>
    <definedName name="oknPrDateTo">#REF!</definedName>
    <definedName name="oknPrice_1">Invoice!$J$22</definedName>
    <definedName name="oknPrice_10">Invoice!$J$31</definedName>
    <definedName name="oknPrice_11">Invoice!$J$32</definedName>
    <definedName name="oknPrice_12">Invoice!$J$33</definedName>
    <definedName name="oknPrice_2">Invoice!$J$23</definedName>
    <definedName name="oknPrice_3">Invoice!$J$24</definedName>
    <definedName name="oknPrice_4">Invoice!$J$25</definedName>
    <definedName name="oknPrice_5">Invoice!$J$26</definedName>
    <definedName name="oknPrice_6">Invoice!$J$27</definedName>
    <definedName name="oknPrice_7">Invoice!$J$28</definedName>
    <definedName name="oknPrice_8">Invoice!$J$29</definedName>
    <definedName name="oknPrice_9">Invoice!$J$30</definedName>
    <definedName name="oknPrInvoiceID">#REF!</definedName>
    <definedName name="oknPrNotes">#REF!</definedName>
    <definedName name="oknProductID_1">Invoice!$D$22</definedName>
    <definedName name="oknProductID_10">Invoice!$D$31</definedName>
    <definedName name="oknProductID_11">Invoice!$D$32</definedName>
    <definedName name="oknProductID_12">Invoice!$D$33</definedName>
    <definedName name="oknProductID_2">Invoice!$D$23</definedName>
    <definedName name="oknProductID_3">Invoice!$D$24</definedName>
    <definedName name="oknProductID_4">Invoice!$D$25</definedName>
    <definedName name="oknProductID_5">Invoice!$D$26</definedName>
    <definedName name="oknProductID_6">Invoice!$D$27</definedName>
    <definedName name="oknProductID_7">Invoice!$D$28</definedName>
    <definedName name="oknProductID_8">Invoice!$D$29</definedName>
    <definedName name="oknProductID_9">Invoice!$D$30</definedName>
    <definedName name="oknProductName_1">Invoice!$F$22</definedName>
    <definedName name="oknProductName_10">Invoice!$F$31</definedName>
    <definedName name="oknProductName_11">Invoice!$F$32</definedName>
    <definedName name="oknProductName_12">Invoice!$F$33</definedName>
    <definedName name="oknProductName_2">Invoice!$F$23</definedName>
    <definedName name="oknProductName_3">Invoice!$F$24</definedName>
    <definedName name="oknProductName_4">Invoice!$F$25</definedName>
    <definedName name="oknProductName_5">Invoice!$F$26</definedName>
    <definedName name="oknProductName_6">Invoice!$F$27</definedName>
    <definedName name="oknProductName_7">Invoice!$F$28</definedName>
    <definedName name="oknProductName_8">Invoice!$F$29</definedName>
    <definedName name="oknProductName_9">Invoice!$F$30</definedName>
    <definedName name="oknPrPaymentTerm">#REF!</definedName>
    <definedName name="oknPrTotalApplied">#REF!</definedName>
    <definedName name="oknPrWhoID">#REF!</definedName>
    <definedName name="oknPrWhoName">#REF!</definedName>
    <definedName name="oknQuantity_1">Invoice!$I$22</definedName>
    <definedName name="oknQuantity_10">Invoice!$I$31</definedName>
    <definedName name="oknQuantity_11">Invoice!$I$32</definedName>
    <definedName name="oknQuantity_12">Invoice!$I$33</definedName>
    <definedName name="oknQuantity_2">Invoice!$I$23</definedName>
    <definedName name="oknQuantity_3">Invoice!$I$24</definedName>
    <definedName name="oknQuantity_4">Invoice!$I$25</definedName>
    <definedName name="oknQuantity_5">Invoice!$I$26</definedName>
    <definedName name="oknQuantity_6">Invoice!$I$27</definedName>
    <definedName name="oknQuantity_7">Invoice!$I$28</definedName>
    <definedName name="oknQuantity_8">Invoice!$I$29</definedName>
    <definedName name="oknQuantity_9">Invoice!$I$30</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Invoice!$AE$8</definedName>
    <definedName name="oknSavingInvoiceClearWorksheet" hidden="1">#REF!</definedName>
    <definedName name="oknSavingInvoicePromptForPayment" hidden="1">#REF!</definedName>
    <definedName name="oknShipAddress">Invoice!$J$11</definedName>
    <definedName name="oknShipCityStateZip">Invoice!$J$12</definedName>
    <definedName name="oknShipContact">Invoice!$J$15</definedName>
    <definedName name="oknShipCountry">Invoice!$J$14</definedName>
    <definedName name="oknShipDate">Invoice!$AG$8</definedName>
    <definedName name="oknShipName">Invoice!$J$10</definedName>
    <definedName name="oknShippingCost">Invoice!$AH$27</definedName>
    <definedName name="oknShipVia">Invoice!$AH$8</definedName>
    <definedName name="oknShipZipPostcode">Invoice!$J$13</definedName>
    <definedName name="oknStatus">Invoice!$U$1</definedName>
    <definedName name="oknSubTotal">Invoice!$K$34</definedName>
    <definedName name="oknTax1">Invoice!$K$37</definedName>
    <definedName name="oknTax1Name">Invoice!$I$37</definedName>
    <definedName name="oknTax1Rate">Invoice!$J$37</definedName>
    <definedName name="oknTax1RateDefault">Invoice!$A$13</definedName>
    <definedName name="oknTax2">Invoice!$K$36</definedName>
    <definedName name="oknTax2IsAppliedToTax1">Invoice!$A$11</definedName>
    <definedName name="oknTax2Name">Invoice!$I$36</definedName>
    <definedName name="oknTax2Rate">Invoice!$J$36</definedName>
    <definedName name="oknTax2RateDefault">Invoice!$A$15</definedName>
    <definedName name="oknTaxable_1">Invoice!$A$22</definedName>
    <definedName name="oknTaxable_10">Invoice!$A$31</definedName>
    <definedName name="oknTaxable_11">Invoice!$A$32</definedName>
    <definedName name="oknTaxable_12">Invoice!$A$33</definedName>
    <definedName name="oknTaxable_2">Invoice!$A$23</definedName>
    <definedName name="oknTaxable_3">Invoice!$A$24</definedName>
    <definedName name="oknTaxable_4">Invoice!$A$25</definedName>
    <definedName name="oknTaxable_5">Invoice!$A$26</definedName>
    <definedName name="oknTaxable_6">Invoice!$A$27</definedName>
    <definedName name="oknTaxable_7">Invoice!$A$28</definedName>
    <definedName name="oknTaxable_8">Invoice!$A$29</definedName>
    <definedName name="oknTaxable_9">Invoice!$A$30</definedName>
    <definedName name="oknTaxTotalIncludingShippingCost">Invoice!$A$12</definedName>
    <definedName name="oknTaxType">Invoice!$A$9</definedName>
    <definedName name="oknTotal">Invoice!$K$38</definedName>
    <definedName name="oknWhoAddress">Invoice!$F$11</definedName>
    <definedName name="oknWhoCityStateZip">Invoice!$F$12</definedName>
    <definedName name="oknWhoCountry">Invoice!$F$14</definedName>
    <definedName name="oknWhoEmail">Invoice!$F$16</definedName>
    <definedName name="oknWhoID">Invoice!$K$6</definedName>
    <definedName name="oknWhoName">Invoice!$F$10</definedName>
    <definedName name="oknWhoPhone">Invoice!$F$15</definedName>
    <definedName name="oknWhoZipPostcode">Invoice!$F$13</definedName>
    <definedName name="oknZ2DONTREMOVESoftwareID" hidden="1">#REF!</definedName>
    <definedName name="oknZZDONTREMOVEDatabasePath" hidden="1">#REF!</definedName>
    <definedName name="oknZZDONTREMOVEHowToCloseWorkbook" hidden="1">#REF!</definedName>
    <definedName name="_xlnm.Print_Area" localSheetId="0">Invoice!$D$3:$K$46</definedName>
    <definedName name="_xlnm.Print_Titles" localSheetId="0">Invoice!$3:$21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9" i="1" l="1"/>
  <c r="K22" i="1"/>
  <c r="K23" i="1"/>
  <c r="K24" i="1"/>
  <c r="K25" i="1"/>
  <c r="K26" i="1"/>
  <c r="K27" i="1"/>
  <c r="K28" i="1"/>
  <c r="K29" i="1"/>
  <c r="K30" i="1"/>
  <c r="K31" i="1"/>
  <c r="K32" i="1"/>
  <c r="K33" i="1"/>
  <c r="B34" i="1" l="1" a="1"/>
  <c r="B34" i="1" s="1"/>
  <c r="K34" i="1"/>
  <c r="K37" i="1" l="1"/>
  <c r="K38" i="1" s="1"/>
  <c r="K36" i="1"/>
  <c r="K40" i="1" l="1"/>
</calcChain>
</file>

<file path=xl/sharedStrings.xml><?xml version="1.0" encoding="utf-8"?>
<sst xmlns="http://schemas.openxmlformats.org/spreadsheetml/2006/main" count="74" uniqueCount="65">
  <si>
    <t>DATE:</t>
  </si>
  <si>
    <t>SHIPPING &amp; HANDLING</t>
  </si>
  <si>
    <t>TOTAL</t>
  </si>
  <si>
    <t>Quantity</t>
  </si>
  <si>
    <t>SUBTOTAL</t>
  </si>
  <si>
    <t>PAID</t>
  </si>
  <si>
    <t>TOTAL DUE</t>
  </si>
  <si>
    <t>Current Database</t>
  </si>
  <si>
    <t>Invoice Status</t>
  </si>
  <si>
    <t>Taxable</t>
  </si>
  <si>
    <t>Due Date</t>
  </si>
  <si>
    <t>P.O. #</t>
  </si>
  <si>
    <t>GST</t>
  </si>
  <si>
    <t>Name</t>
  </si>
  <si>
    <t>Description</t>
  </si>
  <si>
    <t>Line Total</t>
  </si>
  <si>
    <t>INVOICE #:</t>
  </si>
  <si>
    <t>Sales Rep. Name</t>
  </si>
  <si>
    <t>Ship Date</t>
  </si>
  <si>
    <t>Ship Via</t>
  </si>
  <si>
    <t>Terms</t>
  </si>
  <si>
    <t>Unit Price</t>
  </si>
  <si>
    <t>cost</t>
  </si>
  <si>
    <t>TaxSystem</t>
  </si>
  <si>
    <t xml:space="preserve">THANK YOU FOR YOUR BUSINESS! </t>
  </si>
  <si>
    <t>Street Address</t>
  </si>
  <si>
    <t>City, ST  ZIP Code</t>
  </si>
  <si>
    <t>Phone Number,Web Address, etc.</t>
  </si>
  <si>
    <t>DATE</t>
    <phoneticPr fontId="8" type="noConversion"/>
  </si>
  <si>
    <t>NOTES</t>
    <phoneticPr fontId="8" type="noConversion"/>
  </si>
  <si>
    <t>TYPE</t>
    <phoneticPr fontId="8" type="noConversion"/>
  </si>
  <si>
    <t>PAYMENT DETAIL</t>
    <phoneticPr fontId="7" type="noConversion"/>
  </si>
  <si>
    <t>NOTES:</t>
  </si>
  <si>
    <t>APPLIED</t>
  </si>
  <si>
    <t>InvoicingTemplates.com</t>
  </si>
  <si>
    <t>BILL TO</t>
  </si>
  <si>
    <t>Address</t>
  </si>
  <si>
    <t>City, State ZIP</t>
  </si>
  <si>
    <t>Country</t>
  </si>
  <si>
    <t>Contact</t>
  </si>
  <si>
    <t>Phone</t>
  </si>
  <si>
    <t>Email</t>
  </si>
  <si>
    <t>Client #</t>
  </si>
  <si>
    <t>Pending</t>
  </si>
  <si>
    <t>Fill products / items, or click the "on-sheet picker" button to pick from existing items.</t>
  </si>
  <si>
    <t>Extract, Email or print the invoice by clicking the corresponding button on the task pane.</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</si>
  <si>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</si>
  <si>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</si>
  <si>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</si>
  <si>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</si>
  <si>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To create an invoice (movie tutorial)</t>
  </si>
  <si>
    <t>Need a different invoice format? Visit our invoice template database</t>
  </si>
  <si>
    <t>c5097</t>
  </si>
  <si>
    <t>TAX</t>
  </si>
  <si>
    <t>TAX INVOICE</t>
  </si>
  <si>
    <t>PATIENT DETAILS</t>
  </si>
  <si>
    <t>fileds not used in this template</t>
  </si>
  <si>
    <t>Your Denture Laboratory</t>
  </si>
  <si>
    <t>fields not used in this template</t>
  </si>
  <si>
    <t>DISCOUNT</t>
  </si>
  <si>
    <t>Item#</t>
  </si>
  <si>
    <t>Receipt Sample for Dental Clinic and Denture Laboratory</t>
  </si>
  <si>
    <t>Bill Format for Dental Clinic and Denture Laboratoryc5097</t>
  </si>
  <si>
    <t>Receipt Sample for Dental Clinic and Denture Laboratory - 268, Centennial, Colorado, 109932, 100377, 7000951911294420040?+9.52%, 29.5 sq mi, 76.4 km2, 3,727/sq mi, 1,439/km2, 39°35′26″N 104°52′09″W? / ?39.5906°N 104.8691°W? / 39.5906; -104.8691? (Centennial)</t>
  </si>
  <si>
    <t>Bill Format for Dental Clinic and Denture Laboratoryc5097 - 268, Centennial, Colorado, 109932, 100377, 7000951911294420040?+9.52%, 29.5 sq mi, 76.4 km2, 3,727/sq mi, 1,439/km2, 39°35′26″N 104°52′09″W? / ?39.5906°N 104.8691°W? / 39.5906; -104.8691? (Centennial)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</si>
</sst>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宋体"/>
      <family val="3"/>
      <charset val="134"/>
    </font>
    <font>
      <u/>
      <sz val="10"/>
      <color indexed="12"/>
      <name val="Arial"/>
      <family val="2"/>
    </font>
    <font>
      <sz val="10"/>
      <name val="Book Antiqua"/>
      <family val="1"/>
    </font>
    <font>
      <b/>
      <sz val="10"/>
      <name val="Book Antiqua"/>
      <family val="1"/>
    </font>
    <font>
      <sz val="10"/>
      <color indexed="42"/>
      <name val="Book Antiqua"/>
      <family val="1"/>
    </font>
    <font>
      <b/>
      <sz val="9"/>
      <name val="Book Antiqua"/>
      <family val="1"/>
    </font>
    <font>
      <sz val="10"/>
      <color theme="2" tint="-0.499984740745262"/>
      <name val="Book Antiqua"/>
      <family val="1"/>
    </font>
    <font>
      <sz val="9"/>
      <name val="Book Antiqua"/>
      <family val="1"/>
    </font>
    <font>
      <b/>
      <sz val="9"/>
      <color theme="0"/>
      <name val="Book Antiqua"/>
      <family val="1"/>
    </font>
    <font>
      <u/>
      <sz val="10"/>
      <color indexed="12"/>
      <name val="Book Antiqua"/>
      <family val="1"/>
    </font>
    <font>
      <i/>
      <sz val="10"/>
      <name val="Book Antiqua"/>
      <family val="1"/>
    </font>
    <font>
      <b/>
      <sz val="11"/>
      <color theme="1" tint="0.249977111117893"/>
      <name val="Book Antiqua"/>
      <family val="1"/>
    </font>
    <font>
      <sz val="12"/>
      <color theme="1" tint="0.249977111117893"/>
      <name val="Bodoni MT Black"/>
      <family val="1"/>
    </font>
    <font>
      <b/>
      <sz val="20"/>
      <color theme="4" tint="-0.249977111117893"/>
      <name val="Bodoni MT Black"/>
      <family val="1"/>
    </font>
    <font>
      <sz val="10"/>
      <name val="Trebuchet MS"/>
      <family val="2"/>
    </font>
    <font>
      <u/>
      <sz val="10"/>
      <color indexed="12"/>
      <name val="Verdana"/>
      <family val="2"/>
    </font>
    <font>
      <b/>
      <sz val="12"/>
      <color theme="0"/>
      <name val="Book Antiqua"/>
      <family val="1"/>
    </font>
  </fonts>
  <fills count="14">
    <fill>
      <patternFill patternType="none"/>
    </fill>
    <fill>
      <patternFill patternType="gray125"/>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gradientFill type="path" top="1" bottom="1">
        <stop position="0">
          <color theme="4" tint="-0.25098422193060094"/>
        </stop>
        <stop position="1">
          <color theme="4" tint="0.80001220740379042"/>
        </stop>
      </gradient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6" tint="-0.24994659260841701"/>
      </left>
      <right/>
      <top style="double">
        <color theme="6" tint="0.39994506668294322"/>
      </top>
      <bottom/>
      <diagonal/>
    </border>
    <border>
      <left/>
      <right/>
      <top style="double">
        <color theme="6" tint="0.39994506668294322"/>
      </top>
      <bottom/>
      <diagonal/>
    </border>
    <border>
      <left style="thin">
        <color theme="6" tint="-0.24994659260841701"/>
      </left>
      <right/>
      <top/>
      <bottom/>
      <diagonal/>
    </border>
    <border>
      <left style="thin">
        <color theme="6" tint="-0.24994659260841701"/>
      </left>
      <right/>
      <top/>
      <bottom style="double">
        <color theme="6" tint="0.39994506668294322"/>
      </bottom>
      <diagonal/>
    </border>
    <border>
      <left/>
      <right/>
      <top/>
      <bottom style="double">
        <color theme="6" tint="0.3999450666829432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s>
  <cellStyleXfs count="10">
    <xf numFmtId="0" fontId="0" fillId="0" borderId="0"/>
    <xf numFmtId="0" fontId="9" fillId="0" borderId="0" applyNumberFormat="0" applyFill="0" applyBorder="0" applyAlignment="0" applyProtection="0">
      <alignment vertical="top"/>
      <protection locked="0"/>
    </xf>
    <xf numFmtId="0" fontId="22" fillId="0" borderId="0"/>
    <xf numFmtId="0" fontId="6" fillId="0" borderId="0"/>
    <xf numFmtId="0" fontId="23"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23">
    <xf numFmtId="0" fontId="0" fillId="0" borderId="0" xfId="0"/>
    <xf numFmtId="0" fontId="10" fillId="7" borderId="0" xfId="0" applyFont="1" applyFill="1" applyAlignment="1">
      <alignment vertical="center"/>
    </xf>
    <xf numFmtId="0" fontId="10" fillId="5" borderId="0" xfId="0" applyFont="1" applyFill="1" applyAlignment="1" applyProtection="1">
      <alignment vertical="center"/>
      <protection locked="0" hidden="1"/>
    </xf>
    <xf numFmtId="0" fontId="10" fillId="5" borderId="0" xfId="0" applyFont="1" applyFill="1" applyAlignment="1">
      <alignment vertical="center"/>
    </xf>
    <xf numFmtId="0" fontId="10" fillId="7" borderId="0" xfId="0" applyFont="1" applyFill="1" applyAlignment="1" applyProtection="1">
      <alignment vertical="center"/>
      <protection locked="0" hidden="1"/>
    </xf>
    <xf numFmtId="0" fontId="10" fillId="0" borderId="0" xfId="0" applyFont="1" applyAlignment="1" applyProtection="1">
      <alignment vertical="center"/>
      <protection locked="0" hidden="1"/>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right" vertical="center"/>
    </xf>
    <xf numFmtId="0" fontId="10" fillId="2" borderId="0" xfId="0" applyFont="1" applyFill="1" applyAlignment="1">
      <alignment vertical="center"/>
    </xf>
    <xf numFmtId="0" fontId="10" fillId="2" borderId="0" xfId="0" applyFont="1" applyFill="1" applyAlignment="1">
      <alignment horizontal="center" vertical="center"/>
    </xf>
    <xf numFmtId="0" fontId="11" fillId="0" borderId="0" xfId="0" applyFont="1" applyAlignment="1">
      <alignment horizontal="right" vertical="center"/>
    </xf>
    <xf numFmtId="167" fontId="10" fillId="0" borderId="0" xfId="0" applyNumberFormat="1" applyFont="1" applyAlignment="1" applyProtection="1">
      <alignment horizontal="left" vertical="center" shrinkToFit="1"/>
      <protection locked="0"/>
    </xf>
    <xf numFmtId="167" fontId="10" fillId="0" borderId="0" xfId="0" applyNumberFormat="1" applyFont="1" applyAlignment="1">
      <alignment horizontal="left" vertical="center" shrinkToFit="1"/>
    </xf>
    <xf numFmtId="49" fontId="10" fillId="0" borderId="0" xfId="0" applyNumberFormat="1" applyFont="1" applyAlignment="1" applyProtection="1">
      <alignment horizontal="left" vertical="center"/>
      <protection locked="0"/>
    </xf>
    <xf numFmtId="0" fontId="10" fillId="0" borderId="0" xfId="0" applyFont="1" applyAlignment="1">
      <alignment horizontal="left" vertical="center"/>
    </xf>
    <xf numFmtId="0" fontId="10" fillId="0" borderId="0" xfId="0" applyFont="1" applyAlignment="1" applyProtection="1">
      <alignment horizontal="right" vertical="center"/>
      <protection locked="0" hidden="1"/>
    </xf>
    <xf numFmtId="0" fontId="15" fillId="0" borderId="0" xfId="0" applyFont="1" applyAlignment="1">
      <alignment vertical="center"/>
    </xf>
    <xf numFmtId="0" fontId="15" fillId="0" borderId="0" xfId="0" applyFont="1" applyAlignment="1">
      <alignment horizontal="right" vertical="center"/>
    </xf>
    <xf numFmtId="0" fontId="15" fillId="0" borderId="0" xfId="0" applyFont="1" applyAlignment="1" applyProtection="1">
      <alignment vertical="center"/>
      <protection locked="0" hidden="1"/>
    </xf>
    <xf numFmtId="0" fontId="15" fillId="0" borderId="0" xfId="0" applyFont="1" applyAlignment="1" applyProtection="1">
      <alignment horizontal="right" vertical="center"/>
      <protection locked="0" hidden="1"/>
    </xf>
    <xf numFmtId="0" fontId="15" fillId="2" borderId="0" xfId="0" applyFont="1" applyFill="1" applyAlignment="1">
      <alignment horizontal="center" vertical="center"/>
    </xf>
    <xf numFmtId="0" fontId="13" fillId="0" borderId="0" xfId="0" applyFont="1" applyAlignment="1">
      <alignment vertical="center" wrapText="1"/>
    </xf>
    <xf numFmtId="0" fontId="15" fillId="2" borderId="0" xfId="0" applyFont="1" applyFill="1" applyAlignment="1">
      <alignment vertical="center"/>
    </xf>
    <xf numFmtId="0" fontId="15" fillId="0" borderId="0" xfId="0" applyFont="1" applyAlignment="1">
      <alignment vertical="center" wrapText="1"/>
    </xf>
    <xf numFmtId="0" fontId="15" fillId="0" borderId="0" xfId="0" applyFont="1" applyAlignment="1" applyProtection="1">
      <alignment horizontal="left" vertical="center"/>
      <protection locked="0"/>
    </xf>
    <xf numFmtId="0" fontId="13" fillId="0" borderId="0" xfId="0" applyFont="1" applyAlignment="1">
      <alignment horizontal="center" vertical="center"/>
    </xf>
    <xf numFmtId="14" fontId="15" fillId="0" borderId="6" xfId="0" applyNumberFormat="1" applyFont="1" applyBorder="1" applyAlignment="1" applyProtection="1">
      <alignment horizontal="center" vertical="center"/>
      <protection locked="0"/>
    </xf>
    <xf numFmtId="14" fontId="15" fillId="0" borderId="6" xfId="0" applyNumberFormat="1" applyFont="1" applyBorder="1" applyAlignment="1" applyProtection="1">
      <alignment vertical="center"/>
      <protection locked="0"/>
    </xf>
    <xf numFmtId="0" fontId="15" fillId="0" borderId="0" xfId="0" applyFont="1" applyAlignment="1">
      <alignment horizontal="center" vertical="center"/>
    </xf>
    <xf numFmtId="0" fontId="15" fillId="0" borderId="0" xfId="0" applyFont="1" applyAlignment="1" applyProtection="1">
      <alignment vertical="center"/>
      <protection locked="0"/>
    </xf>
    <xf numFmtId="166" fontId="15" fillId="0" borderId="9" xfId="0" applyNumberFormat="1" applyFont="1" applyBorder="1" applyAlignment="1" applyProtection="1">
      <alignment vertical="center"/>
      <protection locked="0"/>
    </xf>
    <xf numFmtId="168" fontId="15" fillId="0" borderId="9" xfId="0" applyNumberFormat="1" applyFont="1" applyBorder="1" applyAlignment="1" applyProtection="1">
      <alignment horizontal="right" vertical="center"/>
      <protection locked="0"/>
    </xf>
    <xf numFmtId="169" fontId="15" fillId="0" borderId="9" xfId="0" applyNumberFormat="1" applyFont="1" applyBorder="1" applyAlignment="1" applyProtection="1">
      <alignment horizontal="left" vertical="center"/>
      <protection hidden="1"/>
    </xf>
    <xf numFmtId="44" fontId="15" fillId="0" borderId="0" xfId="0" applyNumberFormat="1" applyFont="1" applyAlignment="1">
      <alignment horizontal="left" vertical="center"/>
    </xf>
    <xf numFmtId="165" fontId="15" fillId="0" borderId="0" xfId="0" applyNumberFormat="1" applyFont="1" applyAlignment="1">
      <alignment horizontal="left" vertical="center"/>
    </xf>
    <xf numFmtId="166" fontId="15" fillId="0" borderId="12" xfId="0" applyNumberFormat="1" applyFont="1" applyBorder="1" applyAlignment="1" applyProtection="1">
      <alignment vertical="center"/>
      <protection locked="0"/>
    </xf>
    <xf numFmtId="168" fontId="15" fillId="0" borderId="12" xfId="0" applyNumberFormat="1" applyFont="1" applyBorder="1" applyAlignment="1" applyProtection="1">
      <alignment horizontal="right" vertical="center"/>
      <protection locked="0"/>
    </xf>
    <xf numFmtId="169" fontId="15" fillId="0" borderId="12" xfId="0" applyNumberFormat="1" applyFont="1" applyBorder="1" applyAlignment="1" applyProtection="1">
      <alignment horizontal="left" vertical="center"/>
      <protection hidden="1"/>
    </xf>
    <xf numFmtId="0" fontId="15" fillId="0" borderId="0" xfId="0" applyFont="1" applyAlignment="1" applyProtection="1">
      <alignment vertical="center"/>
      <protection hidden="1"/>
    </xf>
    <xf numFmtId="0" fontId="15" fillId="0" borderId="0" xfId="0" applyFont="1" applyAlignment="1">
      <alignment horizontal="left" vertical="center"/>
    </xf>
    <xf numFmtId="43" fontId="15" fillId="0" borderId="6" xfId="0" applyNumberFormat="1" applyFont="1" applyBorder="1" applyAlignment="1" applyProtection="1">
      <alignment horizontal="right" vertical="center"/>
      <protection hidden="1"/>
    </xf>
    <xf numFmtId="172" fontId="15" fillId="0" borderId="0" xfId="0" applyNumberFormat="1" applyFont="1" applyAlignment="1" applyProtection="1">
      <alignment horizontal="right" vertical="center"/>
      <protection locked="0"/>
    </xf>
    <xf numFmtId="10" fontId="15" fillId="0" borderId="0" xfId="0" applyNumberFormat="1" applyFont="1" applyAlignment="1">
      <alignment horizontal="right" vertical="center"/>
    </xf>
    <xf numFmtId="0" fontId="13" fillId="0" borderId="0" xfId="0" applyFont="1" applyAlignment="1">
      <alignment horizontal="left" vertical="center"/>
    </xf>
    <xf numFmtId="43" fontId="15" fillId="0" borderId="6" xfId="0" applyNumberFormat="1" applyFont="1" applyBorder="1" applyAlignment="1" applyProtection="1">
      <alignment horizontal="right" vertical="center"/>
      <protection locked="0" hidden="1"/>
    </xf>
    <xf numFmtId="43" fontId="15" fillId="0" borderId="0" xfId="0" applyNumberFormat="1" applyFont="1" applyAlignment="1">
      <alignment horizontal="left" vertical="center"/>
    </xf>
    <xf numFmtId="0" fontId="13" fillId="0" borderId="0" xfId="0" applyFont="1" applyAlignment="1">
      <alignment horizontal="right" vertical="center"/>
    </xf>
    <xf numFmtId="43" fontId="15" fillId="0" borderId="2" xfId="0" applyNumberFormat="1" applyFont="1" applyBorder="1" applyAlignment="1" applyProtection="1">
      <alignment horizontal="right" vertical="center"/>
      <protection locked="0" hidden="1"/>
    </xf>
    <xf numFmtId="171" fontId="15" fillId="0" borderId="0" xfId="0" applyNumberFormat="1" applyFont="1" applyAlignment="1" applyProtection="1">
      <alignment vertical="center"/>
      <protection locked="0"/>
    </xf>
    <xf numFmtId="0" fontId="11" fillId="0" borderId="0" xfId="0" applyFont="1" applyAlignment="1">
      <alignment horizontal="center" vertical="center"/>
    </xf>
    <xf numFmtId="0" fontId="14" fillId="5" borderId="0" xfId="0" applyFont="1" applyFill="1" applyAlignment="1" applyProtection="1">
      <alignment vertical="center"/>
      <protection locked="0"/>
    </xf>
    <xf numFmtId="0" fontId="19" fillId="0" borderId="0" xfId="0" applyFont="1" applyAlignment="1">
      <alignment horizontal="right" vertical="center"/>
    </xf>
    <xf numFmtId="0" fontId="16" fillId="6" borderId="6" xfId="0" applyFont="1" applyFill="1" applyBorder="1" applyAlignment="1">
      <alignment horizontal="center" vertical="center"/>
    </xf>
    <xf numFmtId="166" fontId="15" fillId="2" borderId="12" xfId="0" applyNumberFormat="1" applyFont="1" applyFill="1" applyBorder="1" applyAlignment="1" applyProtection="1">
      <alignment vertical="center"/>
      <protection locked="0"/>
    </xf>
    <xf numFmtId="168" fontId="15" fillId="2" borderId="12" xfId="0" applyNumberFormat="1" applyFont="1" applyFill="1" applyBorder="1" applyAlignment="1" applyProtection="1">
      <alignment horizontal="right" vertical="center"/>
      <protection locked="0"/>
    </xf>
    <xf numFmtId="169" fontId="15" fillId="2" borderId="12" xfId="0" applyNumberFormat="1" applyFont="1" applyFill="1" applyBorder="1" applyAlignment="1" applyProtection="1">
      <alignment horizontal="left" vertical="center"/>
      <protection hidden="1"/>
    </xf>
    <xf numFmtId="166" fontId="15" fillId="2" borderId="15" xfId="0" applyNumberFormat="1" applyFont="1" applyFill="1" applyBorder="1" applyAlignment="1" applyProtection="1">
      <alignment vertical="center"/>
      <protection locked="0"/>
    </xf>
    <xf numFmtId="168" fontId="15" fillId="2" borderId="15" xfId="0" applyNumberFormat="1" applyFont="1" applyFill="1" applyBorder="1" applyAlignment="1" applyProtection="1">
      <alignment horizontal="right" vertical="center"/>
      <protection locked="0"/>
    </xf>
    <xf numFmtId="169" fontId="15" fillId="2" borderId="15" xfId="0" applyNumberFormat="1" applyFont="1" applyFill="1" applyBorder="1" applyAlignment="1" applyProtection="1">
      <alignment horizontal="left" vertical="center"/>
      <protection hidden="1"/>
    </xf>
    <xf numFmtId="0" fontId="10" fillId="0" borderId="0" xfId="0" applyFont="1" applyAlignment="1">
      <alignment horizontal="center" vertical="center"/>
    </xf>
    <xf numFmtId="0" fontId="10" fillId="13" borderId="16" xfId="0" applyFont="1" applyFill="1" applyBorder="1" applyAlignment="1">
      <alignment vertical="center"/>
    </xf>
    <xf numFmtId="0" fontId="20" fillId="0" borderId="0" xfId="0" applyFont="1" applyAlignment="1">
      <alignment horizontal="left" vertical="center"/>
    </xf>
    <xf numFmtId="0" fontId="15" fillId="0" borderId="6" xfId="0" applyFont="1" applyBorder="1" applyAlignment="1" applyProtection="1">
      <alignment horizontal="center" vertical="center"/>
      <protection locked="0"/>
    </xf>
    <xf numFmtId="0" fontId="19" fillId="0" borderId="0" xfId="0" applyFont="1" applyAlignment="1">
      <alignment vertical="center"/>
    </xf>
    <xf numFmtId="0" fontId="21" fillId="0" borderId="0" xfId="0" applyFont="1" applyAlignment="1">
      <alignment horizontal="right" vertical="center"/>
    </xf>
    <xf numFmtId="0" fontId="15" fillId="10" borderId="0" xfId="0" applyFont="1" applyFill="1" applyAlignment="1">
      <alignment vertical="center"/>
    </xf>
    <xf numFmtId="0" fontId="9" fillId="0" borderId="0" xfId="1" applyAlignment="1" applyProtection="1">
      <alignment vertical="center"/>
      <protection locked="0" hidden="1"/>
    </xf>
    <xf numFmtId="0" fontId="9" fillId="5" borderId="0" xfId="1" applyFill="1" applyAlignment="1" applyProtection="1">
      <alignment vertical="center"/>
    </xf>
    <xf numFmtId="43" fontId="16" fillId="3" borderId="3" xfId="0" applyNumberFormat="1" applyFont="1" applyFill="1" applyBorder="1" applyAlignment="1" applyProtection="1">
      <alignment horizontal="center" vertical="center"/>
      <protection locked="0"/>
    </xf>
    <xf numFmtId="0" fontId="16" fillId="3" borderId="1" xfId="0" applyFont="1" applyFill="1" applyBorder="1" applyAlignment="1" applyProtection="1">
      <alignment horizontal="centerContinuous" vertical="center"/>
      <protection locked="0"/>
    </xf>
    <xf numFmtId="0" fontId="15" fillId="0" borderId="0" xfId="0" applyFont="1" applyAlignment="1" applyProtection="1">
      <alignment horizontal="right" vertical="center"/>
      <protection locked="0"/>
    </xf>
    <xf numFmtId="0" fontId="1" fillId="0" borderId="0" xfId="9"/>
    <xf numFmtId="0" fontId="16" fillId="6" borderId="21" xfId="0" applyFont="1" applyFill="1" applyBorder="1" applyAlignment="1">
      <alignment horizontal="center" vertical="center"/>
    </xf>
    <xf numFmtId="0" fontId="16" fillId="6" borderId="22" xfId="0" applyFont="1" applyFill="1" applyBorder="1" applyAlignment="1">
      <alignment horizontal="center" vertical="center"/>
    </xf>
    <xf numFmtId="0" fontId="10" fillId="9" borderId="0" xfId="0" applyFont="1" applyFill="1" applyAlignment="1">
      <alignment horizontal="center" vertical="center"/>
    </xf>
    <xf numFmtId="0" fontId="18" fillId="2" borderId="0" xfId="0" applyFont="1" applyFill="1" applyAlignment="1">
      <alignment horizontal="center" vertical="center"/>
    </xf>
    <xf numFmtId="0" fontId="10" fillId="2" borderId="0" xfId="0" applyFont="1" applyFill="1" applyAlignment="1">
      <alignment horizontal="center" vertical="center"/>
    </xf>
    <xf numFmtId="0" fontId="15" fillId="0" borderId="12" xfId="0" applyFont="1" applyBorder="1" applyAlignment="1" applyProtection="1">
      <alignment horizontal="left" vertical="center"/>
      <protection locked="0"/>
    </xf>
    <xf numFmtId="0" fontId="15" fillId="2" borderId="15" xfId="0" applyFont="1" applyFill="1" applyBorder="1" applyAlignment="1" applyProtection="1">
      <alignment horizontal="left" vertical="center"/>
      <protection locked="0"/>
    </xf>
    <xf numFmtId="0" fontId="15" fillId="2" borderId="12" xfId="0" applyFont="1" applyFill="1" applyBorder="1" applyAlignment="1" applyProtection="1">
      <alignment horizontal="left" vertical="center"/>
      <protection locked="0"/>
    </xf>
    <xf numFmtId="0" fontId="16" fillId="3" borderId="4" xfId="0" applyFont="1" applyFill="1" applyBorder="1" applyAlignment="1">
      <alignment horizontal="center" vertical="center"/>
    </xf>
    <xf numFmtId="0" fontId="16" fillId="3" borderId="5" xfId="0" applyFont="1" applyFill="1" applyBorder="1" applyAlignment="1">
      <alignment horizontal="center" vertical="center"/>
    </xf>
    <xf numFmtId="170" fontId="16" fillId="3" borderId="3" xfId="0" applyNumberFormat="1" applyFont="1" applyFill="1" applyBorder="1" applyAlignment="1" applyProtection="1">
      <alignment horizontal="center" vertical="center"/>
      <protection locked="0"/>
    </xf>
    <xf numFmtId="170" fontId="16" fillId="3" borderId="5" xfId="0" applyNumberFormat="1" applyFont="1" applyFill="1" applyBorder="1" applyAlignment="1" applyProtection="1">
      <alignment horizontal="center" vertical="center"/>
      <protection locked="0"/>
    </xf>
    <xf numFmtId="0" fontId="13" fillId="5" borderId="0" xfId="0" applyFont="1" applyFill="1" applyAlignment="1">
      <alignment horizontal="center" vertical="center" wrapText="1"/>
    </xf>
    <xf numFmtId="0" fontId="10" fillId="8" borderId="0" xfId="0" applyFont="1" applyFill="1" applyAlignment="1" applyProtection="1">
      <alignment horizontal="center" vertical="center" wrapText="1"/>
      <protection locked="0"/>
    </xf>
    <xf numFmtId="0" fontId="10" fillId="11" borderId="18" xfId="0" applyFont="1" applyFill="1" applyBorder="1" applyAlignment="1">
      <alignment horizontal="center" vertical="center"/>
    </xf>
    <xf numFmtId="0" fontId="10" fillId="10" borderId="0" xfId="0" applyFont="1" applyFill="1" applyAlignment="1">
      <alignment vertical="center"/>
    </xf>
    <xf numFmtId="0" fontId="9" fillId="12" borderId="17" xfId="1" applyFill="1" applyBorder="1" applyAlignment="1" applyProtection="1">
      <alignment horizontal="center" vertical="center"/>
    </xf>
    <xf numFmtId="0" fontId="15" fillId="0" borderId="21" xfId="0" applyFont="1" applyBorder="1" applyAlignment="1" applyProtection="1">
      <alignment horizontal="center" vertical="center"/>
      <protection locked="0"/>
    </xf>
    <xf numFmtId="0" fontId="15" fillId="0" borderId="22" xfId="0" applyFont="1" applyBorder="1" applyAlignment="1" applyProtection="1">
      <alignment horizontal="center" vertical="center"/>
      <protection locked="0"/>
    </xf>
    <xf numFmtId="0" fontId="15" fillId="0" borderId="9" xfId="0" applyFont="1" applyBorder="1" applyAlignment="1" applyProtection="1">
      <alignment horizontal="left" vertical="center"/>
      <protection locked="0"/>
    </xf>
    <xf numFmtId="0" fontId="15" fillId="10" borderId="0" xfId="0" applyFont="1" applyFill="1" applyAlignment="1">
      <alignment vertical="center" wrapText="1"/>
    </xf>
    <xf numFmtId="0" fontId="15" fillId="11" borderId="18" xfId="0" applyFont="1" applyFill="1" applyBorder="1" applyAlignment="1">
      <alignment horizontal="center" vertical="center"/>
    </xf>
    <xf numFmtId="0" fontId="13" fillId="0" borderId="0" xfId="0" applyFont="1" applyAlignment="1">
      <alignment horizontal="left" vertical="center" wrapText="1"/>
    </xf>
    <xf numFmtId="0" fontId="10" fillId="10" borderId="0" xfId="0" applyFont="1" applyFill="1" applyAlignment="1">
      <alignment vertical="center" wrapText="1"/>
    </xf>
    <xf numFmtId="0" fontId="16" fillId="6" borderId="6" xfId="0" applyFont="1" applyFill="1" applyBorder="1" applyAlignment="1">
      <alignment horizontal="center" vertical="center"/>
    </xf>
    <xf numFmtId="0" fontId="15" fillId="0" borderId="0" xfId="0" applyFont="1" applyAlignment="1" applyProtection="1">
      <alignment horizontal="left" vertical="center"/>
      <protection locked="0"/>
    </xf>
    <xf numFmtId="0" fontId="15" fillId="0" borderId="0" xfId="0" applyFont="1" applyAlignment="1" applyProtection="1">
      <alignment horizontal="left" vertical="center" wrapText="1"/>
      <protection locked="0"/>
    </xf>
    <xf numFmtId="0" fontId="13" fillId="0" borderId="0" xfId="0" applyFont="1" applyAlignment="1">
      <alignment horizontal="left" vertical="center"/>
    </xf>
    <xf numFmtId="0" fontId="10" fillId="11" borderId="19" xfId="0" applyFont="1" applyFill="1" applyBorder="1" applyAlignment="1">
      <alignment horizontal="center" vertical="center"/>
    </xf>
    <xf numFmtId="0" fontId="15" fillId="10" borderId="20" xfId="0" applyFont="1" applyFill="1" applyBorder="1" applyAlignment="1">
      <alignment vertical="center" wrapText="1"/>
    </xf>
    <xf numFmtId="49" fontId="15" fillId="2" borderId="10" xfId="0" applyNumberFormat="1" applyFont="1" applyFill="1" applyBorder="1" applyAlignment="1" applyProtection="1">
      <alignment horizontal="center" vertical="center"/>
      <protection locked="0"/>
    </xf>
    <xf numFmtId="49" fontId="15" fillId="2" borderId="11" xfId="0" applyNumberFormat="1" applyFont="1" applyFill="1" applyBorder="1" applyAlignment="1" applyProtection="1">
      <alignment horizontal="center" vertical="center"/>
      <protection locked="0"/>
    </xf>
    <xf numFmtId="49" fontId="15" fillId="0" borderId="10" xfId="0" applyNumberFormat="1" applyFont="1" applyBorder="1" applyAlignment="1" applyProtection="1">
      <alignment horizontal="center" vertical="center"/>
      <protection locked="0"/>
    </xf>
    <xf numFmtId="49" fontId="15" fillId="0" borderId="11" xfId="0" applyNumberFormat="1" applyFont="1" applyBorder="1" applyAlignment="1" applyProtection="1">
      <alignment horizontal="center" vertical="center"/>
      <protection locked="0"/>
    </xf>
    <xf numFmtId="0" fontId="24" fillId="3" borderId="17" xfId="0" applyFont="1" applyFill="1" applyBorder="1" applyAlignment="1">
      <alignment horizontal="center" vertical="center" wrapText="1"/>
    </xf>
    <xf numFmtId="0" fontId="24" fillId="3" borderId="0" xfId="0" applyFont="1" applyFill="1" applyAlignment="1">
      <alignment horizontal="center" vertical="center" wrapText="1"/>
    </xf>
    <xf numFmtId="164" fontId="17" fillId="4" borderId="0" xfId="1" applyNumberFormat="1" applyFont="1" applyFill="1" applyAlignment="1" applyProtection="1">
      <alignment horizontal="center" vertical="center"/>
      <protection locked="0"/>
    </xf>
    <xf numFmtId="49" fontId="15" fillId="0" borderId="7" xfId="0" applyNumberFormat="1" applyFont="1" applyBorder="1" applyAlignment="1" applyProtection="1">
      <alignment horizontal="center" vertical="center"/>
      <protection locked="0"/>
    </xf>
    <xf numFmtId="49" fontId="15" fillId="0" borderId="8" xfId="0" applyNumberFormat="1" applyFont="1" applyBorder="1" applyAlignment="1" applyProtection="1">
      <alignment horizontal="center" vertical="center"/>
      <protection locked="0"/>
    </xf>
    <xf numFmtId="49" fontId="15" fillId="2" borderId="13" xfId="0" applyNumberFormat="1" applyFont="1" applyFill="1" applyBorder="1" applyAlignment="1" applyProtection="1">
      <alignment horizontal="center" vertical="center"/>
      <protection locked="0"/>
    </xf>
    <xf numFmtId="49" fontId="15" fillId="2" borderId="14" xfId="0" applyNumberFormat="1" applyFont="1" applyFill="1" applyBorder="1" applyAlignment="1" applyProtection="1">
      <alignment horizontal="center" vertical="center"/>
      <protection locked="0"/>
    </xf>
    <xf numFmtId="0" fontId="15" fillId="0" borderId="23" xfId="0" applyFont="1" applyBorder="1" applyAlignment="1" applyProtection="1">
      <alignment horizontal="left" vertical="top" wrapText="1"/>
      <protection locked="0"/>
    </xf>
    <xf numFmtId="0" fontId="15" fillId="0" borderId="24" xfId="0" applyFont="1" applyBorder="1" applyAlignment="1" applyProtection="1">
      <alignment horizontal="left" vertical="top" wrapText="1"/>
      <protection locked="0"/>
    </xf>
    <xf numFmtId="0" fontId="15" fillId="0" borderId="25" xfId="0" applyFont="1" applyBorder="1" applyAlignment="1" applyProtection="1">
      <alignment horizontal="left" vertical="top" wrapText="1"/>
      <protection locked="0"/>
    </xf>
    <xf numFmtId="0" fontId="15" fillId="0" borderId="2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27" xfId="0" applyFont="1" applyBorder="1" applyAlignment="1" applyProtection="1">
      <alignment horizontal="left" vertical="top" wrapText="1"/>
      <protection locked="0"/>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93015568-B06E-445B-8A9F-EF543F278B2B}"/>
    <cellStyle name="Normal 8" xfId="9" xr:uid="{094139A6-D131-4366-9D70-8E8FDC5B93C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dental-clinic.html" TargetMode="External"/><Relationship Id="rId2" Type="http://schemas.openxmlformats.org/officeDocument/2006/relationships/hyperlink" Target="https://www.boostexcel.com/template/dental-clinic.html" TargetMode="External"/><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47625</xdr:colOff>
      <xdr:row>7</xdr:row>
      <xdr:rowOff>9526</xdr:rowOff>
    </xdr:from>
    <xdr:to>
      <xdr:col>11</xdr:col>
      <xdr:colOff>28575</xdr:colOff>
      <xdr:row>7</xdr:row>
      <xdr:rowOff>9526</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142875" y="2200276"/>
          <a:ext cx="6162675"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2</xdr:col>
      <xdr:colOff>76200</xdr:colOff>
      <xdr:row>33</xdr:row>
      <xdr:rowOff>28297</xdr:rowOff>
    </xdr:from>
    <xdr:to>
      <xdr:col>5</xdr:col>
      <xdr:colOff>19050</xdr:colOff>
      <xdr:row>44</xdr:row>
      <xdr:rowOff>36925</xdr:rowOff>
    </xdr:to>
    <xdr:pic>
      <xdr:nvPicPr>
        <xdr:cNvPr id="19" name="oknWidget_3">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324447"/>
          <a:ext cx="828675" cy="1380228"/>
        </a:xfrm>
        <a:prstGeom prst="rect">
          <a:avLst/>
        </a:prstGeom>
      </xdr:spPr>
    </xdr:pic>
    <xdr:clientData/>
  </xdr:twoCellAnchor>
  <xdr:twoCellAnchor>
    <xdr:from>
      <xdr:col>13</xdr:col>
      <xdr:colOff>3175</xdr:colOff>
      <xdr:row>2</xdr:row>
      <xdr:rowOff>127000</xdr:rowOff>
    </xdr:from>
    <xdr:to>
      <xdr:col>19</xdr:col>
      <xdr:colOff>1108075</xdr:colOff>
      <xdr:row>10</xdr:row>
      <xdr:rowOff>34925</xdr:rowOff>
    </xdr:to>
    <xdr:sp macro="" textlink="">
      <xdr:nvSpPr>
        <xdr:cNvPr id="2" name="oknLiteNote">
          <a:hlinkClick xmlns:r="http://schemas.openxmlformats.org/officeDocument/2006/relationships" r:id="rId2"/>
          <a:extLst>
            <a:ext uri="{FF2B5EF4-FFF2-40B4-BE49-F238E27FC236}">
              <a16:creationId xmlns:a16="http://schemas.microsoft.com/office/drawing/2014/main" id="{23BF6F53-399D-04B9-53FF-B24D757229B4}"/>
            </a:ext>
          </a:extLst>
        </xdr:cNvPr>
        <xdr:cNvSpPr txBox="1"/>
      </xdr:nvSpPr>
      <xdr:spPr>
        <a:xfrm>
          <a:off x="6403975" y="87947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c5097.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6350</xdr:colOff>
      <xdr:row>2</xdr:row>
      <xdr:rowOff>479425</xdr:rowOff>
    </xdr:from>
    <xdr:to>
      <xdr:col>4</xdr:col>
      <xdr:colOff>111125</xdr:colOff>
      <xdr:row>4</xdr:row>
      <xdr:rowOff>209550</xdr:rowOff>
    </xdr:to>
    <xdr:pic>
      <xdr:nvPicPr>
        <xdr:cNvPr id="4" name="oknWidget_logo">
          <a:hlinkClick xmlns:r="http://schemas.openxmlformats.org/officeDocument/2006/relationships" r:id="rId3"/>
          <a:extLst>
            <a:ext uri="{FF2B5EF4-FFF2-40B4-BE49-F238E27FC236}">
              <a16:creationId xmlns:a16="http://schemas.microsoft.com/office/drawing/2014/main" id="{1AA05324-EE5A-0423-AEC4-96116CE7B752}"/>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1600" y="1231900"/>
          <a:ext cx="723900" cy="482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745FA3F9-4CA5-4625-8CDD-873B78E42BA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1DD8B843-AA09-4846-AD9D-1D36A5975E0D}"/>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7A88E0D6-EC19-47CC-9E08-543BD44F76A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62F8B055-CCC4-472B-A16D-59914000E1D2}"/>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E753D096-9136-4F70-A0D5-92E694A7F1A6}"/>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99F8EA42-93E1-4613-8C24-6F545041E4B1}"/>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A5C9646E-E41B-43A2-9753-069B7960E1CA}"/>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885EAA66-FF41-47A2-BCC4-C1C544330D4D}"/>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1E710FAD-917A-0560-F704-C6D3B06B3BCA}"/>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7B433A78-DED9-F9A4-207A-CA2984ED0394}"/>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EB49D5-0D2B-C2B0-94D4-71FCF0A3AAC4}"/>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Green">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dental-clinic.html" TargetMode="External"/><Relationship Id="rId13" Type="http://schemas.openxmlformats.org/officeDocument/2006/relationships/vmlDrawing" Target="../drawings/vmlDrawing1.vml"/><Relationship Id="rId3" Type="http://schemas.openxmlformats.org/officeDocument/2006/relationships/hyperlink" Target="http://www.invoicingtemplate.com/dental-clinic.html" TargetMode="External"/><Relationship Id="rId7" Type="http://schemas.openxmlformats.org/officeDocument/2006/relationships/hyperlink" Target="http://www.invoicingtemplate.com/dental-clinic.html" TargetMode="External"/><Relationship Id="rId12" Type="http://schemas.openxmlformats.org/officeDocument/2006/relationships/drawing" Target="../drawings/drawing1.xml"/><Relationship Id="rId2" Type="http://schemas.openxmlformats.org/officeDocument/2006/relationships/hyperlink" Target="http://www.invoicingtemplate.com/"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dental-clinic.html" TargetMode="External"/><Relationship Id="rId11" Type="http://schemas.openxmlformats.org/officeDocument/2006/relationships/printerSettings" Target="../printerSettings/printerSettings1.bin"/><Relationship Id="rId5" Type="http://schemas.openxmlformats.org/officeDocument/2006/relationships/hyperlink" Target="http://www.invoicingtemplate.com/dental-clinic.html" TargetMode="External"/><Relationship Id="rId10" Type="http://schemas.openxmlformats.org/officeDocument/2006/relationships/hyperlink" Target="http://www.invoicingtemplate.com/dental-clinic.html" TargetMode="External"/><Relationship Id="rId4" Type="http://schemas.openxmlformats.org/officeDocument/2006/relationships/hyperlink" Target="http://www.invoicingtemplate.com/dental-clinic.html" TargetMode="External"/><Relationship Id="rId9" Type="http://schemas.openxmlformats.org/officeDocument/2006/relationships/hyperlink" Target="http://www.invoicingtemplate.com/dental-clinic.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C988"/>
  <sheetViews>
    <sheetView showGridLines="0" showRowColHeaders="0" showZeros="0" tabSelected="1" showOutlineSymbols="0" topLeftCell="C1" workbookViewId="0">
      <pane ySplit="2" topLeftCell="A3" activePane="bottomLeft" state="frozen"/>
      <selection activeCell="C1" sqref="C1"/>
      <selection pane="bottomLeft" activeCell="F10" sqref="F10:H10"/>
    </sheetView>
  </sheetViews>
  <sheetFormatPr defaultColWidth="9.140625" defaultRowHeight="13.5" x14ac:dyDescent="0.2"/>
  <cols>
    <col min="1" max="1" width="21.42578125" style="5" hidden="1" customWidth="1"/>
    <col min="2" max="2" width="17.5703125" style="5" hidden="1" customWidth="1"/>
    <col min="3" max="3" width="1.42578125" style="6" customWidth="1"/>
    <col min="4" max="4" width="9.28515625" style="6" customWidth="1"/>
    <col min="5" max="5" width="2.5703125" style="6" customWidth="1"/>
    <col min="6" max="6" width="14.42578125" style="6" customWidth="1"/>
    <col min="7" max="7" width="12.140625" style="6" customWidth="1"/>
    <col min="8" max="8" width="12.28515625" style="6" customWidth="1"/>
    <col min="9" max="9" width="12.7109375" style="6" customWidth="1"/>
    <col min="10" max="10" width="11.28515625" style="6" customWidth="1"/>
    <col min="11" max="11" width="18" style="6" customWidth="1"/>
    <col min="12" max="12" width="0.85546875" style="6" customWidth="1"/>
    <col min="13" max="13" width="1" style="9" customWidth="1"/>
    <col min="14" max="14" width="2.85546875" style="6" customWidth="1"/>
    <col min="15" max="15" width="14.5703125" style="6" customWidth="1"/>
    <col min="16" max="17" width="4.7109375" style="6" customWidth="1"/>
    <col min="18" max="18" width="9.85546875" style="6" customWidth="1"/>
    <col min="19" max="19" width="3.85546875" style="60" customWidth="1"/>
    <col min="20" max="20" width="30.28515625" style="6" customWidth="1"/>
    <col min="21" max="21" width="9.140625" style="6"/>
    <col min="22" max="22" width="13.42578125" style="6" customWidth="1"/>
    <col min="23" max="16384" width="9.140625" style="6"/>
  </cols>
  <sheetData>
    <row r="1" spans="1:991" s="3" customFormat="1" ht="57" customHeight="1" x14ac:dyDescent="0.2">
      <c r="A1" s="2"/>
      <c r="B1" s="2"/>
      <c r="C1" s="75"/>
      <c r="D1" s="75"/>
      <c r="E1" s="75"/>
      <c r="F1" s="75"/>
      <c r="G1" s="75"/>
      <c r="H1" s="75"/>
      <c r="I1" s="75"/>
      <c r="J1" s="75"/>
      <c r="K1" s="75"/>
      <c r="L1" s="75"/>
      <c r="N1" s="85" t="s">
        <v>7</v>
      </c>
      <c r="O1" s="85"/>
      <c r="P1" s="86" t="s">
        <v>52</v>
      </c>
      <c r="Q1" s="86"/>
      <c r="R1" s="86"/>
      <c r="S1" s="85" t="s">
        <v>8</v>
      </c>
      <c r="T1" s="85"/>
      <c r="U1" s="86" t="s">
        <v>43</v>
      </c>
      <c r="V1" s="86"/>
      <c r="W1" s="51"/>
      <c r="X1" s="51"/>
      <c r="Y1" s="51"/>
      <c r="AHS1" s="68" t="s">
        <v>64</v>
      </c>
      <c r="AJY1" s="68" t="s">
        <v>64</v>
      </c>
      <c r="AKU1" s="68" t="s">
        <v>64</v>
      </c>
      <c r="ALC1" s="68" t="s">
        <v>62</v>
      </c>
    </row>
    <row r="2" spans="1:991" s="1" customFormat="1" ht="2.25" customHeight="1" thickBot="1" x14ac:dyDescent="0.25">
      <c r="A2" s="4"/>
      <c r="B2" s="4"/>
    </row>
    <row r="3" spans="1:991" ht="41.25" customHeight="1" thickTop="1" x14ac:dyDescent="0.2">
      <c r="F3" s="62" t="s">
        <v>57</v>
      </c>
      <c r="G3" s="7"/>
      <c r="K3" s="65" t="s">
        <v>54</v>
      </c>
      <c r="L3" s="8"/>
      <c r="N3" s="61"/>
      <c r="O3" s="89" t="s">
        <v>50</v>
      </c>
      <c r="P3" s="89"/>
      <c r="Q3" s="89"/>
      <c r="R3" s="89"/>
      <c r="S3"/>
      <c r="T3"/>
      <c r="U3"/>
      <c r="V3"/>
      <c r="W3"/>
    </row>
    <row r="4" spans="1:991" ht="18" customHeight="1" x14ac:dyDescent="0.2">
      <c r="F4" s="6" t="s">
        <v>25</v>
      </c>
      <c r="J4" s="11" t="s">
        <v>0</v>
      </c>
      <c r="K4" s="12"/>
      <c r="M4" s="10"/>
      <c r="N4" s="87">
        <v>1</v>
      </c>
      <c r="O4" s="88" t="s">
        <v>46</v>
      </c>
      <c r="P4" s="88"/>
      <c r="Q4" s="88"/>
      <c r="R4" s="88"/>
      <c r="S4"/>
      <c r="T4"/>
      <c r="U4"/>
      <c r="V4"/>
      <c r="W4"/>
    </row>
    <row r="5" spans="1:991" ht="18" customHeight="1" x14ac:dyDescent="0.2">
      <c r="F5" s="6" t="s">
        <v>26</v>
      </c>
      <c r="J5" s="11" t="s">
        <v>16</v>
      </c>
      <c r="K5" s="14"/>
      <c r="L5" s="13"/>
      <c r="M5" s="10"/>
      <c r="N5" s="87"/>
      <c r="O5" s="88"/>
      <c r="P5" s="88"/>
      <c r="Q5" s="88"/>
      <c r="R5" s="88"/>
      <c r="S5"/>
      <c r="T5"/>
      <c r="U5"/>
      <c r="V5"/>
      <c r="W5"/>
    </row>
    <row r="6" spans="1:991" ht="18" customHeight="1" x14ac:dyDescent="0.2">
      <c r="F6" s="6" t="s">
        <v>27</v>
      </c>
      <c r="J6" s="11" t="s">
        <v>42</v>
      </c>
      <c r="K6" s="14"/>
      <c r="L6" s="15"/>
      <c r="M6" s="10"/>
      <c r="N6" s="87">
        <v>2</v>
      </c>
      <c r="O6" s="96" t="s">
        <v>47</v>
      </c>
      <c r="P6" s="96"/>
      <c r="Q6" s="96"/>
      <c r="R6" s="96"/>
      <c r="S6"/>
      <c r="T6"/>
      <c r="U6"/>
      <c r="V6"/>
      <c r="W6"/>
      <c r="AC6" s="6" t="s">
        <v>56</v>
      </c>
    </row>
    <row r="7" spans="1:991" ht="18" customHeight="1" x14ac:dyDescent="0.2">
      <c r="L7" s="15"/>
      <c r="M7" s="10"/>
      <c r="N7" s="87"/>
      <c r="O7" s="96"/>
      <c r="P7" s="96"/>
      <c r="Q7" s="96"/>
      <c r="R7" s="96"/>
      <c r="S7"/>
      <c r="T7"/>
      <c r="U7"/>
      <c r="V7"/>
      <c r="W7"/>
      <c r="AC7" s="73" t="s">
        <v>11</v>
      </c>
      <c r="AD7" s="74"/>
      <c r="AE7" s="73" t="s">
        <v>17</v>
      </c>
      <c r="AF7" s="74"/>
      <c r="AG7" s="53" t="s">
        <v>18</v>
      </c>
      <c r="AH7" s="53" t="s">
        <v>19</v>
      </c>
      <c r="AI7" s="53" t="s">
        <v>20</v>
      </c>
      <c r="AJ7" s="53" t="s">
        <v>10</v>
      </c>
    </row>
    <row r="8" spans="1:991" ht="16.5" customHeight="1" x14ac:dyDescent="0.2">
      <c r="A8" s="5" t="s">
        <v>23</v>
      </c>
      <c r="M8" s="10"/>
      <c r="N8" s="87"/>
      <c r="O8" s="96"/>
      <c r="P8" s="96"/>
      <c r="Q8" s="96"/>
      <c r="R8" s="96"/>
      <c r="S8"/>
      <c r="T8"/>
      <c r="U8"/>
      <c r="V8"/>
      <c r="W8"/>
      <c r="AC8" s="90"/>
      <c r="AD8" s="91"/>
      <c r="AE8" s="90"/>
      <c r="AF8" s="91"/>
      <c r="AG8" s="27"/>
      <c r="AH8" s="28"/>
      <c r="AI8" s="63"/>
      <c r="AJ8" s="27"/>
    </row>
    <row r="9" spans="1:991" ht="20.100000000000001" customHeight="1" x14ac:dyDescent="0.2">
      <c r="A9" s="5">
        <v>1</v>
      </c>
      <c r="B9" s="16"/>
      <c r="E9" s="52" t="s">
        <v>35</v>
      </c>
      <c r="I9" s="64" t="s">
        <v>55</v>
      </c>
      <c r="J9" s="64"/>
      <c r="M9" s="10"/>
      <c r="N9" s="87"/>
      <c r="O9" s="96"/>
      <c r="P9" s="96"/>
      <c r="Q9" s="96"/>
      <c r="R9" s="96"/>
      <c r="S9"/>
      <c r="T9"/>
      <c r="U9"/>
      <c r="V9"/>
      <c r="W9"/>
    </row>
    <row r="10" spans="1:991" ht="18" customHeight="1" x14ac:dyDescent="0.2">
      <c r="B10" s="16"/>
      <c r="D10" s="17"/>
      <c r="E10" s="18" t="s">
        <v>13</v>
      </c>
      <c r="F10" s="98"/>
      <c r="G10" s="98"/>
      <c r="H10" s="98"/>
      <c r="I10" s="18" t="s">
        <v>13</v>
      </c>
      <c r="J10" s="98"/>
      <c r="K10" s="98"/>
      <c r="M10" s="10"/>
      <c r="N10" s="87"/>
      <c r="O10" s="96"/>
      <c r="P10" s="96"/>
      <c r="Q10" s="96"/>
      <c r="R10" s="96"/>
      <c r="S10"/>
      <c r="T10"/>
      <c r="U10"/>
      <c r="V10"/>
      <c r="W10"/>
    </row>
    <row r="11" spans="1:991" s="17" customFormat="1" ht="18" customHeight="1" x14ac:dyDescent="0.2">
      <c r="A11" s="19">
        <v>0</v>
      </c>
      <c r="B11" s="20"/>
      <c r="E11" s="18" t="s">
        <v>36</v>
      </c>
      <c r="F11" s="99"/>
      <c r="G11" s="99"/>
      <c r="H11" s="99"/>
      <c r="I11" s="18" t="s">
        <v>36</v>
      </c>
      <c r="J11" s="99"/>
      <c r="K11" s="99"/>
      <c r="M11" s="21"/>
      <c r="N11" s="87">
        <v>3</v>
      </c>
      <c r="O11" s="96" t="s">
        <v>44</v>
      </c>
      <c r="P11" s="96"/>
      <c r="Q11" s="96"/>
      <c r="R11" s="96"/>
      <c r="S11"/>
      <c r="T11"/>
      <c r="U11"/>
      <c r="V11"/>
      <c r="W11"/>
      <c r="Z11" s="22"/>
      <c r="AA11" s="22"/>
    </row>
    <row r="12" spans="1:991" s="17" customFormat="1" ht="18" customHeight="1" x14ac:dyDescent="0.2">
      <c r="A12" s="19">
        <v>0</v>
      </c>
      <c r="B12" s="20"/>
      <c r="E12" s="18" t="s">
        <v>37</v>
      </c>
      <c r="F12" s="98"/>
      <c r="G12" s="98"/>
      <c r="H12" s="98"/>
      <c r="I12" s="18" t="s">
        <v>37</v>
      </c>
      <c r="J12" s="98"/>
      <c r="K12" s="98"/>
      <c r="M12" s="21"/>
      <c r="N12" s="87"/>
      <c r="O12" s="96"/>
      <c r="P12" s="96"/>
      <c r="Q12" s="96"/>
      <c r="R12" s="96"/>
      <c r="S12"/>
      <c r="T12"/>
      <c r="U12"/>
      <c r="V12"/>
      <c r="W12"/>
      <c r="Z12" s="6"/>
      <c r="AA12" s="6"/>
    </row>
    <row r="13" spans="1:991" s="17" customFormat="1" ht="18" hidden="1" customHeight="1" x14ac:dyDescent="0.2">
      <c r="A13" s="19">
        <v>0.08</v>
      </c>
      <c r="B13" s="20"/>
      <c r="E13" s="18"/>
      <c r="F13" s="98"/>
      <c r="G13" s="98"/>
      <c r="H13" s="98"/>
      <c r="I13" s="18"/>
      <c r="J13" s="98"/>
      <c r="K13" s="98"/>
      <c r="M13" s="21"/>
      <c r="N13" s="87"/>
      <c r="O13" s="96"/>
      <c r="P13" s="96"/>
      <c r="Q13" s="96"/>
      <c r="R13" s="96"/>
      <c r="S13"/>
      <c r="T13"/>
      <c r="U13"/>
      <c r="V13"/>
      <c r="W13"/>
      <c r="X13" s="95"/>
      <c r="Y13" s="95"/>
      <c r="Z13" s="95"/>
    </row>
    <row r="14" spans="1:991" s="17" customFormat="1" ht="18" hidden="1" customHeight="1" x14ac:dyDescent="0.2">
      <c r="A14" s="19"/>
      <c r="B14" s="20"/>
      <c r="E14" s="18" t="s">
        <v>38</v>
      </c>
      <c r="F14" s="98"/>
      <c r="G14" s="98"/>
      <c r="H14" s="98"/>
      <c r="I14" s="18" t="s">
        <v>38</v>
      </c>
      <c r="J14" s="98"/>
      <c r="K14" s="98"/>
      <c r="M14" s="23"/>
      <c r="N14" s="87"/>
      <c r="O14" s="96"/>
      <c r="P14" s="96"/>
      <c r="Q14" s="96"/>
      <c r="R14" s="96"/>
      <c r="S14"/>
      <c r="T14"/>
      <c r="U14"/>
      <c r="V14"/>
      <c r="W14"/>
      <c r="X14" s="24"/>
      <c r="Y14" s="24"/>
      <c r="Z14" s="24"/>
    </row>
    <row r="15" spans="1:991" s="17" customFormat="1" ht="18" customHeight="1" x14ac:dyDescent="0.2">
      <c r="A15" s="19">
        <v>0.06</v>
      </c>
      <c r="B15" s="20"/>
      <c r="E15" s="18" t="s">
        <v>40</v>
      </c>
      <c r="F15" s="98"/>
      <c r="G15" s="98"/>
      <c r="H15" s="98"/>
      <c r="I15" s="18" t="s">
        <v>39</v>
      </c>
      <c r="J15" s="98"/>
      <c r="K15" s="98"/>
      <c r="M15" s="23"/>
      <c r="N15" s="87"/>
      <c r="O15" s="96"/>
      <c r="P15" s="96"/>
      <c r="Q15" s="96"/>
      <c r="R15" s="96"/>
      <c r="S15"/>
      <c r="T15"/>
      <c r="U15"/>
      <c r="V15"/>
      <c r="W15"/>
      <c r="X15" s="24"/>
      <c r="Y15" s="24"/>
      <c r="Z15" s="24"/>
      <c r="AA15" s="24"/>
    </row>
    <row r="16" spans="1:991" s="17" customFormat="1" ht="18" customHeight="1" x14ac:dyDescent="0.2">
      <c r="A16" s="19"/>
      <c r="B16" s="19"/>
      <c r="E16" s="18" t="s">
        <v>41</v>
      </c>
      <c r="F16" s="98"/>
      <c r="G16" s="98"/>
      <c r="H16" s="98"/>
      <c r="M16" s="23"/>
      <c r="N16" s="94">
        <v>4</v>
      </c>
      <c r="O16" s="93" t="s">
        <v>48</v>
      </c>
      <c r="P16" s="93"/>
      <c r="Q16" s="93"/>
      <c r="R16" s="93"/>
      <c r="S16"/>
      <c r="T16"/>
      <c r="U16"/>
      <c r="V16"/>
      <c r="W16"/>
      <c r="X16" s="24"/>
      <c r="Y16" s="24"/>
      <c r="Z16" s="24"/>
      <c r="AA16" s="24"/>
    </row>
    <row r="17" spans="1:34" s="17" customFormat="1" ht="2.25" customHeight="1" x14ac:dyDescent="0.2">
      <c r="A17" s="19"/>
      <c r="B17" s="19"/>
      <c r="E17" s="18"/>
      <c r="F17" s="25"/>
      <c r="G17" s="25"/>
      <c r="H17" s="25"/>
      <c r="M17" s="23"/>
      <c r="N17" s="94"/>
      <c r="O17" s="93"/>
      <c r="P17" s="93"/>
      <c r="Q17" s="93"/>
      <c r="R17" s="93"/>
      <c r="S17"/>
      <c r="T17"/>
      <c r="U17"/>
      <c r="V17"/>
      <c r="W17"/>
      <c r="X17" s="24"/>
      <c r="Y17" s="24"/>
      <c r="Z17" s="24"/>
    </row>
    <row r="18" spans="1:34" s="17" customFormat="1" ht="18" hidden="1" customHeight="1" x14ac:dyDescent="0.2">
      <c r="A18" s="19"/>
      <c r="B18" s="19"/>
      <c r="L18" s="26"/>
      <c r="M18" s="23"/>
      <c r="N18" s="94"/>
      <c r="O18" s="93"/>
      <c r="P18" s="93"/>
      <c r="Q18" s="93"/>
      <c r="R18" s="93"/>
      <c r="S18"/>
      <c r="T18"/>
      <c r="U18"/>
      <c r="V18"/>
      <c r="W18"/>
      <c r="X18" s="24"/>
      <c r="Y18" s="24"/>
      <c r="Z18" s="24"/>
      <c r="AA18" s="24"/>
    </row>
    <row r="19" spans="1:34" s="17" customFormat="1" ht="7.5" customHeight="1" x14ac:dyDescent="0.2">
      <c r="A19" s="19"/>
      <c r="B19" s="19"/>
      <c r="L19" s="29"/>
      <c r="M19" s="23"/>
      <c r="N19" s="94">
        <v>5</v>
      </c>
      <c r="O19" s="93" t="s">
        <v>45</v>
      </c>
      <c r="P19" s="93"/>
      <c r="Q19" s="93"/>
      <c r="R19" s="93"/>
      <c r="S19"/>
      <c r="T19"/>
      <c r="U19"/>
      <c r="V19"/>
      <c r="W19"/>
    </row>
    <row r="20" spans="1:34" s="17" customFormat="1" ht="3.75" customHeight="1" x14ac:dyDescent="0.2">
      <c r="A20" s="19"/>
      <c r="B20" s="19"/>
      <c r="M20" s="23"/>
      <c r="N20" s="94"/>
      <c r="O20" s="93"/>
      <c r="P20" s="93"/>
      <c r="Q20" s="93"/>
      <c r="R20" s="93"/>
      <c r="S20"/>
      <c r="T20"/>
      <c r="U20"/>
      <c r="V20"/>
      <c r="W20"/>
      <c r="X20" s="100"/>
      <c r="Y20" s="100"/>
      <c r="Z20" s="100"/>
    </row>
    <row r="21" spans="1:34" s="17" customFormat="1" ht="18" customHeight="1" x14ac:dyDescent="0.2">
      <c r="A21" s="19" t="s">
        <v>9</v>
      </c>
      <c r="B21" s="19" t="s">
        <v>22</v>
      </c>
      <c r="D21" s="97" t="s">
        <v>60</v>
      </c>
      <c r="E21" s="97"/>
      <c r="F21" s="97" t="s">
        <v>14</v>
      </c>
      <c r="G21" s="97"/>
      <c r="H21" s="97"/>
      <c r="I21" s="53" t="s">
        <v>3</v>
      </c>
      <c r="J21" s="53" t="s">
        <v>21</v>
      </c>
      <c r="K21" s="53" t="s">
        <v>15</v>
      </c>
      <c r="L21" s="26"/>
      <c r="M21" s="23"/>
      <c r="N21" s="94"/>
      <c r="O21" s="93"/>
      <c r="P21" s="93"/>
      <c r="Q21" s="93"/>
      <c r="R21" s="93"/>
      <c r="S21"/>
      <c r="T21"/>
      <c r="U21"/>
      <c r="V21"/>
      <c r="W21"/>
      <c r="X21" s="24"/>
      <c r="Y21" s="24"/>
      <c r="Z21" s="24"/>
      <c r="AA21" s="24"/>
    </row>
    <row r="22" spans="1:34" s="17" customFormat="1" ht="18" customHeight="1" x14ac:dyDescent="0.2">
      <c r="A22" s="30">
        <v>0</v>
      </c>
      <c r="B22" s="30">
        <v>0</v>
      </c>
      <c r="D22" s="110"/>
      <c r="E22" s="111"/>
      <c r="F22" s="92"/>
      <c r="G22" s="92"/>
      <c r="H22" s="92"/>
      <c r="I22" s="31">
        <v>0</v>
      </c>
      <c r="J22" s="32">
        <v>0</v>
      </c>
      <c r="K22" s="33">
        <f>ROUND(oknQuantity_1*oknPrice_1,2)</f>
        <v>0</v>
      </c>
      <c r="L22" s="34"/>
      <c r="M22" s="23"/>
      <c r="N22" s="94"/>
      <c r="O22" s="93"/>
      <c r="P22" s="93"/>
      <c r="Q22" s="93"/>
      <c r="R22" s="93"/>
      <c r="S22"/>
      <c r="T22"/>
      <c r="U22"/>
      <c r="V22"/>
      <c r="W22"/>
      <c r="X22" s="24"/>
      <c r="Y22" s="24"/>
      <c r="Z22" s="24"/>
      <c r="AA22" s="24"/>
    </row>
    <row r="23" spans="1:34" s="17" customFormat="1" ht="18" customHeight="1" x14ac:dyDescent="0.2">
      <c r="A23" s="30">
        <v>0</v>
      </c>
      <c r="B23" s="30">
        <v>0</v>
      </c>
      <c r="D23" s="103"/>
      <c r="E23" s="104"/>
      <c r="F23" s="80"/>
      <c r="G23" s="80"/>
      <c r="H23" s="80"/>
      <c r="I23" s="54">
        <v>0</v>
      </c>
      <c r="J23" s="55">
        <v>0</v>
      </c>
      <c r="K23" s="56">
        <f>ROUND(oknQuantity_2*oknPrice_2,2)</f>
        <v>0</v>
      </c>
      <c r="L23" s="35"/>
      <c r="M23" s="23"/>
      <c r="N23" s="94"/>
      <c r="O23" s="93"/>
      <c r="P23" s="93"/>
      <c r="Q23" s="93"/>
      <c r="R23" s="93"/>
      <c r="S23"/>
      <c r="T23"/>
      <c r="U23"/>
      <c r="V23"/>
      <c r="W23"/>
      <c r="X23" s="6"/>
      <c r="Y23" s="6"/>
      <c r="Z23" s="6"/>
      <c r="AA23" s="6"/>
    </row>
    <row r="24" spans="1:34" s="17" customFormat="1" ht="18" customHeight="1" x14ac:dyDescent="0.2">
      <c r="A24" s="30">
        <v>0</v>
      </c>
      <c r="B24" s="30">
        <v>0</v>
      </c>
      <c r="D24" s="105"/>
      <c r="E24" s="106"/>
      <c r="F24" s="78"/>
      <c r="G24" s="78"/>
      <c r="H24" s="78"/>
      <c r="I24" s="36">
        <v>0</v>
      </c>
      <c r="J24" s="37">
        <v>0</v>
      </c>
      <c r="K24" s="38">
        <f>ROUND(oknQuantity_3*oknPrice_3,2)</f>
        <v>0</v>
      </c>
      <c r="L24" s="35"/>
      <c r="M24" s="23"/>
      <c r="N24" s="87">
        <v>6</v>
      </c>
      <c r="O24" s="93" t="s">
        <v>49</v>
      </c>
      <c r="P24" s="93"/>
      <c r="Q24" s="93"/>
      <c r="R24" s="93"/>
      <c r="S24"/>
      <c r="T24"/>
      <c r="U24"/>
      <c r="V24"/>
      <c r="W24"/>
    </row>
    <row r="25" spans="1:34" s="17" customFormat="1" ht="18" customHeight="1" x14ac:dyDescent="0.2">
      <c r="A25" s="30">
        <v>0</v>
      </c>
      <c r="B25" s="30">
        <v>0</v>
      </c>
      <c r="D25" s="103"/>
      <c r="E25" s="104"/>
      <c r="F25" s="80"/>
      <c r="G25" s="80"/>
      <c r="H25" s="80"/>
      <c r="I25" s="54">
        <v>0</v>
      </c>
      <c r="J25" s="55">
        <v>0</v>
      </c>
      <c r="K25" s="56">
        <f>ROUND(oknQuantity_4*oknPrice_4,2)</f>
        <v>0</v>
      </c>
      <c r="L25" s="35"/>
      <c r="M25" s="23"/>
      <c r="N25" s="87"/>
      <c r="O25" s="93"/>
      <c r="P25" s="93"/>
      <c r="Q25" s="93"/>
      <c r="R25" s="93"/>
      <c r="S25"/>
      <c r="T25"/>
      <c r="U25"/>
      <c r="V25"/>
      <c r="W25"/>
    </row>
    <row r="26" spans="1:34" s="17" customFormat="1" ht="18" customHeight="1" x14ac:dyDescent="0.2">
      <c r="A26" s="30">
        <v>0</v>
      </c>
      <c r="B26" s="30">
        <v>0</v>
      </c>
      <c r="D26" s="105"/>
      <c r="E26" s="106"/>
      <c r="F26" s="78"/>
      <c r="G26" s="78"/>
      <c r="H26" s="78"/>
      <c r="I26" s="36">
        <v>0</v>
      </c>
      <c r="J26" s="37">
        <v>0</v>
      </c>
      <c r="K26" s="38">
        <f>ROUND(oknQuantity_5*oknPrice_5,2)</f>
        <v>0</v>
      </c>
      <c r="L26" s="35"/>
      <c r="M26" s="23"/>
      <c r="N26" s="87"/>
      <c r="O26" s="93"/>
      <c r="P26" s="93"/>
      <c r="Q26" s="93"/>
      <c r="R26" s="93"/>
      <c r="S26"/>
      <c r="T26"/>
      <c r="U26"/>
      <c r="V26"/>
      <c r="W26"/>
      <c r="AF26" s="17" t="s">
        <v>58</v>
      </c>
    </row>
    <row r="27" spans="1:34" s="17" customFormat="1" ht="18" customHeight="1" x14ac:dyDescent="0.2">
      <c r="A27" s="30">
        <v>0</v>
      </c>
      <c r="B27" s="30">
        <v>0</v>
      </c>
      <c r="D27" s="103"/>
      <c r="E27" s="104"/>
      <c r="F27" s="80"/>
      <c r="G27" s="80"/>
      <c r="H27" s="80"/>
      <c r="I27" s="54">
        <v>0</v>
      </c>
      <c r="J27" s="55">
        <v>0</v>
      </c>
      <c r="K27" s="56">
        <f>ROUND(oknQuantity_6*oknPrice_6,2)</f>
        <v>0</v>
      </c>
      <c r="L27" s="35"/>
      <c r="M27" s="23"/>
      <c r="N27" s="87"/>
      <c r="O27" s="93"/>
      <c r="P27" s="93"/>
      <c r="Q27" s="93"/>
      <c r="R27" s="93"/>
      <c r="S27"/>
      <c r="T27"/>
      <c r="U27"/>
      <c r="V27"/>
      <c r="W27"/>
      <c r="AG27" s="18" t="s">
        <v>1</v>
      </c>
      <c r="AH27" s="45">
        <v>0</v>
      </c>
    </row>
    <row r="28" spans="1:34" s="17" customFormat="1" ht="18" customHeight="1" thickBot="1" x14ac:dyDescent="0.25">
      <c r="A28" s="30">
        <v>0</v>
      </c>
      <c r="B28" s="30">
        <v>0</v>
      </c>
      <c r="D28" s="105"/>
      <c r="E28" s="106"/>
      <c r="F28" s="78"/>
      <c r="G28" s="78"/>
      <c r="H28" s="78"/>
      <c r="I28" s="36">
        <v>0</v>
      </c>
      <c r="J28" s="37">
        <v>0</v>
      </c>
      <c r="K28" s="38">
        <f>ROUND(oknQuantity_7*oknPrice_7,2)</f>
        <v>0</v>
      </c>
      <c r="L28" s="35"/>
      <c r="M28" s="23"/>
      <c r="N28" s="101"/>
      <c r="O28" s="102"/>
      <c r="P28" s="102"/>
      <c r="Q28" s="102"/>
      <c r="R28" s="102"/>
      <c r="S28"/>
      <c r="T28"/>
      <c r="U28"/>
      <c r="V28"/>
      <c r="W28"/>
    </row>
    <row r="29" spans="1:34" s="17" customFormat="1" ht="18" customHeight="1" thickTop="1" x14ac:dyDescent="0.2">
      <c r="A29" s="30">
        <v>0</v>
      </c>
      <c r="B29" s="30">
        <v>0</v>
      </c>
      <c r="D29" s="103"/>
      <c r="E29" s="104"/>
      <c r="F29" s="80"/>
      <c r="G29" s="80"/>
      <c r="H29" s="80"/>
      <c r="I29" s="54">
        <v>0</v>
      </c>
      <c r="J29" s="55">
        <v>0</v>
      </c>
      <c r="K29" s="56">
        <f>ROUND(oknQuantity_8*oknPrice_8,2)</f>
        <v>0</v>
      </c>
      <c r="L29" s="35"/>
      <c r="M29" s="23"/>
      <c r="N29" s="66"/>
      <c r="O29" s="66"/>
      <c r="P29" s="66"/>
      <c r="Q29" s="66"/>
      <c r="R29" s="66"/>
      <c r="S29"/>
      <c r="T29"/>
      <c r="U29"/>
      <c r="V29"/>
      <c r="W29"/>
    </row>
    <row r="30" spans="1:34" s="17" customFormat="1" ht="18" customHeight="1" thickBot="1" x14ac:dyDescent="0.25">
      <c r="A30" s="30">
        <v>0</v>
      </c>
      <c r="B30" s="30">
        <v>0</v>
      </c>
      <c r="D30" s="105"/>
      <c r="E30" s="106"/>
      <c r="F30" s="78"/>
      <c r="G30" s="78"/>
      <c r="H30" s="78"/>
      <c r="I30" s="36">
        <v>0</v>
      </c>
      <c r="J30" s="37">
        <v>0</v>
      </c>
      <c r="K30" s="38">
        <f>ROUND(oknQuantity_9*oknPrice_9,2)</f>
        <v>0</v>
      </c>
      <c r="L30" s="35"/>
      <c r="M30" s="23"/>
      <c r="N30" s="66"/>
      <c r="O30" s="66"/>
      <c r="P30" s="66"/>
      <c r="Q30" s="66"/>
      <c r="R30" s="66"/>
      <c r="S30"/>
      <c r="T30"/>
      <c r="U30"/>
      <c r="V30"/>
      <c r="W30"/>
    </row>
    <row r="31" spans="1:34" s="17" customFormat="1" ht="18" customHeight="1" thickTop="1" x14ac:dyDescent="0.2">
      <c r="A31" s="30">
        <v>0</v>
      </c>
      <c r="B31" s="30">
        <v>0</v>
      </c>
      <c r="D31" s="103"/>
      <c r="E31" s="104"/>
      <c r="F31" s="80"/>
      <c r="G31" s="80"/>
      <c r="H31" s="80"/>
      <c r="I31" s="54">
        <v>0</v>
      </c>
      <c r="J31" s="55">
        <v>0</v>
      </c>
      <c r="K31" s="56">
        <f>ROUND(oknQuantity_10*oknPrice_10,2)</f>
        <v>0</v>
      </c>
      <c r="L31" s="35"/>
      <c r="M31" s="23"/>
      <c r="N31" s="107" t="s">
        <v>51</v>
      </c>
      <c r="O31" s="107"/>
      <c r="P31" s="107"/>
      <c r="Q31" s="107"/>
      <c r="R31" s="107"/>
      <c r="S31"/>
      <c r="T31"/>
      <c r="U31"/>
      <c r="V31"/>
    </row>
    <row r="32" spans="1:34" s="17" customFormat="1" ht="18" customHeight="1" x14ac:dyDescent="0.2">
      <c r="A32" s="30">
        <v>0</v>
      </c>
      <c r="B32" s="30">
        <v>0</v>
      </c>
      <c r="D32" s="105"/>
      <c r="E32" s="106"/>
      <c r="F32" s="78"/>
      <c r="G32" s="78"/>
      <c r="H32" s="78"/>
      <c r="I32" s="36">
        <v>0</v>
      </c>
      <c r="J32" s="37">
        <v>0</v>
      </c>
      <c r="K32" s="38">
        <f>ROUND(oknQuantity_11*oknPrice_11,2)</f>
        <v>0</v>
      </c>
      <c r="L32" s="35"/>
      <c r="M32" s="23"/>
      <c r="N32" s="108"/>
      <c r="O32" s="108"/>
      <c r="P32" s="108"/>
      <c r="Q32" s="108"/>
      <c r="R32" s="108"/>
      <c r="S32"/>
      <c r="T32"/>
      <c r="U32"/>
      <c r="V32"/>
    </row>
    <row r="33" spans="1:27" s="17" customFormat="1" ht="18" customHeight="1" x14ac:dyDescent="0.2">
      <c r="A33" s="30">
        <v>0</v>
      </c>
      <c r="B33" s="30">
        <v>0</v>
      </c>
      <c r="D33" s="112"/>
      <c r="E33" s="113"/>
      <c r="F33" s="79"/>
      <c r="G33" s="79"/>
      <c r="H33" s="79"/>
      <c r="I33" s="57">
        <v>0</v>
      </c>
      <c r="J33" s="58">
        <v>0</v>
      </c>
      <c r="K33" s="59">
        <f>ROUND(oknQuantity_12*oknPrice_12,2)</f>
        <v>0</v>
      </c>
      <c r="L33" s="35"/>
      <c r="M33" s="23"/>
      <c r="N33" s="108"/>
      <c r="O33" s="108"/>
      <c r="P33" s="108"/>
      <c r="Q33" s="108"/>
      <c r="R33" s="108"/>
      <c r="S33"/>
      <c r="T33"/>
      <c r="U33"/>
      <c r="V33"/>
    </row>
    <row r="34" spans="1:27" s="17" customFormat="1" ht="18" customHeight="1" x14ac:dyDescent="0.2">
      <c r="A34" s="19"/>
      <c r="B34" s="39">
        <f t="array" ref="B34">SUM(oknTaxable_1:oknTaxable_12*oknLineTotal_1:oknLineTotal_12)</f>
        <v>0</v>
      </c>
      <c r="D34" s="40"/>
      <c r="E34" s="40"/>
      <c r="F34" s="40"/>
      <c r="G34" s="40"/>
      <c r="H34" s="40"/>
      <c r="J34" s="18" t="s">
        <v>4</v>
      </c>
      <c r="K34" s="41">
        <f>SUM(oknLineTotal_1:oknLineTotal_12)</f>
        <v>0</v>
      </c>
      <c r="L34" s="34"/>
      <c r="M34" s="23"/>
      <c r="N34" s="108"/>
      <c r="O34" s="108"/>
      <c r="P34" s="108"/>
      <c r="Q34" s="108"/>
      <c r="R34" s="108"/>
      <c r="S34"/>
      <c r="T34"/>
      <c r="U34"/>
      <c r="V34"/>
    </row>
    <row r="35" spans="1:27" s="17" customFormat="1" ht="18" customHeight="1" x14ac:dyDescent="0.2">
      <c r="A35" s="19"/>
      <c r="B35" s="19"/>
      <c r="E35" s="24"/>
      <c r="F35" s="44" t="s">
        <v>32</v>
      </c>
      <c r="G35" s="40"/>
      <c r="H35" s="40"/>
      <c r="J35" s="18" t="s">
        <v>59</v>
      </c>
      <c r="K35" s="45">
        <v>0</v>
      </c>
      <c r="L35" s="34"/>
      <c r="M35" s="23"/>
      <c r="N35" s="108"/>
      <c r="O35" s="108"/>
      <c r="P35" s="108"/>
      <c r="Q35" s="108"/>
      <c r="R35" s="108"/>
      <c r="S35"/>
      <c r="T35"/>
      <c r="U35"/>
      <c r="V35"/>
      <c r="Z35" s="6"/>
      <c r="AA35" s="6"/>
    </row>
    <row r="36" spans="1:27" s="17" customFormat="1" ht="18" hidden="1" customHeight="1" x14ac:dyDescent="0.2">
      <c r="A36" s="19"/>
      <c r="B36" s="19"/>
      <c r="E36" s="24"/>
      <c r="F36" s="24"/>
      <c r="G36" s="24"/>
      <c r="H36" s="24"/>
      <c r="I36" s="71" t="s">
        <v>12</v>
      </c>
      <c r="J36" s="42">
        <v>0.06</v>
      </c>
      <c r="K36" s="41">
        <f>ROUND(IF(oknTaxType&lt;&gt;2,0,oknTax2Rate*(oknLineTotalTaxable+IF(oknTaxTotalIncludingShippingCost=0,0,oknShippingCost)+IF(oknTax2IsAppliedToTax1=0,0,oknTax1))),2)</f>
        <v>0</v>
      </c>
      <c r="L36" s="43"/>
      <c r="M36" s="23"/>
      <c r="S36"/>
      <c r="T36"/>
      <c r="U36"/>
      <c r="V36"/>
      <c r="Z36" s="6"/>
      <c r="AA36" s="6"/>
    </row>
    <row r="37" spans="1:27" s="17" customFormat="1" ht="18" customHeight="1" x14ac:dyDescent="0.2">
      <c r="A37" s="19"/>
      <c r="B37" s="19"/>
      <c r="F37" s="114"/>
      <c r="G37" s="115"/>
      <c r="H37" s="116"/>
      <c r="I37" s="71" t="s">
        <v>53</v>
      </c>
      <c r="J37" s="42">
        <v>0.08</v>
      </c>
      <c r="K37" s="41">
        <f>ROUND(IF(oknTaxType=0,0, oknTax1Rate*(oknSubTotal-oknDiscount+IF(oknTaxTotalIncludingShippingCost=0,0,oknShippingCost))),2)</f>
        <v>0</v>
      </c>
      <c r="L37" s="46"/>
      <c r="M37" s="23"/>
      <c r="N37" s="109" t="s">
        <v>34</v>
      </c>
      <c r="O37" s="109"/>
      <c r="P37" s="109"/>
      <c r="Q37" s="109"/>
      <c r="R37" s="109"/>
      <c r="S37"/>
      <c r="T37"/>
      <c r="U37"/>
      <c r="V37"/>
      <c r="Z37" s="6"/>
      <c r="AA37" s="6"/>
    </row>
    <row r="38" spans="1:27" s="17" customFormat="1" ht="18" customHeight="1" x14ac:dyDescent="0.2">
      <c r="A38" s="19"/>
      <c r="B38" s="19"/>
      <c r="F38" s="117"/>
      <c r="G38" s="118"/>
      <c r="H38" s="119"/>
      <c r="J38" s="47" t="s">
        <v>2</v>
      </c>
      <c r="K38" s="41">
        <f>ROUND(oknSubTotal -oknDiscount + IF(oknTaxType=0,0,IF(oknTaxType=1,oknTax1,oknTax1+oknTax2)),2)</f>
        <v>0</v>
      </c>
      <c r="L38" s="34"/>
      <c r="M38" s="23"/>
      <c r="N38"/>
      <c r="O38"/>
      <c r="P38"/>
      <c r="Q38"/>
      <c r="R38"/>
      <c r="S38"/>
      <c r="T38"/>
      <c r="U38"/>
      <c r="V38"/>
      <c r="W38"/>
      <c r="X38"/>
      <c r="Y38"/>
      <c r="Z38" s="6"/>
      <c r="AA38" s="6"/>
    </row>
    <row r="39" spans="1:27" s="17" customFormat="1" ht="18" customHeight="1" x14ac:dyDescent="0.2">
      <c r="A39" s="19"/>
      <c r="B39" s="48">
        <v>0</v>
      </c>
      <c r="F39" s="117"/>
      <c r="G39" s="118"/>
      <c r="H39" s="119"/>
      <c r="J39" s="47" t="s">
        <v>5</v>
      </c>
      <c r="K39" s="41">
        <f>oknPayments</f>
        <v>0</v>
      </c>
      <c r="M39" s="23"/>
      <c r="Z39" s="6"/>
      <c r="AA39" s="6"/>
    </row>
    <row r="40" spans="1:27" s="17" customFormat="1" ht="18" customHeight="1" x14ac:dyDescent="0.2">
      <c r="A40" s="19"/>
      <c r="B40" s="19"/>
      <c r="F40" s="120"/>
      <c r="G40" s="121"/>
      <c r="H40" s="122"/>
      <c r="J40" s="47" t="s">
        <v>6</v>
      </c>
      <c r="K40" s="41">
        <f>ROUND(oknTotal-oknPayments,2)</f>
        <v>0</v>
      </c>
      <c r="M40" s="23"/>
      <c r="Z40" s="6"/>
      <c r="AA40" s="6"/>
    </row>
    <row r="41" spans="1:27" ht="18.75" hidden="1" customHeight="1" x14ac:dyDescent="0.2">
      <c r="D41" s="7" t="s">
        <v>31</v>
      </c>
    </row>
    <row r="42" spans="1:27" ht="18.75" hidden="1" customHeight="1" x14ac:dyDescent="0.2">
      <c r="D42" s="83" t="s">
        <v>28</v>
      </c>
      <c r="E42" s="84"/>
      <c r="F42" s="69" t="s">
        <v>2</v>
      </c>
      <c r="G42" s="69" t="s">
        <v>33</v>
      </c>
      <c r="H42" s="69" t="s">
        <v>30</v>
      </c>
      <c r="I42" s="81"/>
      <c r="J42" s="82"/>
      <c r="K42" s="70" t="s">
        <v>29</v>
      </c>
    </row>
    <row r="43" spans="1:27" ht="18.75" hidden="1" customHeight="1" x14ac:dyDescent="0.2">
      <c r="D43" s="49"/>
      <c r="E43" s="49"/>
      <c r="F43" s="30"/>
      <c r="G43" s="30"/>
      <c r="H43" s="30"/>
      <c r="I43" s="30"/>
      <c r="J43" s="30"/>
      <c r="K43" s="30"/>
    </row>
    <row r="44" spans="1:27" ht="18.75" hidden="1" customHeight="1" x14ac:dyDescent="0.2">
      <c r="D44" s="49"/>
      <c r="E44" s="49"/>
      <c r="F44" s="30"/>
      <c r="G44" s="30"/>
      <c r="H44" s="30"/>
      <c r="I44" s="30"/>
      <c r="J44" s="30"/>
      <c r="K44" s="30"/>
    </row>
    <row r="45" spans="1:27" ht="9" customHeight="1" x14ac:dyDescent="0.2">
      <c r="D45" s="49"/>
      <c r="E45" s="49"/>
      <c r="F45" s="30"/>
      <c r="G45" s="30"/>
      <c r="H45" s="30"/>
      <c r="I45" s="30"/>
      <c r="J45" s="30"/>
      <c r="K45" s="30"/>
    </row>
    <row r="46" spans="1:27" ht="22.5" customHeight="1" x14ac:dyDescent="0.2">
      <c r="D46" s="76" t="s">
        <v>24</v>
      </c>
      <c r="E46" s="77"/>
      <c r="F46" s="77"/>
      <c r="G46" s="77"/>
      <c r="H46" s="77"/>
      <c r="I46" s="77"/>
      <c r="J46" s="77"/>
      <c r="K46" s="77"/>
    </row>
    <row r="48" spans="1:27" ht="15" x14ac:dyDescent="0.2">
      <c r="D48" s="50"/>
      <c r="E48" s="50"/>
      <c r="F48" s="50"/>
      <c r="G48" s="50"/>
      <c r="H48" s="50"/>
    </row>
    <row r="50" spans="5:11" x14ac:dyDescent="0.2">
      <c r="G50" s="24"/>
      <c r="H50" s="24"/>
      <c r="I50" s="24"/>
      <c r="J50" s="24"/>
    </row>
    <row r="51" spans="5:11" x14ac:dyDescent="0.2">
      <c r="E51"/>
      <c r="F51"/>
      <c r="G51"/>
      <c r="H51"/>
      <c r="I51"/>
      <c r="J51"/>
      <c r="K51"/>
    </row>
    <row r="52" spans="5:11" x14ac:dyDescent="0.2">
      <c r="E52"/>
      <c r="F52"/>
      <c r="G52"/>
      <c r="H52"/>
      <c r="I52"/>
      <c r="J52"/>
      <c r="K52"/>
    </row>
    <row r="53" spans="5:11" x14ac:dyDescent="0.2">
      <c r="E53"/>
      <c r="F53"/>
      <c r="G53"/>
      <c r="H53"/>
      <c r="I53"/>
      <c r="J53"/>
      <c r="K53"/>
    </row>
    <row r="54" spans="5:11" x14ac:dyDescent="0.2">
      <c r="E54"/>
      <c r="F54"/>
      <c r="G54"/>
      <c r="H54"/>
      <c r="I54"/>
      <c r="J54"/>
      <c r="K54"/>
    </row>
    <row r="55" spans="5:11" x14ac:dyDescent="0.2">
      <c r="E55"/>
      <c r="F55"/>
      <c r="G55"/>
      <c r="H55"/>
      <c r="I55"/>
      <c r="J55"/>
      <c r="K55"/>
    </row>
    <row r="56" spans="5:11" x14ac:dyDescent="0.2">
      <c r="E56"/>
      <c r="F56"/>
      <c r="G56"/>
      <c r="H56"/>
      <c r="I56"/>
      <c r="J56"/>
      <c r="K56"/>
    </row>
    <row r="57" spans="5:11" x14ac:dyDescent="0.2">
      <c r="E57"/>
      <c r="F57"/>
      <c r="G57"/>
      <c r="H57"/>
      <c r="I57"/>
      <c r="J57"/>
      <c r="K57"/>
    </row>
    <row r="58" spans="5:11" x14ac:dyDescent="0.2">
      <c r="E58"/>
      <c r="F58"/>
      <c r="G58"/>
      <c r="H58"/>
      <c r="I58"/>
      <c r="J58"/>
      <c r="K58"/>
    </row>
    <row r="59" spans="5:11" x14ac:dyDescent="0.2">
      <c r="E59"/>
      <c r="F59"/>
      <c r="G59"/>
      <c r="H59"/>
      <c r="I59"/>
      <c r="J59"/>
      <c r="K59"/>
    </row>
    <row r="60" spans="5:11" x14ac:dyDescent="0.2">
      <c r="E60"/>
      <c r="F60"/>
      <c r="G60"/>
      <c r="H60"/>
      <c r="I60"/>
      <c r="J60"/>
      <c r="K60"/>
    </row>
    <row r="75" spans="19:22" x14ac:dyDescent="0.2">
      <c r="S75"/>
      <c r="T75"/>
      <c r="U75"/>
      <c r="V75"/>
    </row>
    <row r="76" spans="19:22" x14ac:dyDescent="0.2">
      <c r="S76"/>
      <c r="T76"/>
      <c r="U76"/>
      <c r="V76"/>
    </row>
    <row r="77" spans="19:22" x14ac:dyDescent="0.2">
      <c r="S77"/>
      <c r="T77"/>
      <c r="U77"/>
      <c r="V77"/>
    </row>
    <row r="78" spans="19:22" x14ac:dyDescent="0.2">
      <c r="S78"/>
      <c r="T78"/>
      <c r="U78"/>
      <c r="V78"/>
    </row>
    <row r="79" spans="19:22" x14ac:dyDescent="0.2">
      <c r="S79"/>
      <c r="T79"/>
      <c r="U79"/>
      <c r="V79"/>
    </row>
    <row r="924" spans="1:1" hidden="1" x14ac:dyDescent="0.2">
      <c r="A924" s="67" t="s">
        <v>63</v>
      </c>
    </row>
    <row r="962" spans="1:1" hidden="1" x14ac:dyDescent="0.2">
      <c r="A962" s="67" t="s">
        <v>63</v>
      </c>
    </row>
    <row r="963" spans="1:1" hidden="1" x14ac:dyDescent="0.2">
      <c r="A963" s="67" t="s">
        <v>63</v>
      </c>
    </row>
    <row r="988" spans="1:1" hidden="1" x14ac:dyDescent="0.2">
      <c r="A988" s="67" t="s">
        <v>61</v>
      </c>
    </row>
  </sheetData>
  <sheetProtection sheet="1" objects="1" scenarios="1" selectLockedCells="1"/>
  <dataConsolidate/>
  <mergeCells count="69">
    <mergeCell ref="D30:E30"/>
    <mergeCell ref="N16:N18"/>
    <mergeCell ref="J13:K13"/>
    <mergeCell ref="N31:R35"/>
    <mergeCell ref="N37:R37"/>
    <mergeCell ref="D22:E22"/>
    <mergeCell ref="D23:E23"/>
    <mergeCell ref="D24:E24"/>
    <mergeCell ref="D25:E25"/>
    <mergeCell ref="D31:E31"/>
    <mergeCell ref="D32:E32"/>
    <mergeCell ref="D33:E33"/>
    <mergeCell ref="F37:H40"/>
    <mergeCell ref="D26:E26"/>
    <mergeCell ref="D27:E27"/>
    <mergeCell ref="D28:E28"/>
    <mergeCell ref="D29:E29"/>
    <mergeCell ref="J10:K10"/>
    <mergeCell ref="J11:K11"/>
    <mergeCell ref="J12:K12"/>
    <mergeCell ref="J15:K15"/>
    <mergeCell ref="D21:E21"/>
    <mergeCell ref="N6:N10"/>
    <mergeCell ref="J14:K14"/>
    <mergeCell ref="X20:Z20"/>
    <mergeCell ref="F24:H24"/>
    <mergeCell ref="F23:H23"/>
    <mergeCell ref="N24:N28"/>
    <mergeCell ref="O24:R28"/>
    <mergeCell ref="F14:H14"/>
    <mergeCell ref="F13:H13"/>
    <mergeCell ref="F16:H16"/>
    <mergeCell ref="AE7:AF7"/>
    <mergeCell ref="AE8:AF8"/>
    <mergeCell ref="F22:H22"/>
    <mergeCell ref="O16:R18"/>
    <mergeCell ref="O19:R23"/>
    <mergeCell ref="N19:N23"/>
    <mergeCell ref="X13:Z13"/>
    <mergeCell ref="N11:N15"/>
    <mergeCell ref="O6:R10"/>
    <mergeCell ref="O11:R15"/>
    <mergeCell ref="AC8:AD8"/>
    <mergeCell ref="F21:H21"/>
    <mergeCell ref="F10:H10"/>
    <mergeCell ref="F11:H11"/>
    <mergeCell ref="F12:H12"/>
    <mergeCell ref="F15:H15"/>
    <mergeCell ref="S1:T1"/>
    <mergeCell ref="U1:V1"/>
    <mergeCell ref="N4:N5"/>
    <mergeCell ref="O4:R5"/>
    <mergeCell ref="O3:R3"/>
    <mergeCell ref="AC7:AD7"/>
    <mergeCell ref="C1:L1"/>
    <mergeCell ref="D46:K46"/>
    <mergeCell ref="F30:H30"/>
    <mergeCell ref="F33:H33"/>
    <mergeCell ref="F31:H31"/>
    <mergeCell ref="F32:H32"/>
    <mergeCell ref="I42:J42"/>
    <mergeCell ref="D42:E42"/>
    <mergeCell ref="F28:H28"/>
    <mergeCell ref="F26:H26"/>
    <mergeCell ref="F25:H25"/>
    <mergeCell ref="F27:H27"/>
    <mergeCell ref="F29:H29"/>
    <mergeCell ref="N1:O1"/>
    <mergeCell ref="P1:R1"/>
  </mergeCells>
  <phoneticPr fontId="7" type="noConversion"/>
  <dataValidations count="9">
    <dataValidation type="decimal" operator="lessThanOrEqual" allowBlank="1" showInputMessage="1" showErrorMessage="1" errorTitle="Invalid Input" error="Please enter a valid numeric_x000a_value." sqref="B39 AH27 I22:J33 J36:J37" xr:uid="{00000000-0002-0000-0000-000000000000}">
      <formula1>999999999.99</formula1>
    </dataValidation>
    <dataValidation type="textLength" allowBlank="1" showInputMessage="1" showErrorMessage="1" sqref="E35 E36:H36 F37 G50:J50" xr:uid="{00000000-0002-0000-0000-000001000000}">
      <formula1>1</formula1>
      <formula2>255</formula2>
    </dataValidation>
    <dataValidation type="date" allowBlank="1" showErrorMessage="1" errorTitle="Invalid Input" error="Please enter a valid date." sqref="K4 AG8" xr:uid="{00000000-0002-0000-0000-000002000000}">
      <formula1>36526</formula1>
      <formula2>402132</formula2>
    </dataValidation>
    <dataValidation type="textLength" allowBlank="1" showInputMessage="1" showErrorMessage="1" errorTitle="Invalid Input" error="Max characters allowed: 60" sqref="J10:K10 F10:H10 J12:K13 F12:H13" xr:uid="{00000000-0002-0000-0000-000003000000}">
      <formula1>0</formula1>
      <formula2>60</formula2>
    </dataValidation>
    <dataValidation type="textLength" operator="lessThanOrEqual" allowBlank="1" showInputMessage="1" showErrorMessage="1" errorTitle="Invalid Input" error="Max characters allowed: 100" sqref="F22:H33" xr:uid="{00000000-0002-0000-0000-000004000000}">
      <formula1>100</formula1>
    </dataValidation>
    <dataValidation type="textLength" allowBlank="1" showInputMessage="1" showErrorMessage="1" sqref="K5 D22:D33 AC8:AD8 AJ8 J14:K15 F17:H17 F14:H16 K6" xr:uid="{00000000-0002-0000-0000-000005000000}">
      <formula1>1</formula1>
      <formula2>30</formula2>
    </dataValidation>
    <dataValidation type="textLength" allowBlank="1" showInputMessage="1" showErrorMessage="1" sqref="AE8:AF8 AH8:AI8" xr:uid="{00000000-0002-0000-0000-000006000000}">
      <formula1>1</formula1>
      <formula2>50</formula2>
    </dataValidation>
    <dataValidation type="textLength" allowBlank="1" showInputMessage="1" showErrorMessage="1" errorTitle="Invalid Input" error="Max characters allowed: 60" sqref="J11:K11" xr:uid="{00000000-0002-0000-0000-000007000000}">
      <formula1>0</formula1>
      <formula2>160</formula2>
    </dataValidation>
    <dataValidation type="textLength" allowBlank="1" showInputMessage="1" showErrorMessage="1" errorTitle="Invalid Input" error="Max characters allowed: 60" sqref="F11:H11" xr:uid="{00000000-0002-0000-0000-000008000000}">
      <formula1>0</formula1>
      <formula2>255</formula2>
    </dataValidation>
  </dataValidations>
  <hyperlinks>
    <hyperlink ref="N37" r:id="rId1" display="http://www.InvoicingTemplates.com" xr:uid="{00000000-0004-0000-0000-000001000000}"/>
    <hyperlink ref="O3:R3" r:id="rId2" display="To create an invoice (movie tutorial)" xr:uid="{00000000-0004-0000-0000-000002000000}"/>
    <hyperlink ref="A988" r:id="rId3" tooltip="Receipt Sample for Dental Clinic and Denture Laboratory" display="http://www.invoicingtemplate.com/dental-clinic.html" xr:uid="{00000000-0004-0000-0000-000003000000}"/>
    <hyperlink ref="ALC1" r:id="rId4" tooltip="Bill Format for Dental Clinic and Denture Laboratory" display="http://www.invoicingtemplate.com/dental-clinic.html" xr:uid="{00000000-0004-0000-0000-000004000000}"/>
    <hyperlink ref="A963" r:id="rId5" tooltip="Receipt Sample for Dental Clinic and Denture Laboratory" display="http://www.invoicingtemplate.com/dental-clinic.html" xr:uid="{00000000-0004-0000-0000-000005000000}"/>
    <hyperlink ref="AJY1" r:id="rId6" tooltip="Bill Format for Dental Clinic and Denture Laboratory" display="http://www.invoicingtemplate.com/dental-clinic.html" xr:uid="{00000000-0004-0000-0000-000006000000}"/>
    <hyperlink ref="A924" r:id="rId7" tooltip="Receipt Sample for Dental Clinic and Denture Laboratory" display="http://www.invoicingtemplate.com/dental-clinic.html" xr:uid="{00000000-0004-0000-0000-000007000000}"/>
    <hyperlink ref="AHS1" r:id="rId8" tooltip="Bill Format for Dental Clinic and Denture Laboratory" display="http://www.invoicingtemplate.com/dental-clinic.html" xr:uid="{00000000-0004-0000-0000-000008000000}"/>
    <hyperlink ref="A962" r:id="rId9" tooltip="Receipt Sample for Dental Clinic and Denture Laboratory" display="http://www.invoicingtemplate.com/dental-clinic.html" xr:uid="{00000000-0004-0000-0000-000009000000}"/>
    <hyperlink ref="AKU1" r:id="rId10" tooltip="Bill Format for Dental Clinic and Denture Laboratory" display="http://www.invoicingtemplate.com/dental-clinic.html" xr:uid="{00000000-0004-0000-0000-00000A000000}"/>
  </hyperlinks>
  <printOptions horizontalCentered="1" verticalCentered="1"/>
  <pageMargins left="0.25" right="0.25" top="0.75" bottom="0.75" header="0.3" footer="0.3"/>
  <pageSetup paperSize="9" orientation="portrait" horizontalDpi="300" verticalDpi="300" r:id="rId11"/>
  <headerFooter alignWithMargins="0">
    <oddHeader>&amp;R&amp;G</oddHeader>
  </headerFooter>
  <drawing r:id="rId12"/>
  <legacyDrawingHF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A8F3B-F6C1-4DF7-AC79-349C7C36C083}">
  <dimension ref="A1"/>
  <sheetViews>
    <sheetView workbookViewId="0">
      <selection activeCell="B32" sqref="B32"/>
    </sheetView>
  </sheetViews>
  <sheetFormatPr defaultRowHeight="15" x14ac:dyDescent="0.25"/>
  <cols>
    <col min="1" max="16384" width="9.140625" style="7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139</vt:i4>
      </vt:variant>
    </vt:vector>
  </HeadingPairs>
  <TitlesOfParts>
    <vt:vector size="141"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oknDiscount</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Bill Format for Dental Clinic and Denture Laboratory</dc:title>
  <dc:subject>"Bill Format for Dental Clinic and Denture Laboratory" summary: This free receipt sample and invoicing template can be used by professional dentist or denture laboratory for doing any dental procedure. Print or email bills and receipts easily for dental patients with this fill-in-the-blank Excel spreadsheet form.</dc:subject>
  <dc:creator>https://www.invoicingtemplate.com/</dc:creator>
  <cp:keywords/>
  <dc:description>https://www.invoicingtemplate.com/dental-clinic.html</dc:description>
  <cp:lastModifiedBy>liangjun yu</cp:lastModifiedBy>
  <cp:lastPrinted>2016-10-22T03:26:49Z</cp:lastPrinted>
  <dcterms:created xsi:type="dcterms:W3CDTF">2000-07-27T22:24:14Z</dcterms:created>
  <dcterms:modified xsi:type="dcterms:W3CDTF">2024-03-08T11:27:40Z</dcterms:modified>
  <cp:category>Bill Format for Dental Clinic and Denture Laboratory, Receipt Sample for Dental Clinic and Denture Laboratory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268, Centennial, Colorado, 109932, 100377, 7000951911294420040?+9.52%, 29.5 sq mi, 76.4 km2, 3,727/sq mi, 1,439/km2, 39°35′26″N 104°52′09″W? / ?39.5906°N 104.8691°W? / 39.5906; -104.8691? (Centennial)</vt:lpwstr>
  </property>
</Properties>
</file>