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8\"/>
    </mc:Choice>
  </mc:AlternateContent>
  <xr:revisionPtr revIDLastSave="0" documentId="13_ncr:1_{00AF331E-78BD-4910-A1B9-F568C965E7D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Invoice!$N$44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Invoice!$J$18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FileRef">Invoice!$J$17</definedName>
    <definedName name="oknInvCurrency">Invoice!$N$18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fficial_1">Invoice!$K$21</definedName>
    <definedName name="oknOfficial_10">Invoice!$K$30</definedName>
    <definedName name="oknOfficial_11">Invoice!$K$31</definedName>
    <definedName name="oknOfficial_12">Invoice!$K$32</definedName>
    <definedName name="oknOfficial_2">Invoice!$K$22</definedName>
    <definedName name="oknOfficial_3">Invoice!$K$23</definedName>
    <definedName name="oknOfficial_4">Invoice!$K$24</definedName>
    <definedName name="oknOfficial_5">Invoice!$K$25</definedName>
    <definedName name="oknOfficial_6">Invoice!$K$26</definedName>
    <definedName name="oknOfficial_7">Invoice!$K$27</definedName>
    <definedName name="oknOfficial_8">Invoice!$K$28</definedName>
    <definedName name="oknOfficial_9">Invoice!$K$29</definedName>
    <definedName name="oknOrderID">Invoice!$F$18</definedName>
    <definedName name="oknOurRef">Invoice!$H$18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Invoice!$N$41</definedName>
    <definedName name="oknPaymentPaymentTerm">Invoice!$J$41</definedName>
    <definedName name="oknPayments">Invoice!$N$39</definedName>
    <definedName name="oknPaymentTerm">Invoice!$M$18</definedName>
    <definedName name="oknPaymentTotalApplied">Invoice!$I$41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Invoice!$Q$21</definedName>
    <definedName name="oknQuantity_10">Invoice!$Q$30</definedName>
    <definedName name="oknQuantity_11">Invoice!$Q$31</definedName>
    <definedName name="oknQuantity_12">Invoice!$Q$32</definedName>
    <definedName name="oknQuantity_2">Invoice!$Q$22</definedName>
    <definedName name="oknQuantity_3">Invoice!$Q$23</definedName>
    <definedName name="oknQuantity_4">Invoice!$Q$24</definedName>
    <definedName name="oknQuantity_5">Invoice!$Q$25</definedName>
    <definedName name="oknQuantity_6">Invoice!$Q$26</definedName>
    <definedName name="oknQuantity_7">Invoice!$Q$27</definedName>
    <definedName name="oknQuantity_8">Invoice!$Q$28</definedName>
    <definedName name="oknQuantity_9">Invoice!$Q$29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Invoice!$AE$24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Invoice!$AE$23</definedName>
    <definedName name="oknShipName">Invoice!$M$10</definedName>
    <definedName name="oknShippingCost">Invoice!$N$37</definedName>
    <definedName name="oknShipVia">Invoice!$K$18</definedName>
    <definedName name="oknShipZipPostcode">Invoice!$M$13</definedName>
    <definedName name="oknStatus">Invoice!$A$6</definedName>
    <definedName name="oknSubTotal">Invoice!$N$36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Invoice!$N$38</definedName>
    <definedName name="oknTotalOfficial">Invoice!$K$33</definedName>
    <definedName name="oknTotalProfessional">Invoice!$M$33</definedName>
    <definedName name="oknVoucher">Invoice!$A$19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YourRef">Invoice!$N$7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3" i="1" l="1"/>
  <c r="K33" i="1"/>
  <c r="N32" i="1"/>
  <c r="N31" i="1"/>
  <c r="N30" i="1"/>
  <c r="N29" i="1"/>
  <c r="N28" i="1"/>
  <c r="N27" i="1"/>
  <c r="N26" i="1"/>
  <c r="N25" i="1"/>
  <c r="N24" i="1"/>
  <c r="N23" i="1"/>
  <c r="N22" i="1"/>
  <c r="N21" i="1"/>
  <c r="J36" i="1"/>
  <c r="N34" i="1"/>
  <c r="N35" i="1"/>
  <c r="D33" i="1" l="1" a="1"/>
  <c r="D33" i="1" s="1"/>
  <c r="N36" i="1"/>
  <c r="N38" i="1" l="1"/>
  <c r="N44" i="1" l="1"/>
</calcChain>
</file>

<file path=xl/sharedStrings.xml><?xml version="1.0" encoding="utf-8"?>
<sst xmlns="http://schemas.openxmlformats.org/spreadsheetml/2006/main" count="79" uniqueCount="59">
  <si>
    <t>DATE:</t>
  </si>
  <si>
    <t>Bill To: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</si>
  <si>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</si>
  <si>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</si>
  <si>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</si>
  <si>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</si>
  <si>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</si>
  <si>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</si>
  <si>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</si>
  <si>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PST</t>
  </si>
  <si>
    <t>GST</t>
  </si>
  <si>
    <t>Description</t>
  </si>
  <si>
    <t>Line Total</t>
  </si>
  <si>
    <t/>
  </si>
  <si>
    <t>Terms</t>
  </si>
  <si>
    <t>cost</t>
  </si>
  <si>
    <t>TaxSystem</t>
  </si>
  <si>
    <t>NOTES</t>
    <phoneticPr fontId="11" type="noConversion"/>
  </si>
  <si>
    <t>CHECK/MONEY ORDER#</t>
    <phoneticPr fontId="11" type="noConversion"/>
  </si>
  <si>
    <t>Currency</t>
  </si>
  <si>
    <t>Official</t>
  </si>
  <si>
    <t>Professional</t>
  </si>
  <si>
    <t>Exec. ID</t>
  </si>
  <si>
    <t>BANK CHARGES</t>
  </si>
  <si>
    <t>Please quote this Invoice Number while making payment:</t>
  </si>
  <si>
    <t>Our File Ref:</t>
  </si>
  <si>
    <t>Desk</t>
  </si>
  <si>
    <r>
      <t>N</t>
    </r>
    <r>
      <rPr>
        <sz val="10"/>
        <rFont val="Arial"/>
        <family val="2"/>
      </rPr>
      <t>ot used cells</t>
    </r>
    <phoneticPr fontId="8" type="noConversion"/>
  </si>
  <si>
    <r>
      <t>O</t>
    </r>
    <r>
      <rPr>
        <sz val="10"/>
        <rFont val="Arial"/>
        <family val="2"/>
      </rPr>
      <t>ur File Ref</t>
    </r>
    <phoneticPr fontId="11" type="noConversion"/>
  </si>
  <si>
    <r>
      <t>Q</t>
    </r>
    <r>
      <rPr>
        <sz val="10"/>
        <rFont val="Arial"/>
        <family val="2"/>
      </rPr>
      <t>uantity column</t>
    </r>
    <phoneticPr fontId="8" type="noConversion"/>
  </si>
  <si>
    <t>Total official and professional</t>
  </si>
  <si>
    <t>Pending</t>
  </si>
  <si>
    <t>Off. Fee Payment Voucher No._____</t>
  </si>
  <si>
    <t>DEBIT NOTE</t>
  </si>
  <si>
    <t>Bank Details:</t>
  </si>
  <si>
    <t>Due Date:</t>
  </si>
  <si>
    <t>Quote this reference no. while paying:</t>
  </si>
  <si>
    <t>Representation of:</t>
  </si>
  <si>
    <t>DEBIT NOTE #:</t>
  </si>
  <si>
    <t>Sent Via</t>
  </si>
  <si>
    <t>Sales1</t>
  </si>
  <si>
    <t>Sample Business Name</t>
  </si>
  <si>
    <t>Address</t>
  </si>
  <si>
    <t>City State Zip</t>
  </si>
  <si>
    <t>Phone, Fax</t>
  </si>
  <si>
    <t>Email, Web Address</t>
  </si>
  <si>
    <t>Bank: (bank details)</t>
  </si>
  <si>
    <t>Always intimate us immediately upon payment through email to sample@InvoicingTemplates.com</t>
  </si>
  <si>
    <t>ref</t>
  </si>
  <si>
    <t>ref#1</t>
  </si>
  <si>
    <t>ref#2</t>
  </si>
  <si>
    <t>c5058</t>
  </si>
  <si>
    <t>Need a different invoice layout? Visit our invoice template collection.</t>
  </si>
  <si>
    <t>office-kit.com</t>
  </si>
  <si>
    <t>uniformsoft.com</t>
  </si>
  <si>
    <t>InvoicingTemplates.com</t>
  </si>
  <si>
    <t>Your Ref#:</t>
  </si>
  <si>
    <t>Debit Note Form for Attorney - 229, Fargo, North Dakota, 120762, 105549, 7001144132109257310?+14.41%, 49.3 sq mi, 127.7 km2, 2,450/sq mi, 950/km2, 46°51′55″N 96°49′44″W? / ?46.8652°N 96.8290°W? / 46.8652; -96.8290? (Fargo)</t>
  </si>
  <si>
    <t>Debit Note Template for Attorneyc5058 - 229, Fargo, North Dakota, 120762, 105549, 7001144132109257310?+14.41%, 49.3 sq mi, 127.7 km2, 2,450/sq mi, 950/km2, 46°51′55″N 96°49′44″W? / ?46.8652°N 96.8290°W? / 46.8652; -96.8290? (Fargo)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</si>
</sst>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14009]dd\ mmmm\ yyyy;@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2"/>
      <color indexed="8"/>
      <name val="宋体"/>
      <charset val="134"/>
    </font>
    <font>
      <b/>
      <i/>
      <sz val="10"/>
      <name val="Arial"/>
      <family val="2"/>
    </font>
    <font>
      <b/>
      <sz val="11"/>
      <name val="Verdana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8"/>
      <color theme="3" tint="-0.249977111117893"/>
      <name val="Arial Black"/>
      <family val="2"/>
    </font>
  </fonts>
  <fills count="15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8" fillId="0" borderId="0"/>
    <xf numFmtId="0" fontId="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0" fillId="2" borderId="0" xfId="0" applyFill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indent="1"/>
    </xf>
    <xf numFmtId="0" fontId="14" fillId="0" borderId="0" xfId="0" applyFont="1" applyProtection="1">
      <protection locked="0" hidden="1"/>
    </xf>
    <xf numFmtId="0" fontId="14" fillId="0" borderId="0" xfId="0" applyFont="1"/>
    <xf numFmtId="0" fontId="14" fillId="2" borderId="0" xfId="0" applyFont="1" applyFill="1"/>
    <xf numFmtId="0" fontId="14" fillId="0" borderId="0" xfId="0" applyFont="1" applyAlignment="1" applyProtection="1">
      <alignment horizontal="right"/>
      <protection locked="0" hidden="1"/>
    </xf>
    <xf numFmtId="0" fontId="9" fillId="0" borderId="0" xfId="0" applyFont="1"/>
    <xf numFmtId="0" fontId="9" fillId="2" borderId="0" xfId="0" applyFont="1" applyFill="1"/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vertical="center"/>
      <protection locked="0"/>
    </xf>
    <xf numFmtId="49" fontId="9" fillId="0" borderId="4" xfId="0" applyNumberFormat="1" applyFont="1" applyBorder="1" applyAlignment="1" applyProtection="1">
      <alignment horizontal="left" vertical="center"/>
      <protection locked="0"/>
    </xf>
    <xf numFmtId="1" fontId="9" fillId="0" borderId="5" xfId="0" applyNumberFormat="1" applyFont="1" applyBorder="1" applyAlignment="1">
      <alignment vertical="center"/>
    </xf>
    <xf numFmtId="167" fontId="9" fillId="0" borderId="6" xfId="0" applyNumberFormat="1" applyFont="1" applyBorder="1" applyAlignment="1" applyProtection="1">
      <alignment horizontal="right" vertical="center" indent="1"/>
      <protection locked="0"/>
    </xf>
    <xf numFmtId="168" fontId="9" fillId="0" borderId="6" xfId="0" applyNumberFormat="1" applyFont="1" applyBorder="1" applyAlignment="1" applyProtection="1">
      <alignment horizontal="left" vertical="center"/>
      <protection hidden="1"/>
    </xf>
    <xf numFmtId="44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49" fontId="9" fillId="0" borderId="7" xfId="0" applyNumberFormat="1" applyFont="1" applyBorder="1" applyAlignment="1" applyProtection="1">
      <alignment horizontal="left" vertical="center"/>
      <protection locked="0"/>
    </xf>
    <xf numFmtId="1" fontId="9" fillId="0" borderId="0" xfId="0" applyNumberFormat="1" applyFont="1" applyAlignment="1">
      <alignment vertical="center"/>
    </xf>
    <xf numFmtId="167" fontId="9" fillId="0" borderId="8" xfId="0" applyNumberFormat="1" applyFont="1" applyBorder="1" applyAlignment="1" applyProtection="1">
      <alignment horizontal="right" vertical="center" indent="1"/>
      <protection locked="0"/>
    </xf>
    <xf numFmtId="168" fontId="9" fillId="0" borderId="8" xfId="0" applyNumberFormat="1" applyFont="1" applyBorder="1" applyAlignment="1" applyProtection="1">
      <alignment horizontal="left" vertical="center"/>
      <protection hidden="1"/>
    </xf>
    <xf numFmtId="1" fontId="9" fillId="0" borderId="0" xfId="0" applyNumberFormat="1" applyFont="1" applyAlignment="1">
      <alignment horizontal="center" vertical="center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indent="1"/>
    </xf>
    <xf numFmtId="43" fontId="9" fillId="0" borderId="12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Alignment="1">
      <alignment vertical="top" wrapText="1"/>
    </xf>
    <xf numFmtId="10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/>
    </xf>
    <xf numFmtId="0" fontId="17" fillId="2" borderId="0" xfId="0" applyFont="1" applyFill="1"/>
    <xf numFmtId="0" fontId="17" fillId="0" borderId="0" xfId="0" applyFont="1"/>
    <xf numFmtId="166" fontId="9" fillId="0" borderId="0" xfId="0" applyNumberFormat="1" applyFont="1" applyAlignment="1" applyProtection="1">
      <alignment horizontal="left" vertical="center" shrinkToFit="1"/>
      <protection locked="0"/>
    </xf>
    <xf numFmtId="166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3" fontId="9" fillId="0" borderId="12" xfId="0" applyNumberFormat="1" applyFont="1" applyBorder="1" applyAlignment="1" applyProtection="1">
      <alignment horizontal="right" vertical="center"/>
      <protection locked="0" hidden="1"/>
    </xf>
    <xf numFmtId="0" fontId="10" fillId="0" borderId="0" xfId="0" applyFont="1" applyAlignment="1" applyProtection="1">
      <alignment vertical="center"/>
      <protection locked="0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0" fontId="0" fillId="0" borderId="0" xfId="0" applyAlignment="1">
      <alignment horizontal="right" vertical="center" indent="1"/>
    </xf>
    <xf numFmtId="0" fontId="2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8" fillId="0" borderId="0" xfId="0" applyFont="1" applyAlignment="1" applyProtection="1">
      <alignment horizontal="left" vertical="top" wrapText="1"/>
      <protection locked="0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9" fillId="0" borderId="14" xfId="0" applyFont="1" applyBorder="1" applyAlignment="1">
      <alignment vertical="top" wrapText="1"/>
    </xf>
    <xf numFmtId="0" fontId="8" fillId="0" borderId="15" xfId="0" applyFont="1" applyBorder="1" applyAlignment="1">
      <alignment horizontal="left" vertical="center"/>
    </xf>
    <xf numFmtId="0" fontId="0" fillId="0" borderId="0" xfId="0" applyAlignment="1" applyProtection="1">
      <alignment horizontal="left"/>
      <protection locked="0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horizontal="center" vertical="center"/>
    </xf>
    <xf numFmtId="14" fontId="0" fillId="0" borderId="0" xfId="0" applyNumberFormat="1" applyAlignment="1" applyProtection="1">
      <alignment horizontal="center" vertical="center"/>
      <protection locked="0"/>
    </xf>
    <xf numFmtId="0" fontId="23" fillId="0" borderId="1" xfId="2" applyFont="1" applyBorder="1" applyAlignment="1">
      <alignment wrapText="1"/>
    </xf>
    <xf numFmtId="0" fontId="9" fillId="0" borderId="2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 vertical="center"/>
    </xf>
    <xf numFmtId="49" fontId="8" fillId="0" borderId="16" xfId="0" applyNumberFormat="1" applyFont="1" applyBorder="1" applyAlignment="1">
      <alignment horizontal="left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26" fillId="0" borderId="0" xfId="0" applyFont="1"/>
    <xf numFmtId="14" fontId="0" fillId="0" borderId="3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164" fontId="12" fillId="7" borderId="0" xfId="1" applyNumberFormat="1" applyFill="1" applyAlignment="1" applyProtection="1">
      <alignment vertical="center"/>
      <protection locked="0"/>
    </xf>
    <xf numFmtId="164" fontId="12" fillId="6" borderId="0" xfId="1" applyNumberFormat="1" applyFill="1" applyAlignment="1" applyProtection="1">
      <alignment vertical="center"/>
      <protection locked="0"/>
    </xf>
    <xf numFmtId="0" fontId="7" fillId="9" borderId="0" xfId="0" applyFont="1" applyFill="1"/>
    <xf numFmtId="0" fontId="0" fillId="9" borderId="0" xfId="0" applyFill="1" applyProtection="1">
      <protection locked="0" hidden="1"/>
    </xf>
    <xf numFmtId="0" fontId="0" fillId="9" borderId="0" xfId="0" applyFill="1"/>
    <xf numFmtId="0" fontId="9" fillId="5" borderId="0" xfId="0" applyFont="1" applyFill="1"/>
    <xf numFmtId="0" fontId="0" fillId="5" borderId="0" xfId="0" applyFill="1"/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9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12" fillId="5" borderId="0" xfId="1" applyFill="1" applyAlignment="1" applyProtection="1"/>
    <xf numFmtId="0" fontId="30" fillId="0" borderId="0" xfId="0" applyFont="1" applyAlignment="1">
      <alignment horizontal="right"/>
    </xf>
    <xf numFmtId="0" fontId="0" fillId="11" borderId="0" xfId="0" applyFill="1" applyAlignment="1">
      <alignment horizontal="center" vertical="center"/>
    </xf>
    <xf numFmtId="0" fontId="7" fillId="11" borderId="0" xfId="0" applyFont="1" applyFill="1"/>
    <xf numFmtId="0" fontId="0" fillId="11" borderId="0" xfId="0" applyFill="1" applyProtection="1">
      <protection locked="0" hidden="1"/>
    </xf>
    <xf numFmtId="0" fontId="0" fillId="11" borderId="0" xfId="0" applyFill="1"/>
    <xf numFmtId="0" fontId="15" fillId="11" borderId="0" xfId="0" applyFont="1" applyFill="1" applyAlignment="1">
      <alignment vertical="center" wrapText="1"/>
    </xf>
    <xf numFmtId="0" fontId="10" fillId="11" borderId="0" xfId="0" applyFont="1" applyFill="1" applyAlignment="1">
      <alignment vertical="center" wrapText="1"/>
    </xf>
    <xf numFmtId="0" fontId="12" fillId="11" borderId="0" xfId="1" applyFill="1" applyAlignment="1" applyProtection="1"/>
    <xf numFmtId="0" fontId="8" fillId="12" borderId="2" xfId="0" applyFont="1" applyFill="1" applyBorder="1" applyAlignment="1" applyProtection="1">
      <alignment horizontal="center" vertical="center"/>
      <protection locked="0"/>
    </xf>
    <xf numFmtId="0" fontId="8" fillId="12" borderId="2" xfId="0" applyFont="1" applyFill="1" applyBorder="1" applyAlignment="1">
      <alignment horizontal="center" vertical="center"/>
    </xf>
    <xf numFmtId="0" fontId="8" fillId="12" borderId="3" xfId="0" applyFont="1" applyFill="1" applyBorder="1" applyAlignment="1">
      <alignment horizontal="center" vertical="center"/>
    </xf>
    <xf numFmtId="2" fontId="9" fillId="13" borderId="13" xfId="0" applyNumberFormat="1" applyFont="1" applyFill="1" applyBorder="1" applyAlignment="1" applyProtection="1">
      <alignment vertical="center"/>
      <protection locked="0"/>
    </xf>
    <xf numFmtId="2" fontId="9" fillId="13" borderId="19" xfId="0" applyNumberFormat="1" applyFont="1" applyFill="1" applyBorder="1" applyAlignment="1" applyProtection="1">
      <alignment vertical="center"/>
      <protection locked="0"/>
    </xf>
    <xf numFmtId="2" fontId="9" fillId="13" borderId="12" xfId="0" applyNumberFormat="1" applyFont="1" applyFill="1" applyBorder="1" applyAlignment="1" applyProtection="1">
      <alignment vertical="center"/>
      <protection locked="0"/>
    </xf>
    <xf numFmtId="49" fontId="9" fillId="13" borderId="7" xfId="0" applyNumberFormat="1" applyFont="1" applyFill="1" applyBorder="1" applyAlignment="1" applyProtection="1">
      <alignment horizontal="left" vertical="center"/>
      <protection locked="0"/>
    </xf>
    <xf numFmtId="1" fontId="9" fillId="13" borderId="0" xfId="0" applyNumberFormat="1" applyFont="1" applyFill="1" applyAlignment="1">
      <alignment vertical="center"/>
    </xf>
    <xf numFmtId="167" fontId="9" fillId="13" borderId="8" xfId="0" applyNumberFormat="1" applyFont="1" applyFill="1" applyBorder="1" applyAlignment="1" applyProtection="1">
      <alignment horizontal="right" vertical="center" indent="1"/>
      <protection locked="0"/>
    </xf>
    <xf numFmtId="168" fontId="9" fillId="13" borderId="8" xfId="0" applyNumberFormat="1" applyFont="1" applyFill="1" applyBorder="1" applyAlignment="1" applyProtection="1">
      <alignment horizontal="left" vertical="center"/>
      <protection hidden="1"/>
    </xf>
    <xf numFmtId="1" fontId="9" fillId="13" borderId="0" xfId="0" applyNumberFormat="1" applyFont="1" applyFill="1" applyAlignment="1">
      <alignment horizontal="center" vertical="center"/>
    </xf>
    <xf numFmtId="49" fontId="9" fillId="13" borderId="9" xfId="0" applyNumberFormat="1" applyFont="1" applyFill="1" applyBorder="1" applyAlignment="1" applyProtection="1">
      <alignment horizontal="left" vertical="center"/>
      <protection locked="0"/>
    </xf>
    <xf numFmtId="1" fontId="9" fillId="13" borderId="10" xfId="0" applyNumberFormat="1" applyFont="1" applyFill="1" applyBorder="1" applyAlignment="1">
      <alignment horizontal="center" vertical="center"/>
    </xf>
    <xf numFmtId="167" fontId="9" fillId="13" borderId="11" xfId="0" applyNumberFormat="1" applyFont="1" applyFill="1" applyBorder="1" applyAlignment="1" applyProtection="1">
      <alignment horizontal="right" vertical="center" indent="1"/>
      <protection locked="0"/>
    </xf>
    <xf numFmtId="168" fontId="9" fillId="13" borderId="11" xfId="0" applyNumberFormat="1" applyFont="1" applyFill="1" applyBorder="1" applyAlignment="1" applyProtection="1">
      <alignment horizontal="left" vertical="center"/>
      <protection hidden="1"/>
    </xf>
    <xf numFmtId="0" fontId="9" fillId="14" borderId="0" xfId="0" applyFont="1" applyFill="1"/>
    <xf numFmtId="0" fontId="23" fillId="13" borderId="1" xfId="2" applyFont="1" applyFill="1" applyBorder="1" applyAlignment="1">
      <alignment wrapText="1"/>
    </xf>
    <xf numFmtId="0" fontId="1" fillId="0" borderId="0" xfId="10"/>
    <xf numFmtId="0" fontId="0" fillId="5" borderId="0" xfId="0" applyFill="1" applyAlignment="1">
      <alignment horizontal="center" vertical="center" wrapText="1"/>
    </xf>
    <xf numFmtId="0" fontId="27" fillId="5" borderId="0" xfId="0" applyFont="1" applyFill="1" applyAlignment="1">
      <alignment horizontal="center" vertical="center" wrapText="1"/>
    </xf>
    <xf numFmtId="164" fontId="12" fillId="8" borderId="0" xfId="1" applyNumberFormat="1" applyFill="1" applyAlignment="1" applyProtection="1">
      <alignment horizontal="center" vertical="center" wrapText="1"/>
      <protection locked="0"/>
    </xf>
    <xf numFmtId="0" fontId="25" fillId="13" borderId="0" xfId="0" applyFont="1" applyFill="1" applyAlignment="1">
      <alignment horizontal="center" vertical="center"/>
    </xf>
    <xf numFmtId="0" fontId="13" fillId="13" borderId="0" xfId="0" applyFont="1" applyFill="1" applyAlignment="1">
      <alignment horizontal="center" vertical="center"/>
    </xf>
    <xf numFmtId="2" fontId="9" fillId="0" borderId="7" xfId="0" applyNumberFormat="1" applyFont="1" applyBorder="1" applyAlignment="1" applyProtection="1">
      <alignment horizontal="right" vertical="center" indent="1"/>
      <protection locked="0"/>
    </xf>
    <xf numFmtId="2" fontId="9" fillId="0" borderId="8" xfId="0" applyNumberFormat="1" applyFont="1" applyBorder="1" applyAlignment="1" applyProtection="1">
      <alignment horizontal="right" vertical="center" indent="1"/>
      <protection locked="0"/>
    </xf>
    <xf numFmtId="2" fontId="9" fillId="13" borderId="9" xfId="0" applyNumberFormat="1" applyFont="1" applyFill="1" applyBorder="1" applyAlignment="1" applyProtection="1">
      <alignment horizontal="right" vertical="center" indent="1"/>
      <protection locked="0"/>
    </xf>
    <xf numFmtId="2" fontId="9" fillId="13" borderId="11" xfId="0" applyNumberFormat="1" applyFont="1" applyFill="1" applyBorder="1" applyAlignment="1" applyProtection="1">
      <alignment horizontal="right" vertical="center" indent="1"/>
      <protection locked="0"/>
    </xf>
    <xf numFmtId="2" fontId="9" fillId="0" borderId="2" xfId="0" applyNumberFormat="1" applyFont="1" applyBorder="1" applyAlignment="1">
      <alignment horizontal="right" vertical="center" indent="1"/>
    </xf>
    <xf numFmtId="0" fontId="0" fillId="0" borderId="7" xfId="0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2" fontId="9" fillId="13" borderId="7" xfId="0" applyNumberFormat="1" applyFont="1" applyFill="1" applyBorder="1" applyAlignment="1" applyProtection="1">
      <alignment horizontal="right" vertical="center" indent="1"/>
      <protection locked="0"/>
    </xf>
    <xf numFmtId="2" fontId="9" fillId="13" borderId="8" xfId="0" applyNumberFormat="1" applyFont="1" applyFill="1" applyBorder="1" applyAlignment="1" applyProtection="1">
      <alignment horizontal="right" vertical="center" indent="1"/>
      <protection locked="0"/>
    </xf>
    <xf numFmtId="0" fontId="15" fillId="3" borderId="17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22" fillId="0" borderId="4" xfId="0" applyFont="1" applyBorder="1" applyAlignment="1" applyProtection="1">
      <alignment horizontal="left" vertical="top" wrapText="1"/>
      <protection locked="0"/>
    </xf>
    <xf numFmtId="0" fontId="18" fillId="0" borderId="5" xfId="0" applyFont="1" applyBorder="1" applyAlignment="1" applyProtection="1">
      <alignment horizontal="left" vertical="top" wrapText="1"/>
      <protection locked="0"/>
    </xf>
    <xf numFmtId="0" fontId="18" fillId="0" borderId="6" xfId="0" applyFont="1" applyBorder="1" applyAlignment="1" applyProtection="1">
      <alignment horizontal="left" vertical="top" wrapText="1"/>
      <protection locked="0"/>
    </xf>
    <xf numFmtId="0" fontId="18" fillId="0" borderId="7" xfId="0" applyFont="1" applyBorder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horizontal="left" vertical="top" wrapText="1"/>
      <protection locked="0"/>
    </xf>
    <xf numFmtId="0" fontId="18" fillId="0" borderId="8" xfId="0" applyFont="1" applyBorder="1" applyAlignment="1" applyProtection="1">
      <alignment horizontal="left" vertical="top" wrapText="1"/>
      <protection locked="0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0" fillId="13" borderId="7" xfId="0" applyFill="1" applyBorder="1" applyAlignment="1" applyProtection="1">
      <alignment horizontal="left" vertical="center" wrapText="1"/>
      <protection locked="0"/>
    </xf>
    <xf numFmtId="0" fontId="9" fillId="13" borderId="0" xfId="0" applyFont="1" applyFill="1" applyAlignment="1" applyProtection="1">
      <alignment horizontal="left" vertical="center" wrapText="1"/>
      <protection locked="0"/>
    </xf>
    <xf numFmtId="0" fontId="9" fillId="13" borderId="8" xfId="0" applyFont="1" applyFill="1" applyBorder="1" applyAlignment="1" applyProtection="1">
      <alignment horizontal="left" vertical="center" wrapText="1"/>
      <protection locked="0"/>
    </xf>
    <xf numFmtId="0" fontId="0" fillId="13" borderId="9" xfId="0" applyFill="1" applyBorder="1" applyAlignment="1" applyProtection="1">
      <alignment horizontal="left" vertical="center" wrapText="1"/>
      <protection locked="0"/>
    </xf>
    <xf numFmtId="0" fontId="9" fillId="13" borderId="10" xfId="0" applyFont="1" applyFill="1" applyBorder="1" applyAlignment="1" applyProtection="1">
      <alignment horizontal="left" vertical="center" wrapText="1"/>
      <protection locked="0"/>
    </xf>
    <xf numFmtId="0" fontId="9" fillId="13" borderId="11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2" fontId="9" fillId="0" borderId="4" xfId="0" applyNumberFormat="1" applyFont="1" applyBorder="1" applyAlignment="1" applyProtection="1">
      <alignment horizontal="right" vertical="center" indent="1"/>
      <protection locked="0"/>
    </xf>
    <xf numFmtId="2" fontId="9" fillId="0" borderId="6" xfId="0" applyNumberFormat="1" applyFont="1" applyBorder="1" applyAlignment="1" applyProtection="1">
      <alignment horizontal="right" vertical="center" inden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8" fillId="12" borderId="18" xfId="0" applyFont="1" applyFill="1" applyBorder="1" applyAlignment="1">
      <alignment horizontal="center" vertical="center"/>
    </xf>
    <xf numFmtId="0" fontId="8" fillId="12" borderId="3" xfId="0" applyFont="1" applyFill="1" applyBorder="1" applyAlignment="1">
      <alignment horizontal="center" vertical="center"/>
    </xf>
    <xf numFmtId="14" fontId="0" fillId="0" borderId="18" xfId="0" applyNumberFormat="1" applyBorder="1" applyAlignment="1" applyProtection="1">
      <alignment horizontal="center" vertical="center"/>
      <protection locked="0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169" fontId="0" fillId="0" borderId="18" xfId="0" applyNumberFormat="1" applyBorder="1" applyAlignment="1" applyProtection="1">
      <alignment horizontal="center" vertical="center"/>
      <protection locked="0"/>
    </xf>
    <xf numFmtId="169" fontId="0" fillId="0" borderId="3" xfId="0" applyNumberFormat="1" applyBorder="1" applyAlignment="1" applyProtection="1">
      <alignment horizontal="center" vertical="center"/>
      <protection locked="0"/>
    </xf>
    <xf numFmtId="0" fontId="8" fillId="5" borderId="0" xfId="0" applyFont="1" applyFill="1" applyAlignment="1">
      <alignment horizontal="center"/>
    </xf>
    <xf numFmtId="0" fontId="8" fillId="12" borderId="17" xfId="0" applyFont="1" applyFill="1" applyBorder="1" applyAlignment="1">
      <alignment horizontal="center" vertical="center"/>
    </xf>
    <xf numFmtId="0" fontId="9" fillId="10" borderId="0" xfId="0" applyFont="1" applyFill="1" applyAlignment="1" applyProtection="1">
      <alignment horizontal="center"/>
      <protection locked="0"/>
    </xf>
    <xf numFmtId="0" fontId="15" fillId="5" borderId="0" xfId="0" applyFont="1" applyFill="1" applyAlignment="1">
      <alignment horizontal="center"/>
    </xf>
    <xf numFmtId="0" fontId="7" fillId="10" borderId="0" xfId="0" applyFont="1" applyFill="1" applyAlignment="1" applyProtection="1">
      <alignment horizontal="left"/>
      <protection locked="0"/>
    </xf>
  </cellXfs>
  <cellStyles count="11">
    <cellStyle name="Hyperlink" xfId="1" builtinId="8"/>
    <cellStyle name="Hyperlink 2" xfId="5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6" xr:uid="{00000000-0005-0000-0000-000005000000}"/>
    <cellStyle name="Normal 5" xfId="7" xr:uid="{00000000-0005-0000-0000-000006000000}"/>
    <cellStyle name="Normal 6" xfId="8" xr:uid="{0C1662BC-F2CF-4BC0-BD87-3F0F00521395}"/>
    <cellStyle name="Normal 7" xfId="9" xr:uid="{211D3027-75CF-47CE-B90D-3340603D1B32}"/>
    <cellStyle name="Normal 8" xfId="10" xr:uid="{03AE5537-B2B8-4A06-9A7E-36979BAAF67F}"/>
    <cellStyle name="常规_Our File Ref" xfId="2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debitnotetemplateforattorney.html" TargetMode="External"/><Relationship Id="rId2" Type="http://schemas.openxmlformats.org/officeDocument/2006/relationships/hyperlink" Target="https://www.boostexcel.com/template/debitnotetemplateforattorney.html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95250</xdr:rowOff>
    </xdr:from>
    <xdr:to>
      <xdr:col>14</xdr:col>
      <xdr:colOff>28575</xdr:colOff>
      <xdr:row>7</xdr:row>
      <xdr:rowOff>104775</xdr:rowOff>
    </xdr:to>
    <xdr:sp macro="" textlink="">
      <xdr:nvSpPr>
        <xdr:cNvPr id="1371" name="oknWidget_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>
          <a:spLocks noChangeShapeType="1"/>
        </xdr:cNvSpPr>
      </xdr:nvSpPr>
      <xdr:spPr bwMode="auto">
        <a:xfrm>
          <a:off x="1266825" y="2305050"/>
          <a:ext cx="63246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219075</xdr:colOff>
          <xdr:row>20</xdr:row>
          <xdr:rowOff>9525</xdr:rowOff>
        </xdr:from>
        <xdr:to>
          <xdr:col>1</xdr:col>
          <xdr:colOff>419100</xdr:colOff>
          <xdr:row>32</xdr:row>
          <xdr:rowOff>9525</xdr:rowOff>
        </xdr:to>
        <xdr:grpSp>
          <xdr:nvGrpSpPr>
            <xdr:cNvPr id="1139" name="oknWidget_taxablegroup">
              <a:extLs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GrpSpPr/>
          </xdr:nvGrpSpPr>
          <xdr:grpSpPr>
            <a:xfrm>
              <a:off x="876300" y="4962525"/>
              <a:ext cx="200025" cy="2743200"/>
              <a:chOff x="876300" y="4962525"/>
              <a:chExt cx="200025" cy="2743200"/>
            </a:xfrm>
          </xdr:grpSpPr>
          <xdr:sp macro="" textlink="">
            <xdr:nvSpPr>
              <xdr:cNvPr id="1127" name="oknWidget_taxable1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876300" y="49625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2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876300" y="51911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3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876300" y="54197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4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876300" y="56483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5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876300" y="58769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2" name="oknWidget_taxable6" hidden="1">
                <a:extLst>
                  <a:ext uri="{63B3BB69-23CF-44E3-9099-C40C66FF867C}">
                    <a14:compatExt spid="_x0000_s1132"/>
                  </a:ext>
                  <a:ext uri="{FF2B5EF4-FFF2-40B4-BE49-F238E27FC236}">
                    <a16:creationId xmlns:a16="http://schemas.microsoft.com/office/drawing/2014/main" id="{00000000-0008-0000-0000-00006C040000}"/>
                  </a:ext>
                </a:extLst>
              </xdr:cNvPr>
              <xdr:cNvSpPr/>
            </xdr:nvSpPr>
            <xdr:spPr bwMode="auto">
              <a:xfrm>
                <a:off x="876300" y="61055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3" name="oknWidget_taxable7" hidden="1">
                <a:extLst>
                  <a:ext uri="{63B3BB69-23CF-44E3-9099-C40C66FF867C}">
                    <a14:compatExt spid="_x0000_s1133"/>
                  </a:ext>
                  <a:ext uri="{FF2B5EF4-FFF2-40B4-BE49-F238E27FC236}">
                    <a16:creationId xmlns:a16="http://schemas.microsoft.com/office/drawing/2014/main" id="{00000000-0008-0000-0000-00006D040000}"/>
                  </a:ext>
                </a:extLst>
              </xdr:cNvPr>
              <xdr:cNvSpPr/>
            </xdr:nvSpPr>
            <xdr:spPr bwMode="auto">
              <a:xfrm>
                <a:off x="876300" y="63341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4" name="oknWidget_taxable8" hidden="1">
                <a:extLst>
                  <a:ext uri="{63B3BB69-23CF-44E3-9099-C40C66FF867C}">
                    <a14:compatExt spid="_x0000_s1134"/>
                  </a:ext>
                  <a:ext uri="{FF2B5EF4-FFF2-40B4-BE49-F238E27FC236}">
                    <a16:creationId xmlns:a16="http://schemas.microsoft.com/office/drawing/2014/main" id="{00000000-0008-0000-0000-00006E040000}"/>
                  </a:ext>
                </a:extLst>
              </xdr:cNvPr>
              <xdr:cNvSpPr/>
            </xdr:nvSpPr>
            <xdr:spPr bwMode="auto">
              <a:xfrm>
                <a:off x="876300" y="65627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5" name="oknWidget_taxable9" hidden="1">
                <a:extLst>
                  <a:ext uri="{63B3BB69-23CF-44E3-9099-C40C66FF867C}">
                    <a14:compatExt spid="_x0000_s1135"/>
                  </a:ext>
                  <a:ext uri="{FF2B5EF4-FFF2-40B4-BE49-F238E27FC236}">
                    <a16:creationId xmlns:a16="http://schemas.microsoft.com/office/drawing/2014/main" id="{00000000-0008-0000-0000-00006F040000}"/>
                  </a:ext>
                </a:extLst>
              </xdr:cNvPr>
              <xdr:cNvSpPr/>
            </xdr:nvSpPr>
            <xdr:spPr bwMode="auto">
              <a:xfrm>
                <a:off x="876300" y="67913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6" name="oknWidget_taxable10" hidden="1">
                <a:extLst>
                  <a:ext uri="{63B3BB69-23CF-44E3-9099-C40C66FF867C}">
                    <a14:compatExt spid="_x0000_s1136"/>
                  </a:ext>
                  <a:ext uri="{FF2B5EF4-FFF2-40B4-BE49-F238E27FC236}">
                    <a16:creationId xmlns:a16="http://schemas.microsoft.com/office/drawing/2014/main" id="{00000000-0008-0000-0000-000070040000}"/>
                  </a:ext>
                </a:extLst>
              </xdr:cNvPr>
              <xdr:cNvSpPr/>
            </xdr:nvSpPr>
            <xdr:spPr bwMode="auto">
              <a:xfrm>
                <a:off x="876300" y="70199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7" name="oknWidget_taxable11" hidden="1">
                <a:extLst>
                  <a:ext uri="{63B3BB69-23CF-44E3-9099-C40C66FF867C}">
                    <a14:compatExt spid="_x0000_s1137"/>
                  </a:ext>
                  <a:ext uri="{FF2B5EF4-FFF2-40B4-BE49-F238E27FC236}">
                    <a16:creationId xmlns:a16="http://schemas.microsoft.com/office/drawing/2014/main" id="{00000000-0008-0000-0000-000071040000}"/>
                  </a:ext>
                </a:extLst>
              </xdr:cNvPr>
              <xdr:cNvSpPr/>
            </xdr:nvSpPr>
            <xdr:spPr bwMode="auto">
              <a:xfrm>
                <a:off x="876300" y="72485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8" name="oknWidget_taxable12" hidden="1">
                <a:extLst>
                  <a:ext uri="{63B3BB69-23CF-44E3-9099-C40C66FF867C}">
                    <a14:compatExt spid="_x0000_s1138"/>
                  </a:ext>
                  <a:ext uri="{FF2B5EF4-FFF2-40B4-BE49-F238E27FC236}">
                    <a16:creationId xmlns:a16="http://schemas.microsoft.com/office/drawing/2014/main" id="{00000000-0008-0000-0000-000072040000}"/>
                  </a:ext>
                </a:extLst>
              </xdr:cNvPr>
              <xdr:cNvSpPr/>
            </xdr:nvSpPr>
            <xdr:spPr bwMode="auto">
              <a:xfrm>
                <a:off x="876300" y="7477125"/>
                <a:ext cx="200025" cy="2286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21</xdr:col>
      <xdr:colOff>0</xdr:colOff>
      <xdr:row>2</xdr:row>
      <xdr:rowOff>0</xdr:rowOff>
    </xdr:from>
    <xdr:to>
      <xdr:col>27</xdr:col>
      <xdr:colOff>19723</xdr:colOff>
      <xdr:row>11</xdr:row>
      <xdr:rowOff>28907</xdr:rowOff>
    </xdr:to>
    <xdr:pic>
      <xdr:nvPicPr>
        <xdr:cNvPr id="73" name="oknQuickStart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7200" y="771525"/>
          <a:ext cx="4820323" cy="2381582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1876425" y="24669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1333500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333500" y="2905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333500" y="31337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333500" y="33623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1333500" y="35909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4829175" y="26765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4829175" y="2914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4829175" y="31432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9525</xdr:rowOff>
    </xdr:from>
    <xdr:ext cx="685800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4829175" y="3362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19050</xdr:rowOff>
    </xdr:from>
    <xdr:ext cx="685800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4829175" y="36004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20</xdr:col>
      <xdr:colOff>222250</xdr:colOff>
      <xdr:row>10</xdr:row>
      <xdr:rowOff>34925</xdr:rowOff>
    </xdr:to>
    <xdr:sp macro="" textlink="">
      <xdr:nvSpPr>
        <xdr:cNvPr id="1121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6898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c5058.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15875</xdr:colOff>
      <xdr:row>2</xdr:row>
      <xdr:rowOff>434975</xdr:rowOff>
    </xdr:from>
    <xdr:to>
      <xdr:col>7</xdr:col>
      <xdr:colOff>3175</xdr:colOff>
      <xdr:row>5</xdr:row>
      <xdr:rowOff>215900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12065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ebitnotetemplateforattorney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debitnotetemplateforattorney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debitnotetemplateforattorney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debitnotetemplateforattorney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debitnotetemplateforattorney.html" TargetMode="External"/><Relationship Id="rId9" Type="http://schemas.openxmlformats.org/officeDocument/2006/relationships/hyperlink" Target="http://www.invoicingtemplate.com/debitnotetemplateforattorney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78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85546875" style="79" customWidth="1"/>
    <col min="2" max="2" width="8.5703125" style="79" customWidth="1"/>
    <col min="3" max="3" width="10.28515625" style="6" hidden="1" customWidth="1"/>
    <col min="4" max="4" width="16" style="6" hidden="1" customWidth="1"/>
    <col min="5" max="5" width="0.5703125" customWidth="1"/>
    <col min="6" max="6" width="8.85546875" customWidth="1"/>
    <col min="7" max="7" width="2.5703125" customWidth="1"/>
    <col min="8" max="8" width="11.42578125" customWidth="1"/>
    <col min="9" max="9" width="12.5703125" customWidth="1"/>
    <col min="10" max="10" width="16.85546875" customWidth="1"/>
    <col min="11" max="11" width="2.85546875" customWidth="1"/>
    <col min="12" max="12" width="10.28515625" customWidth="1"/>
    <col min="13" max="13" width="13.85546875" customWidth="1"/>
    <col min="14" max="14" width="15.140625" customWidth="1"/>
    <col min="15" max="15" width="0.85546875" customWidth="1"/>
    <col min="16" max="16" width="1" customWidth="1"/>
    <col min="17" max="17" width="16.85546875" customWidth="1"/>
    <col min="18" max="18" width="12.42578125" customWidth="1"/>
    <col min="19" max="19" width="15.42578125" style="3" customWidth="1"/>
    <col min="22" max="22" width="13.140625" customWidth="1"/>
    <col min="25" max="25" width="22.28515625" customWidth="1"/>
    <col min="31" max="32" width="0" style="3" hidden="1" customWidth="1"/>
  </cols>
  <sheetData>
    <row r="1" spans="1:983" s="90" customFormat="1" ht="57" customHeight="1" x14ac:dyDescent="0.2">
      <c r="A1" s="87"/>
      <c r="B1" s="88"/>
      <c r="C1" s="89"/>
      <c r="D1" s="89"/>
      <c r="Q1" s="91"/>
      <c r="R1" s="92"/>
      <c r="AIS1" s="93" t="s">
        <v>58</v>
      </c>
      <c r="AJV1" s="93" t="s">
        <v>58</v>
      </c>
      <c r="AKU1" s="93" t="s">
        <v>58</v>
      </c>
    </row>
    <row r="2" spans="1:983" s="78" customFormat="1" ht="3.75" customHeight="1" x14ac:dyDescent="0.2">
      <c r="A2" s="76"/>
      <c r="B2" s="76"/>
      <c r="C2" s="77"/>
      <c r="D2" s="77"/>
    </row>
    <row r="3" spans="1:983" s="43" customFormat="1" ht="41.25" customHeight="1" x14ac:dyDescent="0.5">
      <c r="A3" s="162" t="s">
        <v>6</v>
      </c>
      <c r="B3" s="162"/>
      <c r="C3" s="10"/>
      <c r="D3" s="10"/>
      <c r="E3" s="11"/>
      <c r="F3" s="11"/>
      <c r="G3" s="11"/>
      <c r="H3" s="69" t="s">
        <v>41</v>
      </c>
      <c r="I3" s="1"/>
      <c r="J3" s="14"/>
      <c r="K3" s="14"/>
      <c r="L3" s="14"/>
      <c r="M3" s="14"/>
      <c r="N3" s="86" t="s">
        <v>33</v>
      </c>
      <c r="O3" s="41"/>
      <c r="Q3"/>
      <c r="R3"/>
      <c r="S3" s="109" t="s">
        <v>28</v>
      </c>
      <c r="AE3" s="42"/>
      <c r="AF3" s="42"/>
    </row>
    <row r="4" spans="1:983" s="11" customFormat="1" ht="18" customHeight="1" x14ac:dyDescent="0.2">
      <c r="A4" s="164" t="s">
        <v>51</v>
      </c>
      <c r="B4" s="164"/>
      <c r="C4" s="10"/>
      <c r="D4" s="10"/>
      <c r="H4" s="52" t="s">
        <v>42</v>
      </c>
      <c r="Q4"/>
      <c r="R4"/>
      <c r="S4" s="110" t="s">
        <v>49</v>
      </c>
      <c r="AE4" s="12"/>
      <c r="AF4" s="12"/>
    </row>
    <row r="5" spans="1:983" s="14" customFormat="1" ht="18" customHeight="1" x14ac:dyDescent="0.2">
      <c r="A5" s="162" t="s">
        <v>7</v>
      </c>
      <c r="B5" s="162"/>
      <c r="C5" s="10"/>
      <c r="D5" s="10"/>
      <c r="E5" s="11"/>
      <c r="F5" s="11"/>
      <c r="G5" s="11"/>
      <c r="H5" s="52" t="s">
        <v>43</v>
      </c>
      <c r="I5" s="11"/>
      <c r="J5" s="11"/>
      <c r="K5" s="11"/>
      <c r="L5" s="11"/>
      <c r="M5" s="8" t="s">
        <v>0</v>
      </c>
      <c r="N5" s="44"/>
      <c r="O5" s="45"/>
      <c r="Q5"/>
      <c r="R5"/>
      <c r="S5" s="110" t="s">
        <v>50</v>
      </c>
      <c r="AE5" s="15"/>
      <c r="AF5" s="15"/>
    </row>
    <row r="6" spans="1:983" s="14" customFormat="1" ht="18" customHeight="1" x14ac:dyDescent="0.2">
      <c r="A6" s="164" t="s">
        <v>31</v>
      </c>
      <c r="B6" s="164"/>
      <c r="C6" s="10"/>
      <c r="D6" s="10"/>
      <c r="E6" s="11"/>
      <c r="F6" s="11"/>
      <c r="G6" s="11"/>
      <c r="H6" s="52" t="s">
        <v>44</v>
      </c>
      <c r="I6" s="11"/>
      <c r="J6" s="11"/>
      <c r="K6" s="11"/>
      <c r="L6" s="11"/>
      <c r="M6" s="8" t="s">
        <v>38</v>
      </c>
      <c r="N6" s="56" t="s">
        <v>13</v>
      </c>
      <c r="O6" s="46"/>
      <c r="Q6"/>
      <c r="R6"/>
      <c r="S6" s="110" t="s">
        <v>50</v>
      </c>
      <c r="AE6" s="15"/>
      <c r="AF6" s="15"/>
    </row>
    <row r="7" spans="1:983" s="14" customFormat="1" ht="18" customHeight="1" x14ac:dyDescent="0.2">
      <c r="A7" s="79"/>
      <c r="B7" s="79"/>
      <c r="C7" s="21"/>
      <c r="D7" s="21"/>
      <c r="H7" s="52" t="s">
        <v>45</v>
      </c>
      <c r="M7" s="7" t="s">
        <v>56</v>
      </c>
      <c r="N7" s="59"/>
      <c r="O7" s="46"/>
      <c r="Q7"/>
      <c r="R7"/>
      <c r="S7" s="110"/>
      <c r="AE7" s="15"/>
      <c r="AF7" s="15"/>
    </row>
    <row r="8" spans="1:983" s="11" customFormat="1" ht="18" customHeight="1" x14ac:dyDescent="0.2">
      <c r="A8" s="165"/>
      <c r="B8" s="165"/>
      <c r="C8" s="10" t="s">
        <v>16</v>
      </c>
      <c r="D8" s="10"/>
      <c r="H8" s="51"/>
      <c r="Q8"/>
      <c r="R8"/>
      <c r="S8" s="110"/>
      <c r="AE8" s="12"/>
      <c r="AF8" s="12"/>
    </row>
    <row r="9" spans="1:983" s="11" customFormat="1" ht="18" customHeight="1" x14ac:dyDescent="0.2">
      <c r="A9" s="80"/>
      <c r="B9" s="80"/>
      <c r="C9" s="10">
        <v>0</v>
      </c>
      <c r="D9" s="13"/>
      <c r="F9" s="7" t="s">
        <v>1</v>
      </c>
      <c r="G9" s="14"/>
      <c r="H9" s="56" t="s">
        <v>13</v>
      </c>
      <c r="I9" s="14"/>
      <c r="J9" s="14"/>
      <c r="K9" s="14"/>
      <c r="L9" s="14"/>
      <c r="M9" s="1" t="s">
        <v>37</v>
      </c>
      <c r="N9" s="14"/>
      <c r="O9" s="14"/>
      <c r="P9" s="14"/>
      <c r="Q9"/>
      <c r="R9"/>
      <c r="S9" s="110"/>
      <c r="AE9" s="12"/>
      <c r="AF9" s="12"/>
    </row>
    <row r="10" spans="1:983" s="11" customFormat="1" ht="18" customHeight="1" x14ac:dyDescent="0.2">
      <c r="A10" s="80"/>
      <c r="B10" s="80"/>
      <c r="C10" s="10">
        <v>0</v>
      </c>
      <c r="D10" s="13"/>
      <c r="G10" s="1"/>
      <c r="H10" s="147"/>
      <c r="I10" s="147"/>
      <c r="J10" s="147"/>
      <c r="K10" s="14"/>
      <c r="L10" s="14"/>
      <c r="M10" s="144"/>
      <c r="N10" s="146"/>
      <c r="O10" s="14"/>
      <c r="P10" s="14"/>
      <c r="Q10"/>
      <c r="R10"/>
      <c r="S10" s="110"/>
      <c r="AE10" s="12"/>
      <c r="AF10" s="12"/>
    </row>
    <row r="11" spans="1:983" s="11" customFormat="1" ht="18" customHeight="1" x14ac:dyDescent="0.2">
      <c r="A11" s="80"/>
      <c r="B11" s="80"/>
      <c r="C11" s="10">
        <v>0</v>
      </c>
      <c r="D11" s="13"/>
      <c r="H11" s="147"/>
      <c r="I11" s="147"/>
      <c r="J11" s="147"/>
      <c r="M11" s="148"/>
      <c r="N11" s="147"/>
      <c r="Q11"/>
      <c r="R11"/>
      <c r="S11" s="110"/>
      <c r="AE11" s="12"/>
      <c r="AF11" s="12"/>
    </row>
    <row r="12" spans="1:983" s="11" customFormat="1" ht="18" customHeight="1" x14ac:dyDescent="0.2">
      <c r="A12" s="80"/>
      <c r="B12" s="80"/>
      <c r="C12" s="10">
        <v>0.08</v>
      </c>
      <c r="D12" s="13"/>
      <c r="H12" s="144"/>
      <c r="I12" s="145"/>
      <c r="J12" s="145"/>
      <c r="M12" s="144"/>
      <c r="N12" s="145"/>
      <c r="Q12"/>
      <c r="R12"/>
      <c r="S12" s="110"/>
      <c r="AE12" s="12"/>
      <c r="AF12" s="12"/>
    </row>
    <row r="13" spans="1:983" s="11" customFormat="1" ht="18" hidden="1" customHeight="1" x14ac:dyDescent="0.2">
      <c r="A13" s="80"/>
      <c r="B13" s="80"/>
      <c r="C13" s="10"/>
      <c r="D13" s="13"/>
      <c r="H13" s="144"/>
      <c r="I13" s="145"/>
      <c r="J13" s="145"/>
      <c r="M13" s="145"/>
      <c r="N13" s="145"/>
      <c r="Q13"/>
      <c r="R13"/>
      <c r="S13" s="110"/>
      <c r="AE13" s="12"/>
      <c r="AF13" s="12"/>
    </row>
    <row r="14" spans="1:983" s="11" customFormat="1" ht="18" customHeight="1" x14ac:dyDescent="0.2">
      <c r="A14" s="80"/>
      <c r="B14" s="80"/>
      <c r="C14" s="10">
        <v>0.06</v>
      </c>
      <c r="D14" s="13"/>
      <c r="H14" s="144"/>
      <c r="I14" s="145"/>
      <c r="J14" s="145"/>
      <c r="M14" s="144"/>
      <c r="N14" s="145"/>
      <c r="Q14"/>
      <c r="R14"/>
      <c r="S14" s="110"/>
      <c r="AE14" s="12"/>
      <c r="AF14" s="12"/>
    </row>
    <row r="15" spans="1:983" s="11" customFormat="1" ht="18" customHeight="1" x14ac:dyDescent="0.2">
      <c r="A15" s="80"/>
      <c r="B15" s="80"/>
      <c r="C15" s="10"/>
      <c r="D15" s="10"/>
      <c r="H15" s="145"/>
      <c r="I15" s="145"/>
      <c r="J15" s="145"/>
      <c r="M15" s="144"/>
      <c r="N15" s="145"/>
      <c r="Q15"/>
      <c r="R15"/>
      <c r="S15" s="110"/>
      <c r="AE15" s="12"/>
      <c r="AF15" s="12"/>
    </row>
    <row r="16" spans="1:983" s="11" customFormat="1" ht="18" customHeight="1" x14ac:dyDescent="0.2">
      <c r="A16" s="80"/>
      <c r="B16" s="80"/>
      <c r="C16" s="10"/>
      <c r="D16" s="10"/>
      <c r="Q16"/>
      <c r="R16"/>
      <c r="S16" s="110"/>
      <c r="AE16" s="12"/>
      <c r="AF16" s="12"/>
    </row>
    <row r="17" spans="1:32" s="19" customFormat="1" ht="18" customHeight="1" x14ac:dyDescent="0.2">
      <c r="A17" s="112" t="s">
        <v>32</v>
      </c>
      <c r="B17" s="112"/>
      <c r="C17" s="16"/>
      <c r="D17" s="16"/>
      <c r="E17" s="17"/>
      <c r="F17" s="154" t="s">
        <v>26</v>
      </c>
      <c r="G17" s="155"/>
      <c r="H17" s="154" t="s">
        <v>25</v>
      </c>
      <c r="I17" s="155"/>
      <c r="J17" s="94" t="s">
        <v>35</v>
      </c>
      <c r="K17" s="154" t="s">
        <v>39</v>
      </c>
      <c r="L17" s="155"/>
      <c r="M17" s="95" t="s">
        <v>14</v>
      </c>
      <c r="N17" s="95" t="s">
        <v>19</v>
      </c>
      <c r="O17" s="4"/>
      <c r="Q17"/>
      <c r="R17"/>
      <c r="S17" s="110"/>
      <c r="T17" s="11"/>
      <c r="U17" s="11"/>
      <c r="V17" s="11"/>
      <c r="AE17" s="18"/>
      <c r="AF17" s="18"/>
    </row>
    <row r="18" spans="1:32" s="19" customFormat="1" ht="18" customHeight="1" x14ac:dyDescent="0.2">
      <c r="A18" s="112"/>
      <c r="B18" s="112"/>
      <c r="C18" s="20"/>
      <c r="D18" s="20"/>
      <c r="F18" s="158"/>
      <c r="G18" s="159"/>
      <c r="H18" s="160" t="s">
        <v>49</v>
      </c>
      <c r="I18" s="161"/>
      <c r="J18" s="70"/>
      <c r="K18" s="156"/>
      <c r="L18" s="157"/>
      <c r="M18" s="68"/>
      <c r="N18" s="71"/>
      <c r="O18" s="5"/>
      <c r="Q18"/>
      <c r="R18"/>
      <c r="S18" s="110"/>
      <c r="T18" s="11"/>
      <c r="U18" s="11"/>
      <c r="V18" s="11"/>
      <c r="AE18" s="18"/>
      <c r="AF18" s="18"/>
    </row>
    <row r="19" spans="1:32" s="14" customFormat="1" ht="18" customHeight="1" x14ac:dyDescent="0.2">
      <c r="A19" s="166"/>
      <c r="B19" s="166"/>
      <c r="C19" s="21"/>
      <c r="D19" s="21"/>
      <c r="Q19"/>
      <c r="R19"/>
      <c r="S19" s="110"/>
      <c r="T19" s="11"/>
      <c r="U19" s="11"/>
      <c r="V19" s="11"/>
      <c r="AE19" s="15"/>
      <c r="AF19" s="15"/>
    </row>
    <row r="20" spans="1:32" s="19" customFormat="1" ht="18" customHeight="1" x14ac:dyDescent="0.2">
      <c r="A20" s="81"/>
      <c r="B20" s="82" t="s">
        <v>8</v>
      </c>
      <c r="C20" s="16" t="s">
        <v>8</v>
      </c>
      <c r="D20" s="16" t="s">
        <v>15</v>
      </c>
      <c r="E20" s="17"/>
      <c r="F20" s="154" t="s">
        <v>22</v>
      </c>
      <c r="G20" s="155"/>
      <c r="H20" s="154" t="s">
        <v>11</v>
      </c>
      <c r="I20" s="163"/>
      <c r="J20" s="155"/>
      <c r="K20" s="154" t="s">
        <v>20</v>
      </c>
      <c r="L20" s="155"/>
      <c r="M20" s="96" t="s">
        <v>21</v>
      </c>
      <c r="N20" s="96" t="s">
        <v>12</v>
      </c>
      <c r="O20" s="4"/>
      <c r="Q20" s="95" t="s">
        <v>29</v>
      </c>
      <c r="S20" s="110"/>
      <c r="AE20" s="18"/>
      <c r="AF20" s="18"/>
    </row>
    <row r="21" spans="1:32" s="19" customFormat="1" ht="18" customHeight="1" x14ac:dyDescent="0.2">
      <c r="A21" s="83"/>
      <c r="B21" s="83"/>
      <c r="C21" s="22">
        <v>0</v>
      </c>
      <c r="D21" s="22">
        <v>0</v>
      </c>
      <c r="F21" s="23" t="s">
        <v>13</v>
      </c>
      <c r="G21" s="24"/>
      <c r="H21" s="151"/>
      <c r="I21" s="152"/>
      <c r="J21" s="153"/>
      <c r="K21" s="149"/>
      <c r="L21" s="150"/>
      <c r="M21" s="25"/>
      <c r="N21" s="26">
        <f>ROUND(oknOfficial_1+oknPrice_1,2)</f>
        <v>0</v>
      </c>
      <c r="O21" s="27"/>
      <c r="Q21" s="97">
        <v>0</v>
      </c>
      <c r="S21" s="110"/>
      <c r="AE21" s="18"/>
      <c r="AF21" s="18"/>
    </row>
    <row r="22" spans="1:32" s="19" customFormat="1" ht="18" customHeight="1" x14ac:dyDescent="0.2">
      <c r="A22" s="83"/>
      <c r="B22" s="83"/>
      <c r="C22" s="22">
        <v>0</v>
      </c>
      <c r="D22" s="22">
        <v>0</v>
      </c>
      <c r="F22" s="100" t="s">
        <v>13</v>
      </c>
      <c r="G22" s="101"/>
      <c r="H22" s="138"/>
      <c r="I22" s="139"/>
      <c r="J22" s="140"/>
      <c r="K22" s="125">
        <v>0</v>
      </c>
      <c r="L22" s="126"/>
      <c r="M22" s="102">
        <v>0</v>
      </c>
      <c r="N22" s="103">
        <f>ROUND(oknOfficial_2+oknPrice_2,2)</f>
        <v>0</v>
      </c>
      <c r="O22" s="28"/>
      <c r="Q22" s="98">
        <v>0</v>
      </c>
      <c r="S22" s="110"/>
      <c r="AE22" s="18" t="s">
        <v>27</v>
      </c>
      <c r="AF22" s="18"/>
    </row>
    <row r="23" spans="1:32" s="19" customFormat="1" ht="18" customHeight="1" x14ac:dyDescent="0.2">
      <c r="A23" s="83"/>
      <c r="B23" s="83"/>
      <c r="C23" s="22">
        <v>0</v>
      </c>
      <c r="D23" s="22">
        <v>0</v>
      </c>
      <c r="F23" s="29" t="s">
        <v>13</v>
      </c>
      <c r="G23" s="30"/>
      <c r="H23" s="122"/>
      <c r="I23" s="123"/>
      <c r="J23" s="124"/>
      <c r="K23" s="117">
        <v>0</v>
      </c>
      <c r="L23" s="118"/>
      <c r="M23" s="31">
        <v>0</v>
      </c>
      <c r="N23" s="32">
        <f>ROUND(oknOfficial_3+oknPrice_3,2)</f>
        <v>0</v>
      </c>
      <c r="O23" s="28"/>
      <c r="Q23" s="98">
        <v>0</v>
      </c>
      <c r="S23" s="110"/>
      <c r="AE23" s="62">
        <v>41895</v>
      </c>
      <c r="AF23" s="18"/>
    </row>
    <row r="24" spans="1:32" s="19" customFormat="1" ht="18" customHeight="1" x14ac:dyDescent="0.2">
      <c r="A24" s="83"/>
      <c r="B24" s="83"/>
      <c r="C24" s="22">
        <v>0</v>
      </c>
      <c r="D24" s="22">
        <v>0</v>
      </c>
      <c r="F24" s="100" t="s">
        <v>13</v>
      </c>
      <c r="G24" s="101"/>
      <c r="H24" s="138"/>
      <c r="I24" s="139"/>
      <c r="J24" s="140"/>
      <c r="K24" s="125">
        <v>0</v>
      </c>
      <c r="L24" s="126"/>
      <c r="M24" s="102">
        <v>0</v>
      </c>
      <c r="N24" s="103">
        <f>ROUND(oknOfficial_4+oknPrice_4,2)</f>
        <v>0</v>
      </c>
      <c r="O24" s="28"/>
      <c r="Q24" s="98">
        <v>0</v>
      </c>
      <c r="S24" s="110"/>
      <c r="AE24" s="158" t="s">
        <v>40</v>
      </c>
      <c r="AF24" s="159"/>
    </row>
    <row r="25" spans="1:32" s="19" customFormat="1" ht="18" customHeight="1" x14ac:dyDescent="0.2">
      <c r="A25" s="83"/>
      <c r="B25" s="83"/>
      <c r="C25" s="22">
        <v>0</v>
      </c>
      <c r="D25" s="22">
        <v>0</v>
      </c>
      <c r="F25" s="60" t="s">
        <v>13</v>
      </c>
      <c r="G25" s="30"/>
      <c r="H25" s="122"/>
      <c r="I25" s="123"/>
      <c r="J25" s="124"/>
      <c r="K25" s="117">
        <v>0</v>
      </c>
      <c r="L25" s="118"/>
      <c r="M25" s="31">
        <v>0</v>
      </c>
      <c r="N25" s="32">
        <f>ROUND(oknOfficial_5+oknPrice_5,2)</f>
        <v>0</v>
      </c>
      <c r="O25" s="28"/>
      <c r="Q25" s="98">
        <v>0</v>
      </c>
      <c r="S25" s="110"/>
      <c r="AE25" s="18"/>
      <c r="AF25" s="18"/>
    </row>
    <row r="26" spans="1:32" s="19" customFormat="1" ht="18" customHeight="1" x14ac:dyDescent="0.2">
      <c r="A26" s="83"/>
      <c r="B26" s="83"/>
      <c r="C26" s="22">
        <v>0</v>
      </c>
      <c r="D26" s="22">
        <v>0</v>
      </c>
      <c r="F26" s="100" t="s">
        <v>13</v>
      </c>
      <c r="G26" s="101"/>
      <c r="H26" s="138"/>
      <c r="I26" s="139"/>
      <c r="J26" s="140"/>
      <c r="K26" s="125">
        <v>0</v>
      </c>
      <c r="L26" s="126"/>
      <c r="M26" s="102">
        <v>0</v>
      </c>
      <c r="N26" s="103">
        <f>ROUND(oknOfficial_6+oknPrice_6,2)</f>
        <v>0</v>
      </c>
      <c r="O26" s="28"/>
      <c r="Q26" s="98">
        <v>0</v>
      </c>
      <c r="S26" s="110"/>
      <c r="AE26" s="18"/>
      <c r="AF26" s="18"/>
    </row>
    <row r="27" spans="1:32" s="19" customFormat="1" ht="18" customHeight="1" x14ac:dyDescent="0.2">
      <c r="A27" s="83"/>
      <c r="B27" s="83"/>
      <c r="C27" s="22">
        <v>0</v>
      </c>
      <c r="D27" s="22">
        <v>0</v>
      </c>
      <c r="F27" s="60" t="s">
        <v>13</v>
      </c>
      <c r="G27" s="30"/>
      <c r="H27" s="122"/>
      <c r="I27" s="123"/>
      <c r="J27" s="124"/>
      <c r="K27" s="117">
        <v>0</v>
      </c>
      <c r="L27" s="118"/>
      <c r="M27" s="31">
        <v>0</v>
      </c>
      <c r="N27" s="32">
        <f>ROUND(oknOfficial_7+oknPrice_7,2)</f>
        <v>0</v>
      </c>
      <c r="O27" s="28"/>
      <c r="Q27" s="98">
        <v>0</v>
      </c>
      <c r="S27" s="110"/>
      <c r="AE27" s="18"/>
      <c r="AF27" s="18"/>
    </row>
    <row r="28" spans="1:32" s="19" customFormat="1" ht="18" customHeight="1" x14ac:dyDescent="0.2">
      <c r="A28" s="83"/>
      <c r="B28" s="83"/>
      <c r="C28" s="22">
        <v>0</v>
      </c>
      <c r="D28" s="22">
        <v>0</v>
      </c>
      <c r="F28" s="100" t="s">
        <v>13</v>
      </c>
      <c r="G28" s="101"/>
      <c r="H28" s="138"/>
      <c r="I28" s="139"/>
      <c r="J28" s="140"/>
      <c r="K28" s="125">
        <v>0</v>
      </c>
      <c r="L28" s="126"/>
      <c r="M28" s="102">
        <v>0</v>
      </c>
      <c r="N28" s="103">
        <f>ROUND(oknOfficial_8+oknPrice_8,2)</f>
        <v>0</v>
      </c>
      <c r="O28" s="28"/>
      <c r="Q28" s="98">
        <v>0</v>
      </c>
      <c r="S28" s="110"/>
      <c r="AE28" s="18"/>
      <c r="AF28" s="18"/>
    </row>
    <row r="29" spans="1:32" s="19" customFormat="1" ht="18" customHeight="1" x14ac:dyDescent="0.2">
      <c r="A29" s="83"/>
      <c r="B29" s="83"/>
      <c r="C29" s="22">
        <v>0</v>
      </c>
      <c r="D29" s="22">
        <v>0</v>
      </c>
      <c r="F29" s="29" t="s">
        <v>13</v>
      </c>
      <c r="G29" s="33"/>
      <c r="H29" s="122"/>
      <c r="I29" s="123"/>
      <c r="J29" s="124"/>
      <c r="K29" s="117">
        <v>0</v>
      </c>
      <c r="L29" s="118"/>
      <c r="M29" s="31">
        <v>0</v>
      </c>
      <c r="N29" s="32">
        <f>ROUND(oknOfficial_9+oknPrice_9,2)</f>
        <v>0</v>
      </c>
      <c r="O29" s="28"/>
      <c r="Q29" s="98">
        <v>0</v>
      </c>
      <c r="S29" s="110"/>
      <c r="V29" s="113" t="s">
        <v>52</v>
      </c>
      <c r="W29" s="113"/>
      <c r="AE29" s="18"/>
      <c r="AF29" s="18"/>
    </row>
    <row r="30" spans="1:32" s="19" customFormat="1" ht="18" customHeight="1" x14ac:dyDescent="0.2">
      <c r="A30" s="83"/>
      <c r="B30" s="83"/>
      <c r="C30" s="22">
        <v>0</v>
      </c>
      <c r="D30" s="22">
        <v>0</v>
      </c>
      <c r="F30" s="100" t="s">
        <v>13</v>
      </c>
      <c r="G30" s="104"/>
      <c r="H30" s="138"/>
      <c r="I30" s="139"/>
      <c r="J30" s="140"/>
      <c r="K30" s="125">
        <v>0</v>
      </c>
      <c r="L30" s="126"/>
      <c r="M30" s="102">
        <v>0</v>
      </c>
      <c r="N30" s="103">
        <f>ROUND(oknOfficial_10+oknPrice_10,2)</f>
        <v>0</v>
      </c>
      <c r="O30" s="28"/>
      <c r="Q30" s="98">
        <v>0</v>
      </c>
      <c r="S30" s="110"/>
      <c r="V30" s="113"/>
      <c r="W30" s="113"/>
      <c r="AE30" s="18"/>
      <c r="AF30" s="18"/>
    </row>
    <row r="31" spans="1:32" s="19" customFormat="1" ht="18" customHeight="1" x14ac:dyDescent="0.2">
      <c r="A31" s="83"/>
      <c r="B31" s="83"/>
      <c r="C31" s="22">
        <v>0</v>
      </c>
      <c r="D31" s="22">
        <v>0</v>
      </c>
      <c r="F31" s="29" t="s">
        <v>13</v>
      </c>
      <c r="G31" s="33"/>
      <c r="H31" s="122"/>
      <c r="I31" s="123"/>
      <c r="J31" s="124"/>
      <c r="K31" s="117">
        <v>0</v>
      </c>
      <c r="L31" s="118"/>
      <c r="M31" s="31">
        <v>0</v>
      </c>
      <c r="N31" s="32">
        <f>ROUND(oknOfficial_11+oknPrice_11,2)</f>
        <v>0</v>
      </c>
      <c r="O31" s="28"/>
      <c r="Q31" s="98">
        <v>0</v>
      </c>
      <c r="S31" s="110"/>
      <c r="V31" s="113"/>
      <c r="W31" s="113"/>
      <c r="AE31" s="18"/>
      <c r="AF31" s="18"/>
    </row>
    <row r="32" spans="1:32" s="19" customFormat="1" ht="18" customHeight="1" x14ac:dyDescent="0.2">
      <c r="A32" s="83"/>
      <c r="B32" s="83"/>
      <c r="C32" s="22">
        <v>0</v>
      </c>
      <c r="D32" s="22">
        <v>0</v>
      </c>
      <c r="F32" s="105" t="s">
        <v>13</v>
      </c>
      <c r="G32" s="106"/>
      <c r="H32" s="141"/>
      <c r="I32" s="142"/>
      <c r="J32" s="143"/>
      <c r="K32" s="119">
        <v>0</v>
      </c>
      <c r="L32" s="120"/>
      <c r="M32" s="107">
        <v>0</v>
      </c>
      <c r="N32" s="108">
        <f>ROUND(oknOfficial_12+oknPrice_12,2)</f>
        <v>0</v>
      </c>
      <c r="O32" s="28"/>
      <c r="Q32" s="99">
        <v>0</v>
      </c>
      <c r="S32" s="110"/>
      <c r="V32" s="113"/>
      <c r="W32" s="113"/>
      <c r="AE32" s="18"/>
      <c r="AF32" s="18"/>
    </row>
    <row r="33" spans="1:32" s="19" customFormat="1" ht="18.75" customHeight="1" x14ac:dyDescent="0.2">
      <c r="A33" s="83"/>
      <c r="B33" s="83"/>
      <c r="C33" s="20"/>
      <c r="D33" s="34">
        <f t="array" ref="D33">SUM(oknTaxable_1:oknTaxable_12*oknLineTotal_1:oknLineTotal_12)</f>
        <v>0</v>
      </c>
      <c r="F33" s="55"/>
      <c r="G33" s="35"/>
      <c r="H33" s="35"/>
      <c r="I33" s="35"/>
      <c r="J33" s="66" t="s">
        <v>30</v>
      </c>
      <c r="K33" s="121">
        <f>SUM(oknOfficial_1:oknOfficial_12)</f>
        <v>0</v>
      </c>
      <c r="L33" s="121"/>
      <c r="M33" s="65">
        <f>SUM(oknPrice_1:oknPrice_12)</f>
        <v>0</v>
      </c>
      <c r="N33" s="64"/>
      <c r="O33" s="27"/>
      <c r="S33" s="110"/>
      <c r="V33" s="113"/>
      <c r="W33" s="113"/>
      <c r="AE33" s="18"/>
      <c r="AF33" s="18"/>
    </row>
    <row r="34" spans="1:32" s="19" customFormat="1" ht="18" hidden="1" customHeight="1" x14ac:dyDescent="0.2">
      <c r="A34" s="83"/>
      <c r="B34" s="83"/>
      <c r="C34" s="20"/>
      <c r="D34" s="20"/>
      <c r="F34" s="54" t="s">
        <v>24</v>
      </c>
      <c r="G34" s="38"/>
      <c r="H34" s="35"/>
      <c r="I34" s="35"/>
      <c r="J34" s="35"/>
      <c r="K34" s="35"/>
      <c r="L34" s="73" t="s">
        <v>9</v>
      </c>
      <c r="M34" s="49">
        <v>0.08</v>
      </c>
      <c r="N34" s="37">
        <f>ROUND(IF(oknTaxType=0,0, oknTax1Rate*(oknLineTotalTaxable+IF(oknTaxTotalIncludingShippingCost=0,0,oknShippingCost))),2)</f>
        <v>0</v>
      </c>
      <c r="O34" s="27"/>
      <c r="S34" s="110"/>
      <c r="V34" s="75" t="s">
        <v>53</v>
      </c>
      <c r="W34" s="75"/>
      <c r="AE34" s="18"/>
      <c r="AF34" s="18"/>
    </row>
    <row r="35" spans="1:32" s="19" customFormat="1" ht="18" hidden="1" customHeight="1" x14ac:dyDescent="0.2">
      <c r="A35" s="83"/>
      <c r="B35" s="83"/>
      <c r="C35" s="20"/>
      <c r="D35" s="20"/>
      <c r="G35" s="38"/>
      <c r="H35" s="38"/>
      <c r="I35" s="38"/>
      <c r="J35" s="38"/>
      <c r="K35" s="35"/>
      <c r="L35" s="73" t="s">
        <v>10</v>
      </c>
      <c r="M35" s="49">
        <v>0.06</v>
      </c>
      <c r="N35" s="37">
        <f>ROUND(IF(oknTaxType&lt;&gt;2,0,oknTax2Rate*(oknLineTotalTaxable+IF(oknTaxTotalIncludingShippingCost=0,0,oknShippingCost)+IF(oknTax2IsAppliedToTax1=0,0,oknTax1))),2)</f>
        <v>0</v>
      </c>
      <c r="O35" s="39"/>
      <c r="S35" s="110"/>
      <c r="V35" s="74" t="s">
        <v>54</v>
      </c>
      <c r="W35" s="74"/>
      <c r="AE35" s="18"/>
      <c r="AF35" s="18"/>
    </row>
    <row r="36" spans="1:32" s="19" customFormat="1" ht="18.75" customHeight="1" x14ac:dyDescent="0.2">
      <c r="A36" s="84"/>
      <c r="B36" s="84"/>
      <c r="C36" s="20"/>
      <c r="D36" s="20"/>
      <c r="F36" s="58" t="s">
        <v>36</v>
      </c>
      <c r="G36" s="57"/>
      <c r="H36" s="57"/>
      <c r="I36" s="57"/>
      <c r="J36" s="67" t="str">
        <f>N6</f>
        <v/>
      </c>
      <c r="K36" s="35"/>
      <c r="M36" s="36" t="s">
        <v>3</v>
      </c>
      <c r="N36" s="37">
        <f>SUM(oknLineTotal_1:oknLineTotal_12)</f>
        <v>0</v>
      </c>
      <c r="O36" s="40"/>
      <c r="S36" s="110"/>
      <c r="V36" s="114" t="s">
        <v>55</v>
      </c>
      <c r="W36" s="114"/>
      <c r="AE36" s="18"/>
      <c r="AF36" s="18"/>
    </row>
    <row r="37" spans="1:32" s="19" customFormat="1" ht="18.75" customHeight="1" x14ac:dyDescent="0.2">
      <c r="A37" s="83"/>
      <c r="B37" s="83"/>
      <c r="C37" s="20"/>
      <c r="D37" s="20"/>
      <c r="F37" s="55" t="s">
        <v>34</v>
      </c>
      <c r="G37" s="53"/>
      <c r="H37" s="53"/>
      <c r="I37" s="53"/>
      <c r="J37" s="53"/>
      <c r="K37" s="53"/>
      <c r="M37" s="50" t="s">
        <v>23</v>
      </c>
      <c r="N37" s="47">
        <v>0</v>
      </c>
      <c r="O37" s="27"/>
      <c r="S37" s="110"/>
      <c r="V37" s="114"/>
      <c r="W37" s="114"/>
      <c r="AE37" s="18"/>
      <c r="AF37" s="18"/>
    </row>
    <row r="38" spans="1:32" s="14" customFormat="1" ht="18.75" customHeight="1" x14ac:dyDescent="0.2">
      <c r="A38" s="79"/>
      <c r="B38" s="79"/>
      <c r="C38" s="21"/>
      <c r="D38" s="21"/>
      <c r="F38" s="129" t="s">
        <v>46</v>
      </c>
      <c r="G38" s="130"/>
      <c r="H38" s="130"/>
      <c r="I38" s="130"/>
      <c r="J38" s="131"/>
      <c r="K38" s="53"/>
      <c r="M38" s="9" t="s">
        <v>2</v>
      </c>
      <c r="N38" s="37">
        <f>ROUND(oknSubTotal + oknShippingCost + IF(oknTaxType=0,0,IF(oknTaxType=1,oknTax1,oknTax1+oknTax2)),2)</f>
        <v>0</v>
      </c>
      <c r="S38" s="110"/>
      <c r="V38" s="114"/>
      <c r="W38" s="114"/>
      <c r="AE38" s="15"/>
      <c r="AF38" s="15"/>
    </row>
    <row r="39" spans="1:32" s="14" customFormat="1" ht="18.75" customHeight="1" x14ac:dyDescent="0.2">
      <c r="A39" s="79"/>
      <c r="B39" s="79"/>
      <c r="C39" s="21"/>
      <c r="D39" s="21"/>
      <c r="F39" s="132"/>
      <c r="G39" s="133"/>
      <c r="H39" s="133"/>
      <c r="I39" s="133"/>
      <c r="J39" s="134"/>
      <c r="K39" s="53"/>
      <c r="M39" s="9" t="s">
        <v>4</v>
      </c>
      <c r="N39" s="47">
        <v>0</v>
      </c>
      <c r="S39" s="110"/>
      <c r="V39" s="114"/>
      <c r="W39" s="114"/>
      <c r="AE39" s="15"/>
      <c r="AF39" s="15"/>
    </row>
    <row r="40" spans="1:32" s="14" customFormat="1" ht="18" hidden="1" customHeight="1" x14ac:dyDescent="0.2">
      <c r="A40" s="79"/>
      <c r="B40" s="79"/>
      <c r="C40" s="21"/>
      <c r="D40" s="21"/>
      <c r="F40" s="132"/>
      <c r="G40" s="133"/>
      <c r="H40" s="133"/>
      <c r="I40" s="133"/>
      <c r="J40" s="134"/>
      <c r="S40" s="110"/>
      <c r="AE40" s="15"/>
      <c r="AF40" s="15"/>
    </row>
    <row r="41" spans="1:32" s="14" customFormat="1" ht="18" hidden="1" customHeight="1" x14ac:dyDescent="0.2">
      <c r="A41" s="79"/>
      <c r="B41" s="79"/>
      <c r="C41" s="21"/>
      <c r="D41" s="21"/>
      <c r="F41" s="132"/>
      <c r="G41" s="133"/>
      <c r="H41" s="133"/>
      <c r="I41" s="133"/>
      <c r="J41" s="134"/>
      <c r="K41" s="127" t="s">
        <v>18</v>
      </c>
      <c r="L41" s="127"/>
      <c r="M41" s="128"/>
      <c r="N41" s="72" t="s">
        <v>17</v>
      </c>
      <c r="S41" s="110"/>
      <c r="AE41" s="15"/>
      <c r="AF41" s="15"/>
    </row>
    <row r="42" spans="1:32" s="14" customFormat="1" ht="18" hidden="1" customHeight="1" x14ac:dyDescent="0.2">
      <c r="A42" s="79"/>
      <c r="B42" s="79"/>
      <c r="C42" s="21"/>
      <c r="D42" s="21"/>
      <c r="F42" s="132"/>
      <c r="G42" s="133"/>
      <c r="H42" s="133"/>
      <c r="I42" s="133"/>
      <c r="J42" s="134"/>
      <c r="K42" s="48"/>
      <c r="L42" s="48"/>
      <c r="M42" s="48"/>
      <c r="N42" s="48"/>
      <c r="S42" s="110"/>
      <c r="AE42" s="15"/>
      <c r="AF42" s="15"/>
    </row>
    <row r="43" spans="1:32" s="14" customFormat="1" ht="18" hidden="1" customHeight="1" x14ac:dyDescent="0.2">
      <c r="A43" s="79"/>
      <c r="B43" s="79"/>
      <c r="C43" s="21"/>
      <c r="D43" s="21"/>
      <c r="F43" s="132"/>
      <c r="G43" s="133"/>
      <c r="H43" s="133"/>
      <c r="I43" s="133"/>
      <c r="J43" s="134"/>
      <c r="K43" s="48"/>
      <c r="L43" s="48"/>
      <c r="M43" s="48"/>
      <c r="N43" s="48"/>
      <c r="S43" s="110"/>
      <c r="AE43" s="15"/>
      <c r="AF43" s="15"/>
    </row>
    <row r="44" spans="1:32" s="14" customFormat="1" ht="18.75" customHeight="1" x14ac:dyDescent="0.2">
      <c r="A44" s="79"/>
      <c r="B44" s="79"/>
      <c r="C44" s="21"/>
      <c r="D44" s="21"/>
      <c r="F44" s="135"/>
      <c r="G44" s="136"/>
      <c r="H44" s="136"/>
      <c r="I44" s="136"/>
      <c r="J44" s="137"/>
      <c r="K44" s="48"/>
      <c r="L44" s="48"/>
      <c r="M44" s="9" t="s">
        <v>5</v>
      </c>
      <c r="N44" s="37">
        <f>ROUND(oknTotal-oknPayments,2)</f>
        <v>0</v>
      </c>
      <c r="S44" s="110"/>
      <c r="AE44" s="15"/>
      <c r="AF44" s="15"/>
    </row>
    <row r="45" spans="1:32" ht="22.5" customHeight="1" x14ac:dyDescent="0.2">
      <c r="F45" s="115" t="s">
        <v>47</v>
      </c>
      <c r="G45" s="116"/>
      <c r="H45" s="116"/>
      <c r="I45" s="116"/>
      <c r="J45" s="116"/>
      <c r="K45" s="116"/>
      <c r="L45" s="116"/>
      <c r="M45" s="116"/>
      <c r="N45" s="116"/>
      <c r="S45" s="110"/>
    </row>
    <row r="46" spans="1:32" x14ac:dyDescent="0.2">
      <c r="S46" s="110"/>
    </row>
    <row r="47" spans="1:32" x14ac:dyDescent="0.2">
      <c r="F47" s="2"/>
      <c r="G47" s="2"/>
      <c r="H47" s="61"/>
      <c r="I47" s="2"/>
      <c r="J47" s="2"/>
      <c r="K47" s="2"/>
      <c r="S47" s="110"/>
    </row>
    <row r="48" spans="1:32" x14ac:dyDescent="0.2">
      <c r="S48" s="110"/>
    </row>
    <row r="49" spans="19:19" x14ac:dyDescent="0.2">
      <c r="S49" s="110"/>
    </row>
    <row r="50" spans="19:19" x14ac:dyDescent="0.2">
      <c r="S50" s="110"/>
    </row>
    <row r="51" spans="19:19" x14ac:dyDescent="0.2">
      <c r="S51" s="110"/>
    </row>
    <row r="52" spans="19:19" x14ac:dyDescent="0.2">
      <c r="S52" s="110"/>
    </row>
    <row r="53" spans="19:19" x14ac:dyDescent="0.2">
      <c r="S53" s="110"/>
    </row>
    <row r="54" spans="19:19" x14ac:dyDescent="0.2">
      <c r="S54" s="110"/>
    </row>
    <row r="55" spans="19:19" x14ac:dyDescent="0.2">
      <c r="S55" s="110"/>
    </row>
    <row r="56" spans="19:19" x14ac:dyDescent="0.2">
      <c r="S56" s="110"/>
    </row>
    <row r="57" spans="19:19" x14ac:dyDescent="0.2">
      <c r="S57" s="110"/>
    </row>
    <row r="58" spans="19:19" x14ac:dyDescent="0.2">
      <c r="S58" s="110"/>
    </row>
    <row r="59" spans="19:19" x14ac:dyDescent="0.2">
      <c r="S59" s="110"/>
    </row>
    <row r="60" spans="19:19" x14ac:dyDescent="0.2">
      <c r="S60" s="110"/>
    </row>
    <row r="61" spans="19:19" x14ac:dyDescent="0.2">
      <c r="S61" s="110"/>
    </row>
    <row r="62" spans="19:19" x14ac:dyDescent="0.2">
      <c r="S62" s="110"/>
    </row>
    <row r="63" spans="19:19" x14ac:dyDescent="0.2">
      <c r="S63" s="110"/>
    </row>
    <row r="64" spans="19:19" x14ac:dyDescent="0.2">
      <c r="S64" s="110"/>
    </row>
    <row r="65" spans="19:25" x14ac:dyDescent="0.2">
      <c r="S65" s="110"/>
    </row>
    <row r="66" spans="19:25" x14ac:dyDescent="0.2">
      <c r="S66" s="110"/>
    </row>
    <row r="67" spans="19:25" x14ac:dyDescent="0.2">
      <c r="S67" s="110"/>
    </row>
    <row r="68" spans="19:25" x14ac:dyDescent="0.2">
      <c r="S68" s="110"/>
    </row>
    <row r="69" spans="19:25" x14ac:dyDescent="0.2">
      <c r="S69" s="110"/>
    </row>
    <row r="70" spans="19:25" x14ac:dyDescent="0.2">
      <c r="S70" s="110" t="s">
        <v>48</v>
      </c>
    </row>
    <row r="71" spans="19:25" x14ac:dyDescent="0.2">
      <c r="S71" s="63"/>
    </row>
    <row r="72" spans="19:25" x14ac:dyDescent="0.2">
      <c r="Y72" s="63"/>
    </row>
    <row r="73" spans="19:25" x14ac:dyDescent="0.2">
      <c r="Y73" s="63"/>
    </row>
    <row r="74" spans="19:25" x14ac:dyDescent="0.2">
      <c r="Y74" s="63"/>
    </row>
    <row r="75" spans="19:25" x14ac:dyDescent="0.2">
      <c r="Y75" s="63"/>
    </row>
    <row r="76" spans="19:25" x14ac:dyDescent="0.2">
      <c r="Y76" s="63"/>
    </row>
    <row r="77" spans="19:25" x14ac:dyDescent="0.2">
      <c r="Y77" s="63"/>
    </row>
    <row r="78" spans="19:25" x14ac:dyDescent="0.2">
      <c r="Y78" s="63"/>
    </row>
    <row r="79" spans="19:25" x14ac:dyDescent="0.2">
      <c r="Y79" s="63"/>
    </row>
    <row r="80" spans="19:25" x14ac:dyDescent="0.2">
      <c r="Y80" s="63"/>
    </row>
    <row r="81" spans="25:25" x14ac:dyDescent="0.2">
      <c r="Y81" s="63"/>
    </row>
    <row r="82" spans="25:25" x14ac:dyDescent="0.2">
      <c r="Y82" s="63"/>
    </row>
    <row r="83" spans="25:25" x14ac:dyDescent="0.2">
      <c r="Y83" s="63"/>
    </row>
    <row r="84" spans="25:25" x14ac:dyDescent="0.2">
      <c r="Y84" s="63"/>
    </row>
    <row r="85" spans="25:25" x14ac:dyDescent="0.2">
      <c r="Y85" s="63"/>
    </row>
    <row r="86" spans="25:25" x14ac:dyDescent="0.2">
      <c r="Y86" s="63"/>
    </row>
    <row r="87" spans="25:25" x14ac:dyDescent="0.2">
      <c r="Y87" s="63"/>
    </row>
    <row r="88" spans="25:25" x14ac:dyDescent="0.2">
      <c r="Y88" s="63"/>
    </row>
    <row r="89" spans="25:25" x14ac:dyDescent="0.2">
      <c r="Y89" s="63"/>
    </row>
    <row r="90" spans="25:25" x14ac:dyDescent="0.2">
      <c r="Y90" s="63"/>
    </row>
    <row r="91" spans="25:25" x14ac:dyDescent="0.2">
      <c r="Y91" s="63"/>
    </row>
    <row r="92" spans="25:25" x14ac:dyDescent="0.2">
      <c r="Y92" s="63"/>
    </row>
    <row r="93" spans="25:25" x14ac:dyDescent="0.2">
      <c r="Y93" s="63"/>
    </row>
    <row r="919" spans="1:1" ht="12.75" hidden="1" customHeight="1" x14ac:dyDescent="0.2">
      <c r="A919" s="85" t="s">
        <v>57</v>
      </c>
    </row>
    <row r="947" spans="1:1" ht="12.75" hidden="1" customHeight="1" x14ac:dyDescent="0.2">
      <c r="A947" s="85" t="s">
        <v>57</v>
      </c>
    </row>
    <row r="978" spans="1:1" ht="12.75" hidden="1" customHeight="1" x14ac:dyDescent="0.2">
      <c r="A978" s="85" t="s">
        <v>57</v>
      </c>
    </row>
  </sheetData>
  <sheetProtection sheet="1" objects="1" scenarios="1" selectLockedCells="1"/>
  <dataConsolidate/>
  <mergeCells count="59">
    <mergeCell ref="A3:B3"/>
    <mergeCell ref="F20:G20"/>
    <mergeCell ref="H20:J20"/>
    <mergeCell ref="AE24:AF24"/>
    <mergeCell ref="H25:J25"/>
    <mergeCell ref="A4:B4"/>
    <mergeCell ref="A5:B5"/>
    <mergeCell ref="A6:B6"/>
    <mergeCell ref="A8:B8"/>
    <mergeCell ref="A19:B19"/>
    <mergeCell ref="K17:L17"/>
    <mergeCell ref="H15:J15"/>
    <mergeCell ref="H17:I17"/>
    <mergeCell ref="H22:J22"/>
    <mergeCell ref="K20:L20"/>
    <mergeCell ref="K22:L22"/>
    <mergeCell ref="F17:G17"/>
    <mergeCell ref="K18:L18"/>
    <mergeCell ref="M15:N15"/>
    <mergeCell ref="F18:G18"/>
    <mergeCell ref="H18:I18"/>
    <mergeCell ref="M10:N10"/>
    <mergeCell ref="H12:J12"/>
    <mergeCell ref="H14:J14"/>
    <mergeCell ref="H11:J11"/>
    <mergeCell ref="H28:J28"/>
    <mergeCell ref="M11:N11"/>
    <mergeCell ref="K23:L23"/>
    <mergeCell ref="K24:L24"/>
    <mergeCell ref="K27:L27"/>
    <mergeCell ref="K21:L21"/>
    <mergeCell ref="H27:J27"/>
    <mergeCell ref="H26:J26"/>
    <mergeCell ref="H10:J10"/>
    <mergeCell ref="H21:J21"/>
    <mergeCell ref="H23:J23"/>
    <mergeCell ref="H29:J29"/>
    <mergeCell ref="H24:J24"/>
    <mergeCell ref="K28:L28"/>
    <mergeCell ref="M12:N12"/>
    <mergeCell ref="M14:N14"/>
    <mergeCell ref="M13:N13"/>
    <mergeCell ref="H13:J13"/>
    <mergeCell ref="A17:B18"/>
    <mergeCell ref="V29:W33"/>
    <mergeCell ref="V36:W39"/>
    <mergeCell ref="F45:N45"/>
    <mergeCell ref="K31:L31"/>
    <mergeCell ref="K32:L32"/>
    <mergeCell ref="K29:L29"/>
    <mergeCell ref="K33:L33"/>
    <mergeCell ref="H31:J31"/>
    <mergeCell ref="K30:L30"/>
    <mergeCell ref="K41:M41"/>
    <mergeCell ref="F38:J44"/>
    <mergeCell ref="H30:J30"/>
    <mergeCell ref="H32:J32"/>
    <mergeCell ref="K25:L25"/>
    <mergeCell ref="K26:L26"/>
  </mergeCells>
  <phoneticPr fontId="8" type="noConversion"/>
  <dataValidations count="10">
    <dataValidation type="textLength" allowBlank="1" showInputMessage="1" showErrorMessage="1" errorTitle="Invalid Input" error="Max characters allowed: 60" sqref="H10:J10" xr:uid="{00000000-0002-0000-0000-000000000000}">
      <formula1>0</formula1>
      <formula2>255</formula2>
    </dataValidation>
    <dataValidation type="decimal" operator="lessThanOrEqual" allowBlank="1" showInputMessage="1" showErrorMessage="1" errorTitle="Invalid Input" error="Please enter a valid numeric_x000a_value." sqref="N37 M21:M32 N39 M34:M35 Q21:Q32" xr:uid="{00000000-0002-0000-0000-000001000000}">
      <formula1>999999999.99</formula1>
    </dataValidation>
    <dataValidation type="textLength" allowBlank="1" showInputMessage="1" showErrorMessage="1" sqref="J18 H9 F21:F32 H14:J15 M14:N15 F18:G18 N6" xr:uid="{00000000-0002-0000-0000-000002000000}">
      <formula1>1</formula1>
      <formula2>30</formula2>
    </dataValidation>
    <dataValidation type="textLength" allowBlank="1" showInputMessage="1" showErrorMessage="1" sqref="AE24:AF24 K18:M18" xr:uid="{00000000-0002-0000-0000-000003000000}">
      <formula1>1</formula1>
      <formula2>50</formula2>
    </dataValidation>
    <dataValidation type="textLength" allowBlank="1" showInputMessage="1" showErrorMessage="1" sqref="G34 F38 K37:K39 G35:J37" xr:uid="{00000000-0002-0000-0000-000004000000}">
      <formula1>1</formula1>
      <formula2>255</formula2>
    </dataValidation>
    <dataValidation type="date" allowBlank="1" showErrorMessage="1" errorTitle="Invalid Input" error="Please enter a valid date." sqref="N5" xr:uid="{00000000-0002-0000-0000-000005000000}">
      <formula1>36526</formula1>
      <formula2>402132</formula2>
    </dataValidation>
    <dataValidation type="textLength" allowBlank="1" showInputMessage="1" showErrorMessage="1" errorTitle="Invalid Input" error="Max characters allowed: 60" sqref="M12:N13 M10:N10 H12:J13" xr:uid="{00000000-0002-0000-0000-000006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7000000}">
      <formula1>100</formula1>
    </dataValidation>
    <dataValidation type="textLength" allowBlank="1" showInputMessage="1" showErrorMessage="1" errorTitle="Invalid Input" error="Max characters allowed: 60" sqref="M11:N11" xr:uid="{00000000-0002-0000-0000-000008000000}">
      <formula1>0</formula1>
      <formula2>160</formula2>
    </dataValidation>
    <dataValidation type="list" allowBlank="1" showInputMessage="1" showErrorMessage="1" sqref="H18:I18" xr:uid="{00000000-0002-0000-0000-000009000000}">
      <formula1>$S$4:$S$68</formula1>
    </dataValidation>
  </dataValidations>
  <hyperlinks>
    <hyperlink ref="V34" r:id="rId1" display="http://www.office-kit.com" xr:uid="{00000000-0004-0000-0000-000005000000}"/>
    <hyperlink ref="V35" r:id="rId2" display="http://www.uniformsoft.com" xr:uid="{00000000-0004-0000-0000-000006000000}"/>
    <hyperlink ref="V36" r:id="rId3" display="http://www.InvoicingTemplates.com" xr:uid="{00000000-0004-0000-0000-000007000000}"/>
    <hyperlink ref="A947" r:id="rId4" tooltip="Debit Note Form for Attorney" display="http://www.invoicingtemplate.com/debitnotetemplateforattorney.html" xr:uid="{00000000-0004-0000-0000-00000B000000}"/>
    <hyperlink ref="AIS1" r:id="rId5" tooltip="Debit Note Template for Attorney" display="http://www.invoicingtemplate.com/debitnotetemplateforattorney.html" xr:uid="{00000000-0004-0000-0000-00000C000000}"/>
    <hyperlink ref="A978" r:id="rId6" tooltip="Debit Note Form for Attorney" display="http://www.invoicingtemplate.com/debitnotetemplateforattorney.html" xr:uid="{00000000-0004-0000-0000-00000D000000}"/>
    <hyperlink ref="AJV1" r:id="rId7" tooltip="Debit Note Template for Attorney" display="http://www.invoicingtemplate.com/debitnotetemplateforattorney.html" xr:uid="{00000000-0004-0000-0000-00000E000000}"/>
    <hyperlink ref="A919" r:id="rId8" tooltip="Debit Note Form for Attorney" display="http://www.invoicingtemplate.com/debitnotetemplateforattorney.html" xr:uid="{00000000-0004-0000-0000-00000F000000}"/>
    <hyperlink ref="AKU1" r:id="rId9" tooltip="Debit Note Template for Attorney" display="http://www.invoicingtemplate.com/debitnotetemplateforattorney.html" xr:uid="{00000000-0004-0000-0000-000010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7" r:id="rId13" name="oknWidget_taxable1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20</xdr:row>
                    <xdr:rowOff>9525</xdr:rowOff>
                  </from>
                  <to>
                    <xdr:col>1</xdr:col>
                    <xdr:colOff>419100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4" name="oknWidget_taxable2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21</xdr:row>
                    <xdr:rowOff>9525</xdr:rowOff>
                  </from>
                  <to>
                    <xdr:col>1</xdr:col>
                    <xdr:colOff>419100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5" name="oknWidget_taxable3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22</xdr:row>
                    <xdr:rowOff>9525</xdr:rowOff>
                  </from>
                  <to>
                    <xdr:col>1</xdr:col>
                    <xdr:colOff>419100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6" name="oknWidget_taxable4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23</xdr:row>
                    <xdr:rowOff>9525</xdr:rowOff>
                  </from>
                  <to>
                    <xdr:col>1</xdr:col>
                    <xdr:colOff>419100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7" name="oknWidget_taxable5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24</xdr:row>
                    <xdr:rowOff>9525</xdr:rowOff>
                  </from>
                  <to>
                    <xdr:col>1</xdr:col>
                    <xdr:colOff>419100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8" name="oknWidget_taxable6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25</xdr:row>
                    <xdr:rowOff>9525</xdr:rowOff>
                  </from>
                  <to>
                    <xdr:col>1</xdr:col>
                    <xdr:colOff>419100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9" name="oknWidget_taxable7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26</xdr:row>
                    <xdr:rowOff>9525</xdr:rowOff>
                  </from>
                  <to>
                    <xdr:col>1</xdr:col>
                    <xdr:colOff>419100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20" name="oknWidget_taxable8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27</xdr:row>
                    <xdr:rowOff>9525</xdr:rowOff>
                  </from>
                  <to>
                    <xdr:col>1</xdr:col>
                    <xdr:colOff>419100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21" name="oknWidget_taxable9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28</xdr:row>
                    <xdr:rowOff>9525</xdr:rowOff>
                  </from>
                  <to>
                    <xdr:col>1</xdr:col>
                    <xdr:colOff>419100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2" name="oknWidget_taxable10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29</xdr:row>
                    <xdr:rowOff>9525</xdr:rowOff>
                  </from>
                  <to>
                    <xdr:col>1</xdr:col>
                    <xdr:colOff>419100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3" name="oknWidget_taxable11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30</xdr:row>
                    <xdr:rowOff>9525</xdr:rowOff>
                  </from>
                  <to>
                    <xdr:col>1</xdr:col>
                    <xdr:colOff>419100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4" name="oknWidget_taxable12">
              <controlPr defaultSize="0" autoFill="0" autoLine="0" autoPict="0" altText="">
                <anchor moveWithCells="1">
                  <from>
                    <xdr:col>1</xdr:col>
                    <xdr:colOff>219075</xdr:colOff>
                    <xdr:row>31</xdr:row>
                    <xdr:rowOff>9525</xdr:rowOff>
                  </from>
                  <to>
                    <xdr:col>1</xdr:col>
                    <xdr:colOff>419100</xdr:colOff>
                    <xdr:row>32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E941F-7AFC-4024-91C0-3551B7D7F62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155</vt:i4>
      </vt:variant>
    </vt:vector>
  </HeadingPairs>
  <TitlesOfParts>
    <vt:vector size="15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oknFileRef</vt:lpstr>
      <vt:lpstr>oknInvCurrency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oknOfficial_1</vt:lpstr>
      <vt:lpstr>oknOfficial_10</vt:lpstr>
      <vt:lpstr>oknOfficial_11</vt:lpstr>
      <vt:lpstr>oknOfficial_12</vt:lpstr>
      <vt:lpstr>oknOfficial_2</vt:lpstr>
      <vt:lpstr>oknOfficial_3</vt:lpstr>
      <vt:lpstr>oknOfficial_4</vt:lpstr>
      <vt:lpstr>oknOfficial_5</vt:lpstr>
      <vt:lpstr>oknOfficial_6</vt:lpstr>
      <vt:lpstr>oknOfficial_7</vt:lpstr>
      <vt:lpstr>oknOfficial_8</vt:lpstr>
      <vt:lpstr>oknOfficial_9</vt:lpstr>
      <vt:lpstr>oknOrderID</vt:lpstr>
      <vt:lpstr>oknOurRef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oknTotalOfficial</vt:lpstr>
      <vt:lpstr>oknTotalProfessional</vt:lpstr>
      <vt:lpstr>oknVoucher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oknYourRef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Debit Note Template for Attorney</dc:title>
  <dc:subject>"Debit Note Template for Attorney" summary: This debit note template is customized specially for attorney or similar businesses, containing fields that are useful for attorneys, such as &amp;quot;File Ref#&amp;quot;, &amp;quot;Off. Fee Payment Voucher No.&amp;quot;, &amp;quot;Invoice Currency&amp;quot;, as well as two price columns &amp;quot;Official&amp;quot; and &amp;quot;Professional&amp;quot;.</dc:subject>
  <dc:creator>https://www.invoicingtemplate.com/</dc:creator>
  <cp:keywords/>
  <dc:description>https://www.invoicingtemplate.com/debitnotetemplateforattorney.html</dc:description>
  <cp:lastModifiedBy>liangjun yu</cp:lastModifiedBy>
  <cp:lastPrinted>2014-09-12T06:56:05Z</cp:lastPrinted>
  <dcterms:created xsi:type="dcterms:W3CDTF">2000-07-27T22:24:14Z</dcterms:created>
  <dcterms:modified xsi:type="dcterms:W3CDTF">2024-03-08T11:27:24Z</dcterms:modified>
  <cp:category>Debit Note Template for Attorney, Debit Note Form for Attorney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27, Oklahoma City, Oklahoma</vt:lpwstr>
  </property>
</Properties>
</file>