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6\"/>
    </mc:Choice>
  </mc:AlternateContent>
  <xr:revisionPtr revIDLastSave="0" documentId="13_ncr:1_{07B168B3-344F-4CAE-B35C-29160D00AED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©" sheetId="22" r:id="rId8"/>
    <sheet name="UniformSoftware.com" sheetId="23" r:id="rId9"/>
    <sheet name="Office-Kit.com.System" sheetId="2" state="veryHidden" r:id="rId10"/>
  </sheets>
  <definedNames>
    <definedName name="InvoicingTemplateLinkTarget" hidden="1">'Office-Kit.com.System'!$A$1</definedName>
    <definedName name="oknAgent">Invoice!$O$7</definedName>
    <definedName name="oknBalanceDue">Invoice!$AH$25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Invoice!$AK$22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Invoice!$O$41</definedName>
    <definedName name="oknPaymentPaymentTerm">Invoice!$J$41</definedName>
    <definedName name="oknPayments">Invoice!$D$38</definedName>
    <definedName name="oknPaymentTerm">Invoice!$AJ$22</definedName>
    <definedName name="oknPaymentTotalApplied">Invoice!$I$41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f">Invoice!$J$18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Invoice!$N$15</definedName>
    <definedName name="oknShipCountry">Invoice!$N$14</definedName>
    <definedName name="oknShipDate">Invoice!$AG$22</definedName>
    <definedName name="oknShipName">Invoice!$N$10</definedName>
    <definedName name="oknShippingCost">Invoice!$O$36</definedName>
    <definedName name="oknShipVia">Invoice!$AH$22</definedName>
    <definedName name="oknShipZipPostcode">Invoice!$N$13</definedName>
    <definedName name="oknStatus">Invoice!$A$6</definedName>
    <definedName name="oknSubTotal">Invoice!$O$33</definedName>
    <definedName name="oknTax1">Invoice!$O$34</definedName>
    <definedName name="oknTax1Name">Invoice!$L$34</definedName>
    <definedName name="oknTax1Rate">Invoice!$N$34</definedName>
    <definedName name="oknTax1RateDefault">Invoice!$C$12</definedName>
    <definedName name="oknTax2">Invoice!$O$35</definedName>
    <definedName name="oknTax2IsAppliedToTax1">Invoice!$C$10</definedName>
    <definedName name="oknTax2Name">Invoice!$L$35</definedName>
    <definedName name="oknTax2Rate">Invoice!$N$35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Invoice!$O$37</definedName>
    <definedName name="oknUOM_1">Invoice!$M$21</definedName>
    <definedName name="oknUOM_10">Invoice!$M$30</definedName>
    <definedName name="oknUOM_11">Invoice!$M$31</definedName>
    <definedName name="oknUOM_12">Invoice!$M$32</definedName>
    <definedName name="oknUOM_2">Invoice!$M$22</definedName>
    <definedName name="oknUOM_3">Invoice!$M$23</definedName>
    <definedName name="oknUOM_4">Invoice!$M$24</definedName>
    <definedName name="oknUOM_5">Invoice!$M$25</definedName>
    <definedName name="oknUOM_6">Invoice!$M$26</definedName>
    <definedName name="oknUOM_7">Invoice!$M$27</definedName>
    <definedName name="oknUOM_8">Invoice!$M$28</definedName>
    <definedName name="oknUOM_9">Invoice!$M$29</definedName>
    <definedName name="oknWhoAddress">Invoice!$H$11</definedName>
    <definedName name="oknWhoCityStateZip">Invoice!$H$12</definedName>
    <definedName name="oknWhoEmail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1" l="1"/>
  <c r="B5" i="21"/>
  <c r="B4" i="21"/>
  <c r="B3" i="21"/>
  <c r="H13" i="20"/>
  <c r="G13" i="20"/>
  <c r="B6" i="20"/>
  <c r="B5" i="20"/>
  <c r="B4" i="20"/>
  <c r="B3" i="20"/>
  <c r="B6" i="19"/>
  <c r="B5" i="19"/>
  <c r="B4" i="19"/>
  <c r="B3" i="19"/>
  <c r="B6" i="18"/>
  <c r="B5" i="18"/>
  <c r="B4" i="18"/>
  <c r="B3" i="18"/>
  <c r="H11" i="17"/>
  <c r="G11" i="17"/>
  <c r="B6" i="17"/>
  <c r="B5" i="17"/>
  <c r="B4" i="17"/>
  <c r="B3" i="17"/>
  <c r="K12" i="16"/>
  <c r="J12" i="16"/>
  <c r="B6" i="16"/>
  <c r="B5" i="16"/>
  <c r="B4" i="16"/>
  <c r="B3" i="16"/>
  <c r="O21" i="1" l="1"/>
  <c r="O22" i="1"/>
  <c r="O23" i="1"/>
  <c r="O24" i="1"/>
  <c r="O25" i="1"/>
  <c r="O26" i="1"/>
  <c r="O27" i="1"/>
  <c r="O28" i="1"/>
  <c r="O29" i="1"/>
  <c r="O30" i="1"/>
  <c r="O31" i="1"/>
  <c r="O32" i="1"/>
  <c r="O33" i="1" l="1"/>
  <c r="D33" i="1" a="1"/>
  <c r="D33" i="1" s="1"/>
  <c r="O34" i="1" l="1"/>
  <c r="O35" i="1"/>
  <c r="O37" i="1" l="1"/>
</calcChain>
</file>

<file path=xl/sharedStrings.xml><?xml version="1.0" encoding="utf-8"?>
<sst xmlns="http://schemas.openxmlformats.org/spreadsheetml/2006/main" count="202" uniqueCount="134">
  <si>
    <t>DATE:</t>
  </si>
  <si>
    <t>Bill To:</t>
  </si>
  <si>
    <t>SHIPPING &amp; HANDLING</t>
  </si>
  <si>
    <t>TOTAL</t>
  </si>
  <si>
    <t>SoftID</t>
    <phoneticPr fontId="13" type="noConversion"/>
  </si>
  <si>
    <t>DbPath</t>
    <phoneticPr fontId="13" type="noConversion"/>
  </si>
  <si>
    <t>Price</t>
  </si>
  <si>
    <t>Quantity</t>
  </si>
  <si>
    <t>HowToCloseBook</t>
    <phoneticPr fontId="13" type="noConversion"/>
  </si>
  <si>
    <t>Valid Value:</t>
    <phoneticPr fontId="13" type="noConversion"/>
  </si>
  <si>
    <t xml:space="preserve">0=Auto discard changes,  1=AutoSave,   2=DefaultOperation,prompt </t>
    <phoneticPr fontId="13" type="noConversion"/>
  </si>
  <si>
    <t>SavingInvoicePromptForPayment</t>
    <phoneticPr fontId="1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</si>
  <si>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</si>
  <si>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</si>
  <si>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</si>
  <si>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</si>
  <si>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</si>
  <si>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</si>
  <si>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</si>
  <si>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</si>
  <si>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</si>
  <si>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3" type="noConversion"/>
  </si>
  <si>
    <t>ExtractingInvoiceCopyPageSetup</t>
    <phoneticPr fontId="13" type="noConversion"/>
  </si>
  <si>
    <t>SUBTOTAL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</si>
  <si>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</si>
  <si>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</si>
  <si>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</si>
  <si>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</si>
  <si>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</si>
  <si>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</si>
  <si>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</si>
  <si>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</si>
  <si>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</si>
  <si>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</si>
  <si>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</si>
  <si>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</si>
  <si>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</si>
  <si>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</si>
  <si>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</si>
  <si>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</si>
  <si>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</si>
  <si>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</si>
  <si>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</si>
  <si>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</si>
  <si>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</si>
  <si>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</si>
  <si>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</si>
  <si>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</si>
  <si>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</si>
  <si>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</si>
  <si>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</si>
  <si>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</si>
  <si>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</si>
  <si>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</si>
  <si>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</si>
  <si>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</si>
  <si>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</si>
  <si>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</si>
  <si>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</si>
  <si>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</si>
  <si>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</si>
  <si>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</si>
  <si>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</si>
  <si>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</si>
  <si>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</si>
  <si>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</si>
  <si>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</si>
  <si>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</si>
  <si>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</si>
  <si>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</si>
  <si>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</si>
  <si>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</si>
  <si>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cost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</si>
  <si>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</si>
  <si>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</si>
  <si>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</si>
  <si>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</si>
  <si>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13" type="noConversion"/>
  </si>
  <si>
    <t>NOTES</t>
    <phoneticPr fontId="13" type="noConversion"/>
  </si>
  <si>
    <t>CHECK/MONEY ORDER#</t>
    <phoneticPr fontId="13" type="noConversion"/>
  </si>
  <si>
    <t>TYPE</t>
    <phoneticPr fontId="13" type="noConversion"/>
  </si>
  <si>
    <t>PAYMENT DETAIL</t>
    <phoneticPr fontId="11" type="noConversion"/>
  </si>
  <si>
    <t>NOTES:</t>
  </si>
  <si>
    <t>$C$3</t>
  </si>
  <si>
    <t>Pending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</si>
  <si>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</si>
  <si>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</si>
  <si>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</si>
  <si>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</si>
  <si>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</si>
  <si>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</si>
  <si>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</si>
  <si>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</si>
  <si>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DEBIT NOTE</t>
  </si>
  <si>
    <t>DN #:</t>
  </si>
  <si>
    <t>AGENT:</t>
  </si>
  <si>
    <t>Item#</t>
  </si>
  <si>
    <t>Ref #</t>
  </si>
  <si>
    <t>U / Price</t>
  </si>
  <si>
    <t>UOM</t>
  </si>
  <si>
    <t>Qty</t>
  </si>
  <si>
    <t>c6016.mdb</t>
  </si>
  <si>
    <t>c6016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</si>
  <si>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</si>
  <si>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</si>
  <si>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</si>
  <si>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</si>
  <si>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</si>
  <si>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</si>
  <si>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</si>
  <si>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</si>
  <si>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</si>
  <si>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Debit Note Template - c6016</t>
  </si>
  <si>
    <t>Debit Note Form</t>
  </si>
  <si>
    <t>Debit Note Templatec6016</t>
  </si>
  <si>
    <t>Debit Note Form - 1, New York[6], New York, 8537673, 8175133, 7000443466791304800?+4.43%, 301.5 sq mi, 780.9 km2, 28,317/sq mi, 10,933/km2, 40°39′49″N 73°56′19″W? / ?40.6635°N 73.9387°W? / 40.6635; -73.9387? (1 New York City)</t>
  </si>
  <si>
    <t>Debit Note Templatec6016 - 1, New York[6], New York, 8537673, 8175133, 7000443466791304800?+4.43%, 301.5 sq mi, 780.9 km2, 28,317/sq mi, 10,933/km2, 40°39′49″N 73°56′19″W? / ?40.6635°N 73.9387°W? / 40.6635; -73.9387? (1 New York City)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</si>
  <si>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</si>
  <si>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</si>
  <si>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</si>
  <si>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</si>
  <si>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</si>
  <si>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</si>
  <si>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</si>
  <si>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</si>
  <si>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</si>
  <si>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</si>
  <si>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</si>
  <si>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Email</t>
  </si>
  <si>
    <t>City, ST ZIP</t>
  </si>
  <si>
    <t>Address</t>
  </si>
  <si>
    <t>#</t>
  </si>
  <si>
    <t>Phone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</si>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</sst>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Constantia"/>
      <family val="1"/>
    </font>
    <font>
      <u/>
      <sz val="10"/>
      <color indexed="12"/>
      <name val="Constantia"/>
      <family val="1"/>
    </font>
    <font>
      <b/>
      <sz val="10"/>
      <name val="Constantia"/>
      <family val="1"/>
    </font>
    <font>
      <sz val="10"/>
      <color indexed="42"/>
      <name val="Constantia"/>
      <family val="1"/>
    </font>
    <font>
      <b/>
      <sz val="10"/>
      <color theme="0"/>
      <name val="Constantia"/>
      <family val="1"/>
    </font>
    <font>
      <sz val="8"/>
      <name val="Constantia"/>
      <family val="1"/>
    </font>
    <font>
      <sz val="8"/>
      <color theme="0"/>
      <name val="Constantia"/>
      <family val="1"/>
    </font>
    <font>
      <u/>
      <sz val="8"/>
      <color indexed="12"/>
      <name val="Constantia"/>
      <family val="1"/>
    </font>
    <font>
      <b/>
      <sz val="9"/>
      <name val="Constantia"/>
      <family val="1"/>
    </font>
    <font>
      <sz val="9"/>
      <name val="Constantia"/>
      <family val="1"/>
    </font>
    <font>
      <i/>
      <sz val="10"/>
      <name val="Constantia"/>
      <family val="1"/>
    </font>
    <font>
      <b/>
      <sz val="16"/>
      <color theme="3" tint="-0.499984740745262"/>
      <name val="Bodoni MT Black"/>
      <family val="1"/>
    </font>
    <font>
      <sz val="20"/>
      <color theme="3" tint="-0.499984740745262"/>
      <name val="Cooper Black"/>
      <family val="1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3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9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164" fontId="15" fillId="3" borderId="1" xfId="0" applyNumberFormat="1" applyFont="1" applyFill="1" applyBorder="1" applyAlignment="1">
      <alignment horizontal="center"/>
    </xf>
    <xf numFmtId="164" fontId="12" fillId="2" borderId="0" xfId="0" applyNumberFormat="1" applyFont="1" applyFill="1"/>
    <xf numFmtId="164" fontId="12" fillId="0" borderId="0" xfId="0" applyNumberFormat="1" applyFont="1"/>
    <xf numFmtId="0" fontId="12" fillId="0" borderId="0" xfId="0" applyFont="1" applyAlignment="1">
      <alignment horizontal="left" indent="1"/>
    </xf>
    <xf numFmtId="0" fontId="12" fillId="2" borderId="0" xfId="0" applyFont="1" applyFill="1"/>
    <xf numFmtId="0" fontId="15" fillId="3" borderId="1" xfId="0" applyFont="1" applyFill="1" applyBorder="1" applyAlignment="1">
      <alignment horizontal="center"/>
    </xf>
    <xf numFmtId="14" fontId="15" fillId="3" borderId="1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indent="1"/>
    </xf>
    <xf numFmtId="4" fontId="12" fillId="2" borderId="0" xfId="0" applyNumberFormat="1" applyFont="1" applyFill="1"/>
    <xf numFmtId="4" fontId="12" fillId="0" borderId="0" xfId="0" applyNumberFormat="1" applyFont="1"/>
    <xf numFmtId="4" fontId="15" fillId="3" borderId="1" xfId="0" applyNumberFormat="1" applyFont="1" applyFill="1" applyBorder="1" applyAlignment="1">
      <alignment horizontal="center"/>
    </xf>
    <xf numFmtId="14" fontId="12" fillId="2" borderId="0" xfId="0" applyNumberFormat="1" applyFont="1" applyFill="1"/>
    <xf numFmtId="14" fontId="12" fillId="0" borderId="0" xfId="0" applyNumberFormat="1" applyFont="1"/>
    <xf numFmtId="14" fontId="15" fillId="0" borderId="0" xfId="0" applyNumberFormat="1" applyFont="1"/>
    <xf numFmtId="14" fontId="17" fillId="0" borderId="0" xfId="0" applyNumberFormat="1" applyFont="1"/>
    <xf numFmtId="0" fontId="12" fillId="0" borderId="0" xfId="0" applyFont="1" applyAlignment="1">
      <alignment horizontal="left"/>
    </xf>
    <xf numFmtId="0" fontId="12" fillId="2" borderId="0" xfId="0" applyFont="1" applyFill="1" applyAlignment="1">
      <alignment horizontal="center"/>
    </xf>
    <xf numFmtId="14" fontId="17" fillId="0" borderId="0" xfId="0" applyNumberFormat="1" applyFont="1" applyAlignment="1">
      <alignment horizontal="left" indent="1"/>
    </xf>
    <xf numFmtId="0" fontId="16" fillId="0" borderId="0" xfId="0" applyFont="1" applyAlignment="1">
      <alignment horizontal="right"/>
    </xf>
    <xf numFmtId="168" fontId="12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40" fontId="12" fillId="0" borderId="0" xfId="0" applyNumberFormat="1" applyFont="1"/>
    <xf numFmtId="4" fontId="16" fillId="0" borderId="0" xfId="0" applyNumberFormat="1" applyFont="1"/>
    <xf numFmtId="4" fontId="15" fillId="0" borderId="0" xfId="0" applyNumberFormat="1" applyFont="1"/>
    <xf numFmtId="4" fontId="12" fillId="0" borderId="0" xfId="0" applyNumberFormat="1" applyFont="1" applyAlignment="1">
      <alignment shrinkToFit="1"/>
    </xf>
    <xf numFmtId="0" fontId="15" fillId="0" borderId="0" xfId="0" applyFont="1"/>
    <xf numFmtId="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left"/>
    </xf>
    <xf numFmtId="0" fontId="15" fillId="3" borderId="1" xfId="0" applyFont="1" applyFill="1" applyBorder="1"/>
    <xf numFmtId="4" fontId="12" fillId="0" borderId="0" xfId="0" applyNumberFormat="1" applyFont="1" applyAlignment="1">
      <alignment horizontal="left" indent="1"/>
    </xf>
    <xf numFmtId="14" fontId="12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left"/>
    </xf>
    <xf numFmtId="14" fontId="15" fillId="0" borderId="0" xfId="0" applyNumberFormat="1" applyFont="1" applyAlignment="1">
      <alignment horizontal="right"/>
    </xf>
    <xf numFmtId="14" fontId="12" fillId="2" borderId="0" xfId="0" applyNumberFormat="1" applyFont="1" applyFill="1" applyAlignment="1">
      <alignment horizontal="right"/>
    </xf>
    <xf numFmtId="164" fontId="12" fillId="0" borderId="0" xfId="0" applyNumberFormat="1" applyFont="1" applyAlignment="1">
      <alignment horizontal="left" indent="1"/>
    </xf>
    <xf numFmtId="164" fontId="15" fillId="3" borderId="11" xfId="0" applyNumberFormat="1" applyFont="1" applyFill="1" applyBorder="1" applyAlignment="1">
      <alignment horizontal="left" indent="1"/>
    </xf>
    <xf numFmtId="164" fontId="12" fillId="0" borderId="13" xfId="0" applyNumberFormat="1" applyFont="1" applyBorder="1" applyProtection="1">
      <protection locked="0"/>
    </xf>
    <xf numFmtId="164" fontId="12" fillId="0" borderId="12" xfId="0" applyNumberFormat="1" applyFont="1" applyBorder="1" applyProtection="1">
      <protection locked="0"/>
    </xf>
    <xf numFmtId="0" fontId="12" fillId="0" borderId="0" xfId="0" applyFont="1" applyAlignment="1">
      <alignment wrapText="1"/>
    </xf>
    <xf numFmtId="0" fontId="18" fillId="0" borderId="0" xfId="0" applyFont="1"/>
    <xf numFmtId="0" fontId="12" fillId="0" borderId="0" xfId="0" applyFont="1" applyAlignment="1">
      <alignment horizontal="right" indent="1"/>
    </xf>
    <xf numFmtId="0" fontId="14" fillId="0" borderId="0" xfId="1" applyNumberFormat="1" applyAlignment="1" applyProtection="1"/>
    <xf numFmtId="0" fontId="14" fillId="0" borderId="0" xfId="1" applyAlignment="1" applyProtection="1"/>
    <xf numFmtId="0" fontId="10" fillId="0" borderId="23" xfId="2" applyFont="1" applyBorder="1"/>
    <xf numFmtId="0" fontId="20" fillId="0" borderId="24" xfId="2" applyFont="1" applyBorder="1" applyAlignment="1">
      <alignment horizontal="left" vertical="center"/>
    </xf>
    <xf numFmtId="0" fontId="19" fillId="0" borderId="23" xfId="2" applyBorder="1"/>
    <xf numFmtId="0" fontId="19" fillId="0" borderId="0" xfId="2"/>
    <xf numFmtId="0" fontId="21" fillId="0" borderId="25" xfId="2" applyFont="1" applyBorder="1" applyAlignment="1">
      <alignment horizontal="left" wrapText="1" indent="1"/>
    </xf>
    <xf numFmtId="0" fontId="21" fillId="0" borderId="23" xfId="2" applyFont="1" applyBorder="1"/>
    <xf numFmtId="0" fontId="21" fillId="0" borderId="23" xfId="2" applyFont="1" applyBorder="1" applyAlignment="1">
      <alignment horizontal="left" wrapText="1"/>
    </xf>
    <xf numFmtId="0" fontId="22" fillId="0" borderId="23" xfId="2" applyFont="1" applyBorder="1" applyAlignment="1">
      <alignment horizontal="left" wrapText="1"/>
    </xf>
    <xf numFmtId="0" fontId="23" fillId="0" borderId="23" xfId="4" applyBorder="1" applyAlignment="1" applyProtection="1">
      <alignment horizontal="left" wrapText="1"/>
    </xf>
    <xf numFmtId="0" fontId="21" fillId="0" borderId="23" xfId="2" applyFont="1" applyBorder="1" applyAlignment="1">
      <alignment horizontal="left"/>
    </xf>
    <xf numFmtId="0" fontId="10" fillId="0" borderId="0" xfId="2" applyFont="1"/>
    <xf numFmtId="14" fontId="15" fillId="3" borderId="9" xfId="0" applyNumberFormat="1" applyFont="1" applyFill="1" applyBorder="1" applyAlignment="1">
      <alignment horizontal="left" indent="1"/>
    </xf>
    <xf numFmtId="0" fontId="25" fillId="7" borderId="0" xfId="0" applyFont="1" applyFill="1" applyAlignment="1">
      <alignment horizontal="center" vertical="center"/>
    </xf>
    <xf numFmtId="0" fontId="25" fillId="7" borderId="0" xfId="0" applyFont="1" applyFill="1"/>
    <xf numFmtId="0" fontId="25" fillId="7" borderId="0" xfId="0" applyFont="1" applyFill="1" applyProtection="1">
      <protection locked="0" hidden="1"/>
    </xf>
    <xf numFmtId="0" fontId="26" fillId="7" borderId="0" xfId="1" applyFont="1" applyFill="1" applyAlignment="1" applyProtection="1"/>
    <xf numFmtId="0" fontId="25" fillId="6" borderId="0" xfId="0" applyFont="1" applyFill="1"/>
    <xf numFmtId="0" fontId="25" fillId="0" borderId="0" xfId="0" applyFont="1" applyProtection="1">
      <protection locked="0" hidden="1"/>
    </xf>
    <xf numFmtId="0" fontId="25" fillId="0" borderId="0" xfId="0" applyFont="1"/>
    <xf numFmtId="0" fontId="25" fillId="5" borderId="0" xfId="0" applyFont="1" applyFill="1"/>
    <xf numFmtId="0" fontId="27" fillId="0" borderId="0" xfId="0" applyFont="1"/>
    <xf numFmtId="0" fontId="28" fillId="0" borderId="0" xfId="0" applyFont="1" applyAlignment="1">
      <alignment horizontal="right"/>
    </xf>
    <xf numFmtId="168" fontId="25" fillId="0" borderId="0" xfId="0" applyNumberFormat="1" applyFont="1" applyAlignment="1" applyProtection="1">
      <alignment horizontal="right" vertical="center" shrinkToFit="1"/>
      <protection locked="0"/>
    </xf>
    <xf numFmtId="168" fontId="25" fillId="0" borderId="0" xfId="0" applyNumberFormat="1" applyFont="1" applyAlignment="1">
      <alignment horizontal="left" shrinkToFit="1"/>
    </xf>
    <xf numFmtId="49" fontId="25" fillId="0" borderId="0" xfId="0" applyNumberFormat="1" applyFont="1" applyAlignment="1" applyProtection="1">
      <alignment horizontal="right" vertical="center"/>
      <protection locked="0"/>
    </xf>
    <xf numFmtId="0" fontId="25" fillId="0" borderId="0" xfId="0" applyFont="1" applyAlignment="1">
      <alignment horizontal="left"/>
    </xf>
    <xf numFmtId="0" fontId="25" fillId="0" borderId="0" xfId="0" applyFont="1" applyAlignment="1" applyProtection="1">
      <alignment horizontal="right"/>
      <protection locked="0"/>
    </xf>
    <xf numFmtId="0" fontId="29" fillId="6" borderId="0" xfId="0" applyFont="1" applyFill="1" applyAlignment="1">
      <alignment vertical="center" wrapText="1"/>
    </xf>
    <xf numFmtId="0" fontId="25" fillId="0" borderId="0" xfId="0" applyFont="1" applyAlignment="1" applyProtection="1">
      <alignment horizontal="right"/>
      <protection locked="0" hidden="1"/>
    </xf>
    <xf numFmtId="49" fontId="25" fillId="0" borderId="0" xfId="0" applyNumberFormat="1" applyFont="1" applyAlignment="1" applyProtection="1">
      <alignment horizontal="left" vertical="center"/>
      <protection locked="0"/>
    </xf>
    <xf numFmtId="165" fontId="30" fillId="6" borderId="0" xfId="0" applyNumberFormat="1" applyFont="1" applyFill="1" applyAlignment="1">
      <alignment horizontal="right" vertical="center"/>
    </xf>
    <xf numFmtId="170" fontId="30" fillId="6" borderId="0" xfId="0" applyNumberFormat="1" applyFont="1" applyFill="1" applyAlignment="1">
      <alignment horizontal="right" vertical="center"/>
    </xf>
    <xf numFmtId="165" fontId="26" fillId="6" borderId="0" xfId="1" applyNumberFormat="1" applyFont="1" applyFill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vertical="center"/>
      <protection locked="0" hidden="1"/>
    </xf>
    <xf numFmtId="0" fontId="25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5" fillId="5" borderId="0" xfId="0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6" borderId="0" xfId="0" applyFont="1" applyFill="1" applyAlignment="1">
      <alignment vertical="center"/>
    </xf>
    <xf numFmtId="0" fontId="27" fillId="6" borderId="0" xfId="0" applyFont="1" applyFill="1" applyAlignment="1">
      <alignment horizontal="right" vertical="center"/>
    </xf>
    <xf numFmtId="0" fontId="27" fillId="6" borderId="3" xfId="0" applyFont="1" applyFill="1" applyBorder="1" applyAlignment="1">
      <alignment horizontal="center" vertical="center"/>
    </xf>
    <xf numFmtId="0" fontId="25" fillId="0" borderId="0" xfId="0" applyFont="1" applyAlignment="1" applyProtection="1">
      <alignment vertical="center"/>
      <protection locked="0"/>
    </xf>
    <xf numFmtId="49" fontId="25" fillId="0" borderId="4" xfId="0" applyNumberFormat="1" applyFont="1" applyBorder="1" applyAlignment="1" applyProtection="1">
      <alignment horizontal="left" vertical="center"/>
      <protection locked="0"/>
    </xf>
    <xf numFmtId="1" fontId="25" fillId="0" borderId="5" xfId="0" applyNumberFormat="1" applyFont="1" applyBorder="1" applyAlignment="1">
      <alignment vertical="center"/>
    </xf>
    <xf numFmtId="169" fontId="25" fillId="0" borderId="6" xfId="0" applyNumberFormat="1" applyFont="1" applyBorder="1" applyAlignment="1" applyProtection="1">
      <alignment horizontal="right" vertical="center" indent="1"/>
      <protection locked="0"/>
    </xf>
    <xf numFmtId="171" fontId="25" fillId="0" borderId="6" xfId="0" applyNumberFormat="1" applyFont="1" applyBorder="1" applyAlignment="1" applyProtection="1">
      <alignment horizontal="left" vertical="center"/>
      <protection hidden="1"/>
    </xf>
    <xf numFmtId="44" fontId="25" fillId="0" borderId="0" xfId="0" applyNumberFormat="1" applyFont="1" applyAlignment="1">
      <alignment horizontal="left" vertical="center"/>
    </xf>
    <xf numFmtId="49" fontId="25" fillId="8" borderId="7" xfId="0" applyNumberFormat="1" applyFont="1" applyFill="1" applyBorder="1" applyAlignment="1" applyProtection="1">
      <alignment horizontal="left" vertical="center"/>
      <protection locked="0"/>
    </xf>
    <xf numFmtId="1" fontId="25" fillId="8" borderId="0" xfId="0" applyNumberFormat="1" applyFont="1" applyFill="1" applyAlignment="1">
      <alignment vertical="center"/>
    </xf>
    <xf numFmtId="169" fontId="25" fillId="8" borderId="8" xfId="0" applyNumberFormat="1" applyFont="1" applyFill="1" applyBorder="1" applyAlignment="1" applyProtection="1">
      <alignment horizontal="right" vertical="center" indent="1"/>
      <protection locked="0"/>
    </xf>
    <xf numFmtId="171" fontId="25" fillId="8" borderId="8" xfId="0" applyNumberFormat="1" applyFont="1" applyFill="1" applyBorder="1" applyAlignment="1" applyProtection="1">
      <alignment horizontal="left" vertical="center"/>
      <protection hidden="1"/>
    </xf>
    <xf numFmtId="166" fontId="25" fillId="0" borderId="0" xfId="0" applyNumberFormat="1" applyFont="1" applyAlignment="1">
      <alignment horizontal="left" vertical="center"/>
    </xf>
    <xf numFmtId="0" fontId="25" fillId="0" borderId="0" xfId="0" applyFont="1" applyProtection="1">
      <protection locked="0"/>
    </xf>
    <xf numFmtId="49" fontId="25" fillId="0" borderId="7" xfId="0" applyNumberFormat="1" applyFont="1" applyBorder="1" applyAlignment="1" applyProtection="1">
      <alignment horizontal="left" vertical="center"/>
      <protection locked="0"/>
    </xf>
    <xf numFmtId="1" fontId="25" fillId="0" borderId="0" xfId="0" applyNumberFormat="1" applyFont="1" applyAlignment="1">
      <alignment vertical="center"/>
    </xf>
    <xf numFmtId="169" fontId="25" fillId="0" borderId="8" xfId="0" applyNumberFormat="1" applyFont="1" applyBorder="1" applyAlignment="1" applyProtection="1">
      <alignment horizontal="right" vertical="center" indent="1"/>
      <protection locked="0"/>
    </xf>
    <xf numFmtId="171" fontId="25" fillId="0" borderId="8" xfId="0" applyNumberFormat="1" applyFont="1" applyBorder="1" applyAlignment="1" applyProtection="1">
      <alignment horizontal="left" vertical="center"/>
      <protection hidden="1"/>
    </xf>
    <xf numFmtId="1" fontId="25" fillId="0" borderId="0" xfId="0" applyNumberFormat="1" applyFont="1" applyAlignment="1">
      <alignment horizontal="center" vertical="center"/>
    </xf>
    <xf numFmtId="1" fontId="25" fillId="8" borderId="0" xfId="0" applyNumberFormat="1" applyFont="1" applyFill="1" applyAlignment="1">
      <alignment horizontal="center" vertical="center"/>
    </xf>
    <xf numFmtId="49" fontId="25" fillId="8" borderId="9" xfId="0" applyNumberFormat="1" applyFont="1" applyFill="1" applyBorder="1" applyAlignment="1" applyProtection="1">
      <alignment horizontal="left" vertical="center"/>
      <protection locked="0"/>
    </xf>
    <xf numFmtId="1" fontId="25" fillId="8" borderId="10" xfId="0" applyNumberFormat="1" applyFont="1" applyFill="1" applyBorder="1" applyAlignment="1">
      <alignment horizontal="center" vertical="center"/>
    </xf>
    <xf numFmtId="169" fontId="25" fillId="8" borderId="11" xfId="0" applyNumberFormat="1" applyFont="1" applyFill="1" applyBorder="1" applyAlignment="1" applyProtection="1">
      <alignment horizontal="right" vertical="center" indent="1"/>
      <protection locked="0"/>
    </xf>
    <xf numFmtId="171" fontId="25" fillId="8" borderId="11" xfId="0" applyNumberFormat="1" applyFont="1" applyFill="1" applyBorder="1" applyAlignment="1" applyProtection="1">
      <alignment horizontal="left" vertical="center"/>
      <protection hidden="1"/>
    </xf>
    <xf numFmtId="0" fontId="25" fillId="0" borderId="0" xfId="0" applyFont="1" applyAlignment="1" applyProtection="1">
      <alignment vertical="center"/>
      <protection hidden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 indent="1"/>
    </xf>
    <xf numFmtId="43" fontId="25" fillId="0" borderId="12" xfId="0" applyNumberFormat="1" applyFont="1" applyBorder="1" applyAlignment="1" applyProtection="1">
      <alignment horizontal="right" vertical="center"/>
      <protection hidden="1"/>
    </xf>
    <xf numFmtId="0" fontId="25" fillId="0" borderId="0" xfId="0" applyFont="1" applyAlignment="1">
      <alignment vertical="top" wrapText="1"/>
    </xf>
    <xf numFmtId="0" fontId="25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>
      <alignment horizontal="right" vertical="center"/>
    </xf>
    <xf numFmtId="174" fontId="25" fillId="0" borderId="0" xfId="0" applyNumberFormat="1" applyFont="1" applyAlignment="1" applyProtection="1">
      <alignment horizontal="right" vertical="center" indent="1"/>
      <protection locked="0"/>
    </xf>
    <xf numFmtId="10" fontId="25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43" fontId="25" fillId="0" borderId="12" xfId="0" applyNumberFormat="1" applyFont="1" applyBorder="1" applyAlignment="1" applyProtection="1">
      <alignment horizontal="right" vertical="center"/>
      <protection locked="0" hidden="1"/>
    </xf>
    <xf numFmtId="43" fontId="25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right" vertical="center" indent="1"/>
    </xf>
    <xf numFmtId="0" fontId="27" fillId="0" borderId="0" xfId="0" applyFont="1" applyAlignment="1">
      <alignment vertical="center"/>
    </xf>
    <xf numFmtId="43" fontId="33" fillId="3" borderId="2" xfId="0" applyNumberFormat="1" applyFont="1" applyFill="1" applyBorder="1" applyAlignment="1" applyProtection="1">
      <alignment horizontal="center" vertical="center"/>
      <protection locked="0"/>
    </xf>
    <xf numFmtId="0" fontId="33" fillId="3" borderId="1" xfId="0" applyFont="1" applyFill="1" applyBorder="1" applyAlignment="1" applyProtection="1">
      <alignment horizontal="centerContinuous" vertical="center"/>
      <protection locked="0"/>
    </xf>
    <xf numFmtId="173" fontId="34" fillId="0" borderId="0" xfId="0" applyNumberFormat="1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27" fillId="0" borderId="0" xfId="0" applyFont="1" applyAlignment="1">
      <alignment horizontal="center"/>
    </xf>
    <xf numFmtId="0" fontId="26" fillId="6" borderId="0" xfId="1" applyFont="1" applyFill="1" applyAlignment="1" applyProtection="1"/>
    <xf numFmtId="0" fontId="36" fillId="0" borderId="0" xfId="0" applyFont="1"/>
    <xf numFmtId="0" fontId="37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2" fillId="0" borderId="0" xfId="11"/>
    <xf numFmtId="167" fontId="25" fillId="8" borderId="11" xfId="0" applyNumberFormat="1" applyFont="1" applyFill="1" applyBorder="1" applyAlignment="1" applyProtection="1">
      <alignment horizontal="right" vertical="center" indent="1"/>
      <protection locked="0"/>
    </xf>
    <xf numFmtId="167" fontId="25" fillId="8" borderId="8" xfId="0" applyNumberFormat="1" applyFont="1" applyFill="1" applyBorder="1" applyAlignment="1" applyProtection="1">
      <alignment horizontal="right" vertical="center" indent="1"/>
      <protection locked="0"/>
    </xf>
    <xf numFmtId="167" fontId="25" fillId="0" borderId="8" xfId="0" applyNumberFormat="1" applyFont="1" applyBorder="1" applyAlignment="1" applyProtection="1">
      <alignment horizontal="right" vertical="center" indent="1"/>
      <protection locked="0"/>
    </xf>
    <xf numFmtId="167" fontId="25" fillId="0" borderId="6" xfId="0" applyNumberFormat="1" applyFont="1" applyBorder="1" applyAlignment="1" applyProtection="1">
      <alignment horizontal="right" vertical="center" indent="1"/>
      <protection locked="0"/>
    </xf>
    <xf numFmtId="0" fontId="1" fillId="0" borderId="0" xfId="12"/>
    <xf numFmtId="0" fontId="27" fillId="6" borderId="2" xfId="0" applyFont="1" applyFill="1" applyBorder="1" applyAlignment="1">
      <alignment horizontal="center" vertical="center"/>
    </xf>
    <xf numFmtId="0" fontId="27" fillId="6" borderId="3" xfId="0" applyFont="1" applyFill="1" applyBorder="1" applyAlignment="1">
      <alignment horizontal="center" vertical="center"/>
    </xf>
    <xf numFmtId="167" fontId="25" fillId="0" borderId="4" xfId="0" applyNumberFormat="1" applyFont="1" applyBorder="1" applyAlignment="1" applyProtection="1">
      <alignment horizontal="right" vertical="center" indent="1"/>
      <protection locked="0"/>
    </xf>
    <xf numFmtId="167" fontId="25" fillId="0" borderId="6" xfId="0" applyNumberFormat="1" applyFont="1" applyBorder="1" applyAlignment="1" applyProtection="1">
      <alignment horizontal="right" vertical="center" indent="1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6" xfId="0" applyFont="1" applyBorder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165" fontId="26" fillId="6" borderId="0" xfId="1" applyNumberFormat="1" applyFont="1" applyFill="1" applyAlignment="1" applyProtection="1">
      <alignment horizontal="center" vertical="center"/>
      <protection locked="0"/>
    </xf>
    <xf numFmtId="165" fontId="32" fillId="6" borderId="0" xfId="1" applyNumberFormat="1" applyFont="1" applyFill="1" applyAlignment="1" applyProtection="1">
      <alignment horizontal="center" vertical="center"/>
      <protection locked="0"/>
    </xf>
    <xf numFmtId="0" fontId="27" fillId="6" borderId="22" xfId="0" applyFont="1" applyFill="1" applyBorder="1" applyAlignment="1">
      <alignment horizontal="center" vertical="center"/>
    </xf>
    <xf numFmtId="0" fontId="25" fillId="0" borderId="2" xfId="0" applyFont="1" applyBorder="1" applyAlignment="1" applyProtection="1">
      <alignment horizontal="center" vertical="center"/>
      <protection locked="0"/>
    </xf>
    <xf numFmtId="0" fontId="25" fillId="0" borderId="22" xfId="0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right" vertical="center" indent="1"/>
    </xf>
    <xf numFmtId="0" fontId="27" fillId="0" borderId="0" xfId="0" applyFont="1" applyAlignment="1">
      <alignment horizontal="right" indent="1"/>
    </xf>
    <xf numFmtId="0" fontId="25" fillId="0" borderId="0" xfId="0" applyFont="1" applyAlignment="1" applyProtection="1">
      <alignment horizontal="left" vertical="top" wrapText="1"/>
      <protection locked="0"/>
    </xf>
    <xf numFmtId="165" fontId="26" fillId="6" borderId="0" xfId="1" applyNumberFormat="1" applyFont="1" applyFill="1" applyAlignment="1" applyProtection="1">
      <alignment horizontal="left" vertical="center"/>
      <protection locked="0"/>
    </xf>
    <xf numFmtId="165" fontId="30" fillId="6" borderId="0" xfId="0" applyNumberFormat="1" applyFont="1" applyFill="1" applyAlignment="1" applyProtection="1">
      <alignment horizontal="left" vertical="center"/>
      <protection locked="0"/>
    </xf>
    <xf numFmtId="165" fontId="31" fillId="6" borderId="0" xfId="0" applyNumberFormat="1" applyFont="1" applyFill="1" applyAlignment="1" applyProtection="1">
      <alignment horizontal="center" vertical="center"/>
      <protection locked="0"/>
    </xf>
    <xf numFmtId="0" fontId="27" fillId="6" borderId="0" xfId="0" applyFont="1" applyFill="1" applyAlignment="1">
      <alignment horizontal="center"/>
    </xf>
    <xf numFmtId="0" fontId="25" fillId="5" borderId="0" xfId="0" applyFont="1" applyFill="1" applyAlignment="1" applyProtection="1">
      <alignment horizontal="center"/>
      <protection locked="0"/>
    </xf>
    <xf numFmtId="0" fontId="35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167" fontId="25" fillId="8" borderId="7" xfId="0" applyNumberFormat="1" applyFont="1" applyFill="1" applyBorder="1" applyAlignment="1" applyProtection="1">
      <alignment horizontal="right" vertical="center" indent="1"/>
      <protection locked="0"/>
    </xf>
    <xf numFmtId="167" fontId="25" fillId="8" borderId="8" xfId="0" applyNumberFormat="1" applyFont="1" applyFill="1" applyBorder="1" applyAlignment="1" applyProtection="1">
      <alignment horizontal="right" vertical="center" indent="1"/>
      <protection locked="0"/>
    </xf>
    <xf numFmtId="167" fontId="25" fillId="0" borderId="7" xfId="0" applyNumberFormat="1" applyFont="1" applyBorder="1" applyAlignment="1" applyProtection="1">
      <alignment horizontal="right" vertical="center" indent="1"/>
      <protection locked="0"/>
    </xf>
    <xf numFmtId="167" fontId="25" fillId="0" borderId="8" xfId="0" applyNumberFormat="1" applyFont="1" applyBorder="1" applyAlignment="1" applyProtection="1">
      <alignment horizontal="right" vertical="center" indent="1"/>
      <protection locked="0"/>
    </xf>
    <xf numFmtId="0" fontId="25" fillId="0" borderId="7" xfId="0" applyFont="1" applyBorder="1" applyAlignment="1" applyProtection="1">
      <alignment horizontal="left" vertical="center"/>
      <protection locked="0"/>
    </xf>
    <xf numFmtId="0" fontId="25" fillId="0" borderId="8" xfId="0" applyFont="1" applyBorder="1" applyAlignment="1" applyProtection="1">
      <alignment horizontal="left" vertical="center"/>
      <protection locked="0"/>
    </xf>
    <xf numFmtId="0" fontId="25" fillId="8" borderId="7" xfId="0" applyFont="1" applyFill="1" applyBorder="1" applyAlignment="1" applyProtection="1">
      <alignment horizontal="left" vertical="center"/>
      <protection locked="0"/>
    </xf>
    <xf numFmtId="0" fontId="25" fillId="8" borderId="0" xfId="0" applyFont="1" applyFill="1" applyAlignment="1" applyProtection="1">
      <alignment horizontal="left" vertical="center"/>
      <protection locked="0"/>
    </xf>
    <xf numFmtId="0" fontId="25" fillId="8" borderId="8" xfId="0" applyFont="1" applyFill="1" applyBorder="1" applyAlignment="1" applyProtection="1">
      <alignment horizontal="left" vertical="center"/>
      <protection locked="0"/>
    </xf>
    <xf numFmtId="0" fontId="33" fillId="3" borderId="2" xfId="0" applyFont="1" applyFill="1" applyBorder="1" applyAlignment="1" applyProtection="1">
      <alignment horizontal="center" vertical="center"/>
      <protection locked="0"/>
    </xf>
    <xf numFmtId="0" fontId="33" fillId="3" borderId="22" xfId="0" applyFont="1" applyFill="1" applyBorder="1" applyAlignment="1" applyProtection="1">
      <alignment horizontal="center" vertical="center"/>
      <protection locked="0"/>
    </xf>
    <xf numFmtId="0" fontId="33" fillId="3" borderId="3" xfId="0" applyFont="1" applyFill="1" applyBorder="1" applyAlignment="1" applyProtection="1">
      <alignment horizontal="center" vertical="center"/>
      <protection locked="0"/>
    </xf>
    <xf numFmtId="0" fontId="25" fillId="0" borderId="14" xfId="0" applyFont="1" applyBorder="1" applyAlignment="1" applyProtection="1">
      <alignment horizontal="left" vertical="top" wrapText="1"/>
      <protection locked="0"/>
    </xf>
    <xf numFmtId="0" fontId="25" fillId="0" borderId="15" xfId="0" applyFont="1" applyBorder="1" applyAlignment="1" applyProtection="1">
      <alignment horizontal="left" vertical="top" wrapText="1"/>
      <protection locked="0"/>
    </xf>
    <xf numFmtId="0" fontId="25" fillId="0" borderId="16" xfId="0" applyFont="1" applyBorder="1" applyAlignment="1" applyProtection="1">
      <alignment horizontal="left" vertical="top" wrapText="1"/>
      <protection locked="0"/>
    </xf>
    <xf numFmtId="0" fontId="25" fillId="0" borderId="17" xfId="0" applyFont="1" applyBorder="1" applyAlignment="1" applyProtection="1">
      <alignment horizontal="left" vertical="top" wrapText="1"/>
      <protection locked="0"/>
    </xf>
    <xf numFmtId="0" fontId="25" fillId="0" borderId="18" xfId="0" applyFont="1" applyBorder="1" applyAlignment="1" applyProtection="1">
      <alignment horizontal="left" vertical="top" wrapText="1"/>
      <protection locked="0"/>
    </xf>
    <xf numFmtId="0" fontId="25" fillId="0" borderId="19" xfId="0" applyFont="1" applyBorder="1" applyAlignment="1" applyProtection="1">
      <alignment horizontal="left" vertical="top" wrapText="1"/>
      <protection locked="0"/>
    </xf>
    <xf numFmtId="0" fontId="25" fillId="0" borderId="20" xfId="0" applyFont="1" applyBorder="1" applyAlignment="1" applyProtection="1">
      <alignment horizontal="left" vertical="top" wrapText="1"/>
      <protection locked="0"/>
    </xf>
    <xf numFmtId="0" fontId="25" fillId="0" borderId="21" xfId="0" applyFont="1" applyBorder="1" applyAlignment="1" applyProtection="1">
      <alignment horizontal="left" vertical="top" wrapText="1"/>
      <protection locked="0"/>
    </xf>
    <xf numFmtId="172" fontId="33" fillId="3" borderId="2" xfId="0" applyNumberFormat="1" applyFont="1" applyFill="1" applyBorder="1" applyAlignment="1" applyProtection="1">
      <alignment horizontal="center" vertical="center"/>
      <protection locked="0"/>
    </xf>
    <xf numFmtId="172" fontId="33" fillId="3" borderId="3" xfId="0" applyNumberFormat="1" applyFont="1" applyFill="1" applyBorder="1" applyAlignment="1" applyProtection="1">
      <alignment horizontal="center" vertical="center"/>
      <protection locked="0"/>
    </xf>
    <xf numFmtId="167" fontId="25" fillId="8" borderId="9" xfId="0" applyNumberFormat="1" applyFont="1" applyFill="1" applyBorder="1" applyAlignment="1" applyProtection="1">
      <alignment horizontal="right" vertical="center" indent="1"/>
      <protection locked="0"/>
    </xf>
    <xf numFmtId="167" fontId="25" fillId="8" borderId="11" xfId="0" applyNumberFormat="1" applyFont="1" applyFill="1" applyBorder="1" applyAlignment="1" applyProtection="1">
      <alignment horizontal="right" vertical="center" indent="1"/>
      <protection locked="0"/>
    </xf>
    <xf numFmtId="0" fontId="25" fillId="8" borderId="9" xfId="0" applyFont="1" applyFill="1" applyBorder="1" applyAlignment="1" applyProtection="1">
      <alignment horizontal="left" vertical="center"/>
      <protection locked="0"/>
    </xf>
    <xf numFmtId="0" fontId="25" fillId="8" borderId="10" xfId="0" applyFont="1" applyFill="1" applyBorder="1" applyAlignment="1" applyProtection="1">
      <alignment horizontal="left" vertical="center"/>
      <protection locked="0"/>
    </xf>
    <xf numFmtId="0" fontId="25" fillId="8" borderId="11" xfId="0" applyFont="1" applyFill="1" applyBorder="1" applyAlignment="1" applyProtection="1">
      <alignment horizontal="left" vertical="center"/>
      <protection locked="0"/>
    </xf>
    <xf numFmtId="14" fontId="15" fillId="3" borderId="4" xfId="0" applyNumberFormat="1" applyFont="1" applyFill="1" applyBorder="1" applyAlignment="1">
      <alignment horizontal="left" indent="1"/>
    </xf>
    <xf numFmtId="14" fontId="15" fillId="3" borderId="6" xfId="0" applyNumberFormat="1" applyFont="1" applyFill="1" applyBorder="1" applyAlignment="1">
      <alignment horizontal="left" indent="1"/>
    </xf>
    <xf numFmtId="14" fontId="15" fillId="3" borderId="9" xfId="0" applyNumberFormat="1" applyFont="1" applyFill="1" applyBorder="1" applyAlignment="1">
      <alignment horizontal="left" indent="1"/>
    </xf>
    <xf numFmtId="14" fontId="15" fillId="3" borderId="11" xfId="0" applyNumberFormat="1" applyFont="1" applyFill="1" applyBorder="1" applyAlignment="1">
      <alignment horizontal="left" indent="1"/>
    </xf>
  </cellXfs>
  <cellStyles count="13">
    <cellStyle name="Hyperlink" xfId="1" builtinId="8"/>
    <cellStyle name="Hyperlink 2" xfId="4" xr:uid="{00000000-0005-0000-0000-000001000000}"/>
    <cellStyle name="Normal" xfId="0" builtinId="0"/>
    <cellStyle name="Normal 10" xfId="11" xr:uid="{00000000-0005-0000-0000-000003000000}"/>
    <cellStyle name="Normal 11" xfId="12" xr:uid="{694EE0A1-7368-426A-915C-1D0BE8A6DA48}"/>
    <cellStyle name="Normal 2" xfId="2" xr:uid="{00000000-0005-0000-0000-000004000000}"/>
    <cellStyle name="Normal 3" xfId="3" xr:uid="{00000000-0005-0000-0000-000005000000}"/>
    <cellStyle name="Normal 4" xfId="5" xr:uid="{00000000-0005-0000-0000-000006000000}"/>
    <cellStyle name="Normal 5" xfId="6" xr:uid="{00000000-0005-0000-0000-000007000000}"/>
    <cellStyle name="Normal 6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debitnot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28574</xdr:colOff>
      <xdr:row>7</xdr:row>
      <xdr:rowOff>95251</xdr:rowOff>
    </xdr:from>
    <xdr:to>
      <xdr:col>15</xdr:col>
      <xdr:colOff>9524</xdr:colOff>
      <xdr:row>7</xdr:row>
      <xdr:rowOff>95251</xdr:rowOff>
    </xdr:to>
    <xdr:sp macro="" textlink="">
      <xdr:nvSpPr>
        <xdr:cNvPr id="1142" name="oknWidget_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1295399" y="2228851"/>
          <a:ext cx="6429375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809625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62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809625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62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9525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721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9525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721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85725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722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85725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722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152400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5" y="22860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42875" cy="14287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66900" y="4667250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21648</xdr:rowOff>
    </xdr:from>
    <xdr:ext cx="142875" cy="14287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66900" y="4879398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24246</xdr:rowOff>
    </xdr:from>
    <xdr:ext cx="142875" cy="14287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66900" y="5091546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26844</xdr:rowOff>
    </xdr:from>
    <xdr:ext cx="142875" cy="14287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66900" y="5303694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29442</xdr:rowOff>
    </xdr:from>
    <xdr:ext cx="142875" cy="14287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66900" y="5515842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25</xdr:row>
      <xdr:rowOff>32040</xdr:rowOff>
    </xdr:from>
    <xdr:ext cx="142875" cy="14287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66900" y="5727990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26</xdr:row>
      <xdr:rowOff>34638</xdr:rowOff>
    </xdr:from>
    <xdr:ext cx="142875" cy="14287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66900" y="5940138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27</xdr:row>
      <xdr:rowOff>37236</xdr:rowOff>
    </xdr:from>
    <xdr:ext cx="142875" cy="14287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66900" y="6152286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29</xdr:row>
      <xdr:rowOff>42432</xdr:rowOff>
    </xdr:from>
    <xdr:ext cx="142875" cy="142875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66900" y="6576582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30</xdr:row>
      <xdr:rowOff>45030</xdr:rowOff>
    </xdr:from>
    <xdr:ext cx="142875" cy="142875"/>
    <xdr:sp macro="_xll.ExecImeCommand" textlink="">
      <xdr:nvSpPr>
        <xdr:cNvPr id="1126" name="oknCboPID_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66900" y="6788730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31</xdr:row>
      <xdr:rowOff>47625</xdr:rowOff>
    </xdr:from>
    <xdr:ext cx="142875" cy="142875"/>
    <xdr:sp macro="_xll.ExecImeCommand" textlink="">
      <xdr:nvSpPr>
        <xdr:cNvPr id="1138" name="oknCboPID_12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866900" y="7000875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28</xdr:row>
      <xdr:rowOff>39834</xdr:rowOff>
    </xdr:from>
    <xdr:ext cx="142875" cy="142875"/>
    <xdr:sp macro="_xll.ExecImeCommand" textlink="">
      <xdr:nvSpPr>
        <xdr:cNvPr id="1143" name="oknCboPID_9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866900" y="6364434"/>
          <a:ext cx="1428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266701</xdr:colOff>
          <xdr:row>19</xdr:row>
          <xdr:rowOff>238125</xdr:rowOff>
        </xdr:from>
        <xdr:to>
          <xdr:col>1</xdr:col>
          <xdr:colOff>438150</xdr:colOff>
          <xdr:row>31</xdr:row>
          <xdr:rowOff>190500</xdr:rowOff>
        </xdr:to>
        <xdr:grpSp>
          <xdr:nvGrpSpPr>
            <xdr:cNvPr id="20" name="oknWidget_taxablegroup1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GrpSpPr/>
          </xdr:nvGrpSpPr>
          <xdr:grpSpPr>
            <a:xfrm>
              <a:off x="923926" y="4543425"/>
              <a:ext cx="171449" cy="2495550"/>
              <a:chOff x="962026" y="4524377"/>
              <a:chExt cx="171449" cy="2924174"/>
            </a:xfrm>
          </xdr:grpSpPr>
          <xdr:sp macro="" textlink="">
            <xdr:nvSpPr>
              <xdr:cNvPr id="1120" name="oknWidget_taxable1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60040000}"/>
                  </a:ext>
                </a:extLst>
              </xdr:cNvPr>
              <xdr:cNvSpPr/>
            </xdr:nvSpPr>
            <xdr:spPr bwMode="auto">
              <a:xfrm>
                <a:off x="962026" y="4524377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1" name="oknWidget_taxable2" hidden="1">
                <a:extLst>
                  <a:ext uri="{63B3BB69-23CF-44E3-9099-C40C66FF867C}">
                    <a14:compatExt spid="_x0000_s1121"/>
                  </a:ext>
                  <a:ext uri="{FF2B5EF4-FFF2-40B4-BE49-F238E27FC236}">
                    <a16:creationId xmlns:a16="http://schemas.microsoft.com/office/drawing/2014/main" id="{00000000-0008-0000-0000-000061040000}"/>
                  </a:ext>
                </a:extLst>
              </xdr:cNvPr>
              <xdr:cNvSpPr/>
            </xdr:nvSpPr>
            <xdr:spPr bwMode="auto">
              <a:xfrm>
                <a:off x="962026" y="477202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2" name="oknWidget_taxable3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962026" y="5019674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3" name="oknWidget_taxable4" hidden="1">
                <a:extLst>
                  <a:ext uri="{63B3BB69-23CF-44E3-9099-C40C66FF867C}">
                    <a14:compatExt spid="_x0000_s1123"/>
                  </a:ext>
                  <a:ext uri="{FF2B5EF4-FFF2-40B4-BE49-F238E27FC236}">
                    <a16:creationId xmlns:a16="http://schemas.microsoft.com/office/drawing/2014/main" id="{00000000-0008-0000-0000-000063040000}"/>
                  </a:ext>
                </a:extLst>
              </xdr:cNvPr>
              <xdr:cNvSpPr/>
            </xdr:nvSpPr>
            <xdr:spPr bwMode="auto">
              <a:xfrm>
                <a:off x="962026" y="526732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4" name="oknWidget_taxable5" hidden="1">
                <a:extLst>
                  <a:ext uri="{63B3BB69-23CF-44E3-9099-C40C66FF867C}">
                    <a14:compatExt spid="_x0000_s1124"/>
                  </a:ext>
                  <a:ext uri="{FF2B5EF4-FFF2-40B4-BE49-F238E27FC236}">
                    <a16:creationId xmlns:a16="http://schemas.microsoft.com/office/drawing/2014/main" id="{00000000-0008-0000-0000-000064040000}"/>
                  </a:ext>
                </a:extLst>
              </xdr:cNvPr>
              <xdr:cNvSpPr/>
            </xdr:nvSpPr>
            <xdr:spPr bwMode="auto">
              <a:xfrm>
                <a:off x="962026" y="551497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5" name="oknWidget_taxable6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962026" y="5762626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" name="oknWidget_taxable7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11000000}"/>
                  </a:ext>
                </a:extLst>
              </xdr:cNvPr>
              <xdr:cNvSpPr/>
            </xdr:nvSpPr>
            <xdr:spPr bwMode="auto">
              <a:xfrm>
                <a:off x="962026" y="601027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8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962026" y="625792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9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962026" y="6505576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10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962026" y="6753226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11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962026" y="7000875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12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962026" y="7248527"/>
                <a:ext cx="171449" cy="2000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542925</xdr:colOff>
      <xdr:row>13</xdr:row>
      <xdr:rowOff>123825</xdr:rowOff>
    </xdr:to>
    <xdr:pic>
      <xdr:nvPicPr>
        <xdr:cNvPr id="63" name="Picture 6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165100</xdr:colOff>
      <xdr:row>8</xdr:row>
      <xdr:rowOff>120650</xdr:rowOff>
    </xdr:from>
    <xdr:to>
      <xdr:col>14</xdr:col>
      <xdr:colOff>273050</xdr:colOff>
      <xdr:row>14</xdr:row>
      <xdr:rowOff>25400</xdr:rowOff>
    </xdr:to>
    <xdr:pic>
      <xdr:nvPicPr>
        <xdr:cNvPr id="2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7200" y="2463800"/>
          <a:ext cx="14224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ebitnotetemplate.html" TargetMode="External"/><Relationship Id="rId13" Type="http://schemas.openxmlformats.org/officeDocument/2006/relationships/hyperlink" Target="http://www.invoicingtemplate.com/debitnotetemplate.html" TargetMode="External"/><Relationship Id="rId18" Type="http://schemas.openxmlformats.org/officeDocument/2006/relationships/ctrlProp" Target="../ctrlProps/ctrlProp1.xml"/><Relationship Id="rId26" Type="http://schemas.openxmlformats.org/officeDocument/2006/relationships/ctrlProp" Target="../ctrlProps/ctrlProp9.xml"/><Relationship Id="rId3" Type="http://schemas.openxmlformats.org/officeDocument/2006/relationships/hyperlink" Target="http://www.invoicingtemplate.com/debitnotetemplate.html" TargetMode="External"/><Relationship Id="rId21" Type="http://schemas.openxmlformats.org/officeDocument/2006/relationships/ctrlProp" Target="../ctrlProps/ctrlProp4.xml"/><Relationship Id="rId7" Type="http://schemas.openxmlformats.org/officeDocument/2006/relationships/hyperlink" Target="http://www.invoicingtemplate.com/debitnotetemplate.html" TargetMode="External"/><Relationship Id="rId12" Type="http://schemas.openxmlformats.org/officeDocument/2006/relationships/hyperlink" Target="http://www.invoicingtemplate.com/debitnotetemplate.html" TargetMode="External"/><Relationship Id="rId17" Type="http://schemas.openxmlformats.org/officeDocument/2006/relationships/vmlDrawing" Target="../drawings/vmlDrawing1.vml"/><Relationship Id="rId25" Type="http://schemas.openxmlformats.org/officeDocument/2006/relationships/ctrlProp" Target="../ctrlProps/ctrlProp8.xml"/><Relationship Id="rId2" Type="http://schemas.openxmlformats.org/officeDocument/2006/relationships/hyperlink" Target="http://www.invoicingtemplate.com/debitnotetemplate.html" TargetMode="External"/><Relationship Id="rId16" Type="http://schemas.openxmlformats.org/officeDocument/2006/relationships/drawing" Target="../drawings/drawing1.xml"/><Relationship Id="rId20" Type="http://schemas.openxmlformats.org/officeDocument/2006/relationships/ctrlProp" Target="../ctrlProps/ctrlProp3.xml"/><Relationship Id="rId29" Type="http://schemas.openxmlformats.org/officeDocument/2006/relationships/ctrlProp" Target="../ctrlProps/ctrlProp12.xml"/><Relationship Id="rId1" Type="http://schemas.openxmlformats.org/officeDocument/2006/relationships/hyperlink" Target="http://www.invoicingtemplate.com/debitnotetemplate.html" TargetMode="External"/><Relationship Id="rId6" Type="http://schemas.openxmlformats.org/officeDocument/2006/relationships/hyperlink" Target="http://www.invoicingtemplate.com/debitnotetemplate.html" TargetMode="External"/><Relationship Id="rId11" Type="http://schemas.openxmlformats.org/officeDocument/2006/relationships/hyperlink" Target="http://www.invoicingtemplate.com/debitnotetemplate.html" TargetMode="External"/><Relationship Id="rId24" Type="http://schemas.openxmlformats.org/officeDocument/2006/relationships/ctrlProp" Target="../ctrlProps/ctrlProp7.xml"/><Relationship Id="rId5" Type="http://schemas.openxmlformats.org/officeDocument/2006/relationships/hyperlink" Target="http://www.invoicingtemplate.com/debitnotetemplate.html" TargetMode="External"/><Relationship Id="rId15" Type="http://schemas.openxmlformats.org/officeDocument/2006/relationships/printerSettings" Target="../printerSettings/printerSettings1.bin"/><Relationship Id="rId23" Type="http://schemas.openxmlformats.org/officeDocument/2006/relationships/ctrlProp" Target="../ctrlProps/ctrlProp6.xml"/><Relationship Id="rId28" Type="http://schemas.openxmlformats.org/officeDocument/2006/relationships/ctrlProp" Target="../ctrlProps/ctrlProp11.xml"/><Relationship Id="rId10" Type="http://schemas.openxmlformats.org/officeDocument/2006/relationships/hyperlink" Target="http://www.invoicingtemplate.com/debitnotetemplate.html" TargetMode="External"/><Relationship Id="rId19" Type="http://schemas.openxmlformats.org/officeDocument/2006/relationships/ctrlProp" Target="../ctrlProps/ctrlProp2.xml"/><Relationship Id="rId4" Type="http://schemas.openxmlformats.org/officeDocument/2006/relationships/hyperlink" Target="http://www.invoicingtemplate.com/debitnotetemplate.html" TargetMode="External"/><Relationship Id="rId9" Type="http://schemas.openxmlformats.org/officeDocument/2006/relationships/hyperlink" Target="http://www.invoicingtemplate.com/debitnotetemplate.html" TargetMode="External"/><Relationship Id="rId14" Type="http://schemas.openxmlformats.org/officeDocument/2006/relationships/hyperlink" Target="http://www.invoicingtemplate.com/debitnotetemplate.html" TargetMode="External"/><Relationship Id="rId22" Type="http://schemas.openxmlformats.org/officeDocument/2006/relationships/ctrlProp" Target="../ctrlProps/ctrlProp5.xml"/><Relationship Id="rId27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debitnot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F996"/>
  <sheetViews>
    <sheetView showGridLines="0" showRowColHeaders="0" showZeros="0" tabSelected="1" showOutlineSymbols="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63" customWidth="1"/>
    <col min="2" max="2" width="8.5703125" style="63" customWidth="1"/>
    <col min="3" max="3" width="10.28515625" style="64" hidden="1" customWidth="1"/>
    <col min="4" max="4" width="16" style="64" hidden="1" customWidth="1"/>
    <col min="5" max="5" width="0.5703125" style="65" customWidth="1"/>
    <col min="6" max="6" width="8.85546875" style="65" customWidth="1"/>
    <col min="7" max="7" width="2.5703125" style="65" customWidth="1"/>
    <col min="8" max="9" width="14.42578125" style="65" customWidth="1"/>
    <col min="10" max="10" width="12.28515625" style="65" customWidth="1"/>
    <col min="11" max="11" width="2.85546875" style="65" customWidth="1"/>
    <col min="12" max="12" width="6.140625" style="65" customWidth="1"/>
    <col min="13" max="13" width="5.85546875" style="65" customWidth="1"/>
    <col min="14" max="14" width="13.85546875" style="65" customWidth="1"/>
    <col min="15" max="15" width="15.42578125" style="65" customWidth="1"/>
    <col min="16" max="16" width="0.85546875" style="65" customWidth="1"/>
    <col min="17" max="17" width="1" style="66" customWidth="1"/>
    <col min="18" max="18" width="5" style="65" customWidth="1"/>
    <col min="19" max="19" width="10" style="65" customWidth="1"/>
    <col min="20" max="20" width="7.28515625" style="65" customWidth="1"/>
    <col min="21" max="16384" width="9.140625" style="65"/>
  </cols>
  <sheetData>
    <row r="1" spans="1:994" s="60" customFormat="1" ht="57" customHeight="1" x14ac:dyDescent="0.2">
      <c r="A1" s="59"/>
      <c r="C1" s="61"/>
      <c r="D1" s="61"/>
      <c r="AHY1" s="62" t="s">
        <v>116</v>
      </c>
      <c r="AIE1" s="62" t="s">
        <v>116</v>
      </c>
      <c r="AII1" s="62" t="s">
        <v>114</v>
      </c>
      <c r="AIR1" s="62" t="s">
        <v>114</v>
      </c>
      <c r="AKA1" s="62" t="s">
        <v>114</v>
      </c>
      <c r="AKI1" s="62" t="s">
        <v>116</v>
      </c>
      <c r="ALF1" s="62" t="s">
        <v>116</v>
      </c>
    </row>
    <row r="2" spans="1:994" ht="3.75" customHeight="1" x14ac:dyDescent="0.2"/>
    <row r="3" spans="1:994" ht="41.25" customHeight="1" x14ac:dyDescent="0.35">
      <c r="A3" s="159" t="s">
        <v>24</v>
      </c>
      <c r="B3" s="159"/>
      <c r="F3" s="130" t="s">
        <v>70</v>
      </c>
      <c r="I3" s="67"/>
      <c r="O3" s="131" t="s">
        <v>93</v>
      </c>
      <c r="P3" s="68"/>
    </row>
    <row r="4" spans="1:994" ht="17.100000000000001" customHeight="1" x14ac:dyDescent="0.2">
      <c r="A4" s="160" t="s">
        <v>102</v>
      </c>
      <c r="B4" s="160"/>
      <c r="F4" s="65" t="s">
        <v>74</v>
      </c>
    </row>
    <row r="5" spans="1:994" ht="17.100000000000001" customHeight="1" x14ac:dyDescent="0.2">
      <c r="A5" s="159" t="s">
        <v>25</v>
      </c>
      <c r="B5" s="159"/>
      <c r="F5" s="65" t="s">
        <v>75</v>
      </c>
      <c r="M5" s="153" t="s">
        <v>0</v>
      </c>
      <c r="N5" s="153"/>
      <c r="O5" s="69"/>
      <c r="P5" s="70"/>
    </row>
    <row r="6" spans="1:994" ht="17.100000000000001" customHeight="1" x14ac:dyDescent="0.2">
      <c r="A6" s="160" t="s">
        <v>84</v>
      </c>
      <c r="B6" s="160"/>
      <c r="F6" s="65" t="s">
        <v>76</v>
      </c>
      <c r="M6" s="153" t="s">
        <v>94</v>
      </c>
      <c r="N6" s="153"/>
      <c r="O6" s="71" t="s">
        <v>63</v>
      </c>
      <c r="P6" s="72"/>
    </row>
    <row r="7" spans="1:994" ht="17.100000000000001" customHeight="1" x14ac:dyDescent="0.2">
      <c r="M7" s="154" t="s">
        <v>95</v>
      </c>
      <c r="N7" s="154"/>
      <c r="O7" s="73"/>
      <c r="P7" s="72"/>
    </row>
    <row r="8" spans="1:994" ht="17.100000000000001" customHeight="1" x14ac:dyDescent="0.2">
      <c r="A8" s="74"/>
      <c r="B8" s="74"/>
    </row>
    <row r="9" spans="1:994" ht="17.100000000000001" customHeight="1" x14ac:dyDescent="0.2">
      <c r="A9" s="74"/>
      <c r="B9" s="74"/>
      <c r="D9" s="75"/>
      <c r="F9" s="139" t="s">
        <v>1</v>
      </c>
      <c r="G9" s="140" t="s">
        <v>131</v>
      </c>
      <c r="H9" s="76"/>
    </row>
    <row r="10" spans="1:994" ht="17.100000000000001" customHeight="1" x14ac:dyDescent="0.2">
      <c r="A10" s="74"/>
      <c r="B10" s="74"/>
      <c r="D10" s="75"/>
      <c r="G10" s="132" t="s">
        <v>54</v>
      </c>
      <c r="H10" s="146"/>
      <c r="I10" s="146"/>
      <c r="J10" s="146"/>
      <c r="N10" s="146"/>
      <c r="O10" s="146"/>
    </row>
    <row r="11" spans="1:994" ht="17.100000000000001" customHeight="1" x14ac:dyDescent="0.2">
      <c r="A11" s="74"/>
      <c r="B11" s="74"/>
      <c r="D11" s="75"/>
      <c r="G11" s="132" t="s">
        <v>130</v>
      </c>
      <c r="H11" s="155"/>
      <c r="I11" s="155"/>
      <c r="J11" s="155"/>
      <c r="N11" s="155"/>
      <c r="O11" s="155"/>
    </row>
    <row r="12" spans="1:994" ht="17.100000000000001" customHeight="1" x14ac:dyDescent="0.2">
      <c r="A12" s="74"/>
      <c r="B12" s="74"/>
      <c r="D12" s="75"/>
      <c r="G12" s="132" t="s">
        <v>129</v>
      </c>
      <c r="H12" s="146"/>
      <c r="I12" s="146"/>
      <c r="J12" s="146"/>
      <c r="N12" s="146"/>
      <c r="O12" s="146"/>
    </row>
    <row r="13" spans="1:994" ht="17.100000000000001" hidden="1" customHeight="1" x14ac:dyDescent="0.2">
      <c r="A13" s="77"/>
      <c r="B13" s="78"/>
      <c r="D13" s="75"/>
      <c r="G13" s="132"/>
      <c r="H13" s="146"/>
      <c r="I13" s="146"/>
      <c r="J13" s="146"/>
      <c r="N13" s="146"/>
      <c r="O13" s="146"/>
    </row>
    <row r="14" spans="1:994" ht="17.100000000000001" customHeight="1" x14ac:dyDescent="0.2">
      <c r="A14" s="147"/>
      <c r="B14" s="158"/>
      <c r="D14" s="75"/>
      <c r="G14" s="132" t="s">
        <v>128</v>
      </c>
      <c r="H14" s="146"/>
      <c r="I14" s="146"/>
      <c r="J14" s="146"/>
      <c r="N14" s="146"/>
      <c r="O14" s="146"/>
    </row>
    <row r="15" spans="1:994" ht="17.100000000000001" customHeight="1" x14ac:dyDescent="0.2">
      <c r="A15" s="156"/>
      <c r="B15" s="157"/>
      <c r="G15" s="132" t="s">
        <v>132</v>
      </c>
      <c r="H15" s="146"/>
      <c r="I15" s="146"/>
      <c r="J15" s="146"/>
      <c r="N15" s="146"/>
      <c r="O15" s="146"/>
    </row>
    <row r="16" spans="1:994" ht="17.100000000000001" customHeight="1" x14ac:dyDescent="0.2">
      <c r="A16" s="147"/>
      <c r="B16" s="148"/>
    </row>
    <row r="17" spans="1:59" s="81" customFormat="1" ht="17.100000000000001" customHeight="1" x14ac:dyDescent="0.2">
      <c r="A17" s="147"/>
      <c r="B17" s="148"/>
      <c r="C17" s="79"/>
      <c r="D17" s="80"/>
      <c r="F17" s="139" t="s">
        <v>40</v>
      </c>
      <c r="G17" s="140"/>
      <c r="H17" s="139" t="s">
        <v>71</v>
      </c>
      <c r="I17" s="140"/>
      <c r="J17" s="139" t="s">
        <v>97</v>
      </c>
      <c r="K17" s="149"/>
      <c r="L17" s="149"/>
      <c r="M17" s="149"/>
      <c r="N17" s="149"/>
      <c r="O17" s="149"/>
      <c r="P17" s="82"/>
      <c r="Q17" s="83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</row>
    <row r="18" spans="1:59" s="81" customFormat="1" ht="17.100000000000001" customHeight="1" x14ac:dyDescent="0.2">
      <c r="A18" s="147"/>
      <c r="B18" s="148"/>
      <c r="C18" s="80"/>
      <c r="D18" s="80"/>
      <c r="F18" s="150"/>
      <c r="G18" s="152"/>
      <c r="H18" s="150"/>
      <c r="I18" s="152"/>
      <c r="J18" s="150"/>
      <c r="K18" s="151"/>
      <c r="L18" s="151"/>
      <c r="M18" s="151"/>
      <c r="N18" s="151"/>
      <c r="O18" s="152"/>
      <c r="P18" s="84"/>
      <c r="Q18" s="83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</row>
    <row r="19" spans="1:59" ht="8.25" customHeight="1" x14ac:dyDescent="0.2"/>
    <row r="20" spans="1:59" s="81" customFormat="1" ht="17.100000000000001" customHeight="1" x14ac:dyDescent="0.2">
      <c r="A20" s="85"/>
      <c r="B20" s="86" t="s">
        <v>26</v>
      </c>
      <c r="C20" s="80" t="s">
        <v>26</v>
      </c>
      <c r="D20" s="80" t="s">
        <v>72</v>
      </c>
      <c r="F20" s="139" t="s">
        <v>96</v>
      </c>
      <c r="G20" s="140"/>
      <c r="H20" s="139" t="s">
        <v>57</v>
      </c>
      <c r="I20" s="149"/>
      <c r="J20" s="140"/>
      <c r="K20" s="139" t="s">
        <v>100</v>
      </c>
      <c r="L20" s="140"/>
      <c r="M20" s="87" t="s">
        <v>99</v>
      </c>
      <c r="N20" s="87" t="s">
        <v>98</v>
      </c>
      <c r="O20" s="87" t="s">
        <v>58</v>
      </c>
      <c r="P20" s="82"/>
      <c r="Q20" s="83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</row>
    <row r="21" spans="1:59" s="81" customFormat="1" ht="17.100000000000001" customHeight="1" x14ac:dyDescent="0.2">
      <c r="A21" s="85"/>
      <c r="B21" s="85"/>
      <c r="C21" s="88">
        <v>0</v>
      </c>
      <c r="D21" s="88">
        <v>0</v>
      </c>
      <c r="F21" s="89" t="s">
        <v>63</v>
      </c>
      <c r="G21" s="90"/>
      <c r="H21" s="143"/>
      <c r="I21" s="144"/>
      <c r="J21" s="145"/>
      <c r="K21" s="141">
        <v>0</v>
      </c>
      <c r="L21" s="142"/>
      <c r="M21" s="137"/>
      <c r="N21" s="91">
        <v>0</v>
      </c>
      <c r="O21" s="92">
        <f>ROUND(oknQuantity_1*oknPrice_1,2)</f>
        <v>0</v>
      </c>
      <c r="P21" s="93"/>
      <c r="Q21" s="83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</row>
    <row r="22" spans="1:59" s="81" customFormat="1" ht="17.100000000000001" customHeight="1" x14ac:dyDescent="0.2">
      <c r="A22" s="85"/>
      <c r="B22" s="85"/>
      <c r="C22" s="88">
        <v>0</v>
      </c>
      <c r="D22" s="88">
        <v>0</v>
      </c>
      <c r="F22" s="94" t="s">
        <v>63</v>
      </c>
      <c r="G22" s="95"/>
      <c r="H22" s="169"/>
      <c r="I22" s="170"/>
      <c r="J22" s="171"/>
      <c r="K22" s="163">
        <v>0</v>
      </c>
      <c r="L22" s="164"/>
      <c r="M22" s="135"/>
      <c r="N22" s="96">
        <v>0</v>
      </c>
      <c r="O22" s="97">
        <f>ROUND(oknQuantity_2*oknPrice_2,2)</f>
        <v>0</v>
      </c>
      <c r="P22" s="98"/>
      <c r="Q22" s="83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99"/>
      <c r="AH22" s="99"/>
      <c r="AI22" s="65"/>
      <c r="AJ22" s="99"/>
      <c r="AK22" s="99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</row>
    <row r="23" spans="1:59" s="81" customFormat="1" ht="17.100000000000001" customHeight="1" x14ac:dyDescent="0.2">
      <c r="A23" s="85"/>
      <c r="B23" s="85"/>
      <c r="C23" s="88">
        <v>0</v>
      </c>
      <c r="D23" s="88">
        <v>0</v>
      </c>
      <c r="F23" s="100" t="s">
        <v>63</v>
      </c>
      <c r="G23" s="101"/>
      <c r="H23" s="167"/>
      <c r="I23" s="146"/>
      <c r="J23" s="168"/>
      <c r="K23" s="165">
        <v>0</v>
      </c>
      <c r="L23" s="166"/>
      <c r="M23" s="136"/>
      <c r="N23" s="102">
        <v>0</v>
      </c>
      <c r="O23" s="103">
        <f>ROUND(oknQuantity_3*oknPrice_3,2)</f>
        <v>0</v>
      </c>
      <c r="P23" s="98"/>
      <c r="Q23" s="83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</row>
    <row r="24" spans="1:59" s="81" customFormat="1" ht="17.100000000000001" customHeight="1" x14ac:dyDescent="0.2">
      <c r="A24" s="85"/>
      <c r="B24" s="85"/>
      <c r="C24" s="88">
        <v>0</v>
      </c>
      <c r="D24" s="88">
        <v>0</v>
      </c>
      <c r="F24" s="94" t="s">
        <v>63</v>
      </c>
      <c r="G24" s="95"/>
      <c r="H24" s="169"/>
      <c r="I24" s="170"/>
      <c r="J24" s="171"/>
      <c r="K24" s="163">
        <v>0</v>
      </c>
      <c r="L24" s="164"/>
      <c r="M24" s="135"/>
      <c r="N24" s="96">
        <v>0</v>
      </c>
      <c r="O24" s="97">
        <f>ROUND(oknQuantity_4*oknPrice_4,2)</f>
        <v>0</v>
      </c>
      <c r="P24" s="98"/>
      <c r="Q24" s="83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</row>
    <row r="25" spans="1:59" s="81" customFormat="1" ht="17.100000000000001" customHeight="1" x14ac:dyDescent="0.2">
      <c r="A25" s="85"/>
      <c r="B25" s="85"/>
      <c r="C25" s="88">
        <v>0</v>
      </c>
      <c r="D25" s="88">
        <v>0</v>
      </c>
      <c r="F25" s="100" t="s">
        <v>63</v>
      </c>
      <c r="G25" s="101"/>
      <c r="H25" s="167"/>
      <c r="I25" s="146"/>
      <c r="J25" s="168"/>
      <c r="K25" s="165">
        <v>0</v>
      </c>
      <c r="L25" s="166"/>
      <c r="M25" s="136"/>
      <c r="N25" s="102">
        <v>0</v>
      </c>
      <c r="O25" s="103">
        <f>ROUND(oknQuantity_5*oknPrice_5,2)</f>
        <v>0</v>
      </c>
      <c r="P25" s="98"/>
      <c r="Q25" s="83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99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</row>
    <row r="26" spans="1:59" s="81" customFormat="1" ht="17.100000000000001" customHeight="1" x14ac:dyDescent="0.2">
      <c r="A26" s="85"/>
      <c r="B26" s="85"/>
      <c r="C26" s="88">
        <v>0</v>
      </c>
      <c r="D26" s="88">
        <v>0</v>
      </c>
      <c r="F26" s="94" t="s">
        <v>63</v>
      </c>
      <c r="G26" s="95"/>
      <c r="H26" s="169"/>
      <c r="I26" s="170"/>
      <c r="J26" s="171"/>
      <c r="K26" s="163">
        <v>0</v>
      </c>
      <c r="L26" s="164"/>
      <c r="M26" s="135"/>
      <c r="N26" s="96">
        <v>0</v>
      </c>
      <c r="O26" s="97">
        <f>ROUND(oknQuantity_6*oknPrice_6,2)</f>
        <v>0</v>
      </c>
      <c r="P26" s="98"/>
      <c r="Q26" s="83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</row>
    <row r="27" spans="1:59" s="81" customFormat="1" ht="17.100000000000001" customHeight="1" x14ac:dyDescent="0.2">
      <c r="A27" s="85"/>
      <c r="B27" s="85"/>
      <c r="C27" s="88">
        <v>0</v>
      </c>
      <c r="D27" s="88">
        <v>0</v>
      </c>
      <c r="F27" s="100" t="s">
        <v>63</v>
      </c>
      <c r="G27" s="101"/>
      <c r="H27" s="167"/>
      <c r="I27" s="146"/>
      <c r="J27" s="168"/>
      <c r="K27" s="165">
        <v>0</v>
      </c>
      <c r="L27" s="166"/>
      <c r="M27" s="136"/>
      <c r="N27" s="102">
        <v>0</v>
      </c>
      <c r="O27" s="103">
        <f>ROUND(oknQuantity_7*oknPrice_7,2)</f>
        <v>0</v>
      </c>
      <c r="P27" s="98"/>
      <c r="Q27" s="83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</row>
    <row r="28" spans="1:59" s="81" customFormat="1" ht="17.100000000000001" customHeight="1" x14ac:dyDescent="0.2">
      <c r="A28" s="85"/>
      <c r="B28" s="85"/>
      <c r="C28" s="88">
        <v>0</v>
      </c>
      <c r="D28" s="88">
        <v>0</v>
      </c>
      <c r="F28" s="94" t="s">
        <v>63</v>
      </c>
      <c r="G28" s="95"/>
      <c r="H28" s="169"/>
      <c r="I28" s="170"/>
      <c r="J28" s="171"/>
      <c r="K28" s="163">
        <v>0</v>
      </c>
      <c r="L28" s="164"/>
      <c r="M28" s="135"/>
      <c r="N28" s="96">
        <v>0</v>
      </c>
      <c r="O28" s="97">
        <f>ROUND(oknQuantity_8*oknPrice_8,2)</f>
        <v>0</v>
      </c>
      <c r="P28" s="98"/>
      <c r="Q28" s="83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</row>
    <row r="29" spans="1:59" s="81" customFormat="1" ht="17.100000000000001" customHeight="1" x14ac:dyDescent="0.2">
      <c r="A29" s="85"/>
      <c r="B29" s="85"/>
      <c r="C29" s="88">
        <v>0</v>
      </c>
      <c r="D29" s="88">
        <v>0</v>
      </c>
      <c r="F29" s="100" t="s">
        <v>63</v>
      </c>
      <c r="G29" s="104"/>
      <c r="H29" s="167"/>
      <c r="I29" s="146"/>
      <c r="J29" s="168"/>
      <c r="K29" s="165">
        <v>0</v>
      </c>
      <c r="L29" s="166"/>
      <c r="M29" s="136"/>
      <c r="N29" s="102">
        <v>0</v>
      </c>
      <c r="O29" s="103">
        <f>ROUND(oknQuantity_9*oknPrice_9,2)</f>
        <v>0</v>
      </c>
      <c r="P29" s="98"/>
      <c r="Q29" s="83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</row>
    <row r="30" spans="1:59" s="81" customFormat="1" ht="17.100000000000001" customHeight="1" x14ac:dyDescent="0.2">
      <c r="A30" s="85"/>
      <c r="B30" s="85"/>
      <c r="C30" s="88">
        <v>0</v>
      </c>
      <c r="D30" s="88">
        <v>0</v>
      </c>
      <c r="F30" s="94" t="s">
        <v>63</v>
      </c>
      <c r="G30" s="105"/>
      <c r="H30" s="169"/>
      <c r="I30" s="170"/>
      <c r="J30" s="171"/>
      <c r="K30" s="163">
        <v>0</v>
      </c>
      <c r="L30" s="164"/>
      <c r="M30" s="135"/>
      <c r="N30" s="96">
        <v>0</v>
      </c>
      <c r="O30" s="97">
        <f>ROUND(oknQuantity_10*oknPrice_10,2)</f>
        <v>0</v>
      </c>
      <c r="P30" s="98"/>
      <c r="Q30" s="83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</row>
    <row r="31" spans="1:59" s="81" customFormat="1" ht="17.100000000000001" customHeight="1" x14ac:dyDescent="0.2">
      <c r="A31" s="85"/>
      <c r="B31" s="85"/>
      <c r="C31" s="88">
        <v>0</v>
      </c>
      <c r="D31" s="88">
        <v>0</v>
      </c>
      <c r="F31" s="100" t="s">
        <v>63</v>
      </c>
      <c r="G31" s="104"/>
      <c r="H31" s="167"/>
      <c r="I31" s="146"/>
      <c r="J31" s="168"/>
      <c r="K31" s="165">
        <v>0</v>
      </c>
      <c r="L31" s="166"/>
      <c r="M31" s="136"/>
      <c r="N31" s="102">
        <v>0</v>
      </c>
      <c r="O31" s="103">
        <f>ROUND(oknQuantity_11*oknPrice_11,2)</f>
        <v>0</v>
      </c>
      <c r="P31" s="98"/>
      <c r="Q31" s="83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</row>
    <row r="32" spans="1:59" s="81" customFormat="1" ht="17.100000000000001" customHeight="1" x14ac:dyDescent="0.2">
      <c r="A32" s="85"/>
      <c r="B32" s="85"/>
      <c r="C32" s="88">
        <v>0</v>
      </c>
      <c r="D32" s="88">
        <v>0</v>
      </c>
      <c r="F32" s="106" t="s">
        <v>63</v>
      </c>
      <c r="G32" s="107"/>
      <c r="H32" s="187"/>
      <c r="I32" s="188"/>
      <c r="J32" s="189"/>
      <c r="K32" s="185">
        <v>0</v>
      </c>
      <c r="L32" s="186"/>
      <c r="M32" s="134"/>
      <c r="N32" s="108">
        <v>0</v>
      </c>
      <c r="O32" s="109">
        <f>ROUND(oknQuantity_12*oknPrice_12,2)</f>
        <v>0</v>
      </c>
      <c r="P32" s="98"/>
      <c r="Q32" s="83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</row>
    <row r="33" spans="1:59" s="81" customFormat="1" ht="17.100000000000001" customHeight="1" x14ac:dyDescent="0.2">
      <c r="A33" s="85"/>
      <c r="B33" s="85"/>
      <c r="C33" s="80"/>
      <c r="D33" s="110">
        <f t="array" ref="D33">SUM(oknTaxable_1:oknTaxable_12*oknLineTotal_1:oknLineTotal_12)</f>
        <v>0</v>
      </c>
      <c r="F33" s="111"/>
      <c r="G33" s="111"/>
      <c r="H33" s="111"/>
      <c r="I33" s="111"/>
      <c r="J33" s="111"/>
      <c r="K33" s="111"/>
      <c r="N33" s="112" t="s">
        <v>23</v>
      </c>
      <c r="O33" s="113">
        <f>SUM(oknLineTotal_1:oknLineTotal_12)</f>
        <v>0</v>
      </c>
      <c r="P33" s="93"/>
      <c r="Q33" s="83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</row>
    <row r="34" spans="1:59" s="81" customFormat="1" ht="17.100000000000001" hidden="1" customHeight="1" x14ac:dyDescent="0.2">
      <c r="A34" s="85"/>
      <c r="B34" s="85"/>
      <c r="C34" s="80"/>
      <c r="D34" s="80"/>
      <c r="G34" s="114"/>
      <c r="H34" s="111"/>
      <c r="I34" s="111"/>
      <c r="J34" s="111"/>
      <c r="K34" s="111"/>
      <c r="L34" s="115" t="s">
        <v>47</v>
      </c>
      <c r="M34" s="116"/>
      <c r="N34" s="117">
        <v>0.08</v>
      </c>
      <c r="O34" s="113">
        <f>ROUND(IF(oknTaxType=0,0, oknTax1Rate*(oknLineTotalTaxable+IF(oknTaxTotalIncludingShippingCost=0,0,oknShippingCost))),2)</f>
        <v>0</v>
      </c>
      <c r="P34" s="93"/>
      <c r="Q34" s="83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</row>
    <row r="35" spans="1:59" s="81" customFormat="1" ht="17.100000000000001" hidden="1" customHeight="1" x14ac:dyDescent="0.2">
      <c r="A35" s="85"/>
      <c r="B35" s="85"/>
      <c r="C35" s="80"/>
      <c r="D35" s="80"/>
      <c r="G35" s="114"/>
      <c r="H35" s="114"/>
      <c r="I35" s="114"/>
      <c r="J35" s="114"/>
      <c r="K35" s="111"/>
      <c r="L35" s="115" t="s">
        <v>49</v>
      </c>
      <c r="M35" s="116"/>
      <c r="N35" s="117">
        <v>0.06</v>
      </c>
      <c r="O35" s="113">
        <f>ROUND(IF(oknTaxType&lt;&gt;2,0,oknTax2Rate*(oknLineTotalTaxable+IF(oknTaxTotalIncludingShippingCost=0,0,oknShippingCost)+IF(oknTax2IsAppliedToTax1=0,0,oknTax1))),2)</f>
        <v>0</v>
      </c>
      <c r="P35" s="118"/>
      <c r="Q35" s="83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</row>
    <row r="36" spans="1:59" s="81" customFormat="1" ht="17.100000000000001" customHeight="1" x14ac:dyDescent="0.2">
      <c r="A36" s="85"/>
      <c r="B36" s="85"/>
      <c r="C36" s="80"/>
      <c r="D36" s="80"/>
      <c r="F36" s="119" t="s">
        <v>82</v>
      </c>
      <c r="G36" s="114"/>
      <c r="H36" s="114"/>
      <c r="I36" s="114"/>
      <c r="J36" s="114"/>
      <c r="K36" s="111"/>
      <c r="N36" s="112" t="s">
        <v>2</v>
      </c>
      <c r="O36" s="120">
        <v>0</v>
      </c>
      <c r="P36" s="121"/>
      <c r="Q36" s="83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</row>
    <row r="37" spans="1:59" s="81" customFormat="1" ht="17.100000000000001" customHeight="1" x14ac:dyDescent="0.2">
      <c r="A37" s="85"/>
      <c r="B37" s="85"/>
      <c r="C37" s="80"/>
      <c r="D37" s="80"/>
      <c r="F37" s="175"/>
      <c r="G37" s="176"/>
      <c r="H37" s="176"/>
      <c r="I37" s="176"/>
      <c r="J37" s="176"/>
      <c r="K37" s="177"/>
      <c r="N37" s="122" t="s">
        <v>3</v>
      </c>
      <c r="O37" s="113">
        <f>ROUND(oknSubTotal + oknShippingCost + IF(oknTaxType=0,0,IF(oknTaxType=1,oknTax1,oknTax1+oknTax2)),2)</f>
        <v>0</v>
      </c>
      <c r="P37" s="93"/>
      <c r="Q37" s="83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</row>
    <row r="38" spans="1:59" ht="17.100000000000001" customHeight="1" x14ac:dyDescent="0.2">
      <c r="D38" s="120">
        <v>0</v>
      </c>
      <c r="F38" s="178"/>
      <c r="G38" s="155"/>
      <c r="H38" s="155"/>
      <c r="I38" s="155"/>
      <c r="J38" s="155"/>
      <c r="K38" s="179"/>
    </row>
    <row r="39" spans="1:59" ht="17.100000000000001" customHeight="1" x14ac:dyDescent="0.2">
      <c r="F39" s="180"/>
      <c r="G39" s="181"/>
      <c r="H39" s="181"/>
      <c r="I39" s="181"/>
      <c r="J39" s="181"/>
      <c r="K39" s="182"/>
    </row>
    <row r="40" spans="1:59" ht="17.100000000000001" hidden="1" customHeight="1" x14ac:dyDescent="0.2">
      <c r="F40" s="123" t="s">
        <v>81</v>
      </c>
    </row>
    <row r="41" spans="1:59" ht="17.100000000000001" hidden="1" customHeight="1" x14ac:dyDescent="0.2">
      <c r="F41" s="183" t="s">
        <v>77</v>
      </c>
      <c r="G41" s="184"/>
      <c r="H41" s="124" t="s">
        <v>3</v>
      </c>
      <c r="I41" s="124" t="s">
        <v>86</v>
      </c>
      <c r="J41" s="124" t="s">
        <v>80</v>
      </c>
      <c r="K41" s="172" t="s">
        <v>79</v>
      </c>
      <c r="L41" s="173"/>
      <c r="M41" s="173"/>
      <c r="N41" s="174"/>
      <c r="O41" s="125" t="s">
        <v>78</v>
      </c>
    </row>
    <row r="42" spans="1:59" ht="17.100000000000001" hidden="1" customHeight="1" x14ac:dyDescent="0.2">
      <c r="F42" s="126"/>
      <c r="G42" s="126"/>
      <c r="H42" s="127"/>
      <c r="I42" s="127"/>
      <c r="J42" s="127"/>
      <c r="K42" s="127"/>
      <c r="L42" s="127"/>
      <c r="M42" s="127"/>
      <c r="N42" s="127"/>
      <c r="O42" s="127"/>
    </row>
    <row r="43" spans="1:59" ht="17.100000000000001" hidden="1" customHeight="1" x14ac:dyDescent="0.2">
      <c r="F43" s="126"/>
      <c r="G43" s="126"/>
      <c r="H43" s="127"/>
      <c r="I43" s="127"/>
      <c r="J43" s="127"/>
      <c r="K43" s="127"/>
      <c r="L43" s="127"/>
      <c r="M43" s="127"/>
      <c r="N43" s="127"/>
      <c r="O43" s="127"/>
    </row>
    <row r="44" spans="1:59" ht="17.100000000000001" customHeight="1" x14ac:dyDescent="0.2">
      <c r="F44" s="126"/>
      <c r="G44" s="126"/>
      <c r="H44" s="127"/>
      <c r="I44" s="127"/>
      <c r="J44" s="127"/>
      <c r="K44" s="127"/>
      <c r="L44" s="127"/>
      <c r="M44" s="127"/>
      <c r="N44" s="127"/>
      <c r="O44" s="127"/>
    </row>
    <row r="45" spans="1:59" ht="17.100000000000001" customHeight="1" x14ac:dyDescent="0.2">
      <c r="F45" s="161" t="s">
        <v>73</v>
      </c>
      <c r="G45" s="162"/>
      <c r="H45" s="162"/>
      <c r="I45" s="162"/>
      <c r="J45" s="162"/>
      <c r="K45" s="162"/>
      <c r="L45" s="162"/>
      <c r="M45" s="162"/>
      <c r="N45" s="162"/>
      <c r="O45" s="162"/>
    </row>
    <row r="47" spans="1:59" x14ac:dyDescent="0.2">
      <c r="F47" s="128"/>
      <c r="G47" s="128"/>
      <c r="H47" s="128"/>
      <c r="I47" s="128"/>
      <c r="J47" s="128"/>
      <c r="K47" s="128"/>
    </row>
    <row r="918" spans="1:1" hidden="1" x14ac:dyDescent="0.2">
      <c r="A918" s="129" t="s">
        <v>113</v>
      </c>
    </row>
    <row r="928" spans="1:1" hidden="1" x14ac:dyDescent="0.2">
      <c r="A928" s="129" t="s">
        <v>115</v>
      </c>
    </row>
    <row r="933" spans="1:1" hidden="1" x14ac:dyDescent="0.2">
      <c r="A933" s="129" t="s">
        <v>113</v>
      </c>
    </row>
    <row r="946" spans="1:1" hidden="1" x14ac:dyDescent="0.2">
      <c r="A946" s="129" t="s">
        <v>113</v>
      </c>
    </row>
    <row r="955" spans="1:1" hidden="1" x14ac:dyDescent="0.2">
      <c r="A955" s="129" t="s">
        <v>115</v>
      </c>
    </row>
    <row r="967" spans="1:1" hidden="1" x14ac:dyDescent="0.2">
      <c r="A967" s="129" t="s">
        <v>115</v>
      </c>
    </row>
    <row r="996" spans="1:1" hidden="1" x14ac:dyDescent="0.2">
      <c r="A996" s="129" t="s">
        <v>115</v>
      </c>
    </row>
  </sheetData>
  <sheetProtection sheet="1" objects="1" scenarios="1" selectLockedCells="1"/>
  <dataConsolidate/>
  <mergeCells count="62">
    <mergeCell ref="H24:J24"/>
    <mergeCell ref="H18:I18"/>
    <mergeCell ref="F18:G18"/>
    <mergeCell ref="F17:G17"/>
    <mergeCell ref="F20:G20"/>
    <mergeCell ref="H20:J20"/>
    <mergeCell ref="H17:I17"/>
    <mergeCell ref="H22:J22"/>
    <mergeCell ref="K32:L32"/>
    <mergeCell ref="H32:J32"/>
    <mergeCell ref="H30:J30"/>
    <mergeCell ref="K26:L26"/>
    <mergeCell ref="H31:J31"/>
    <mergeCell ref="K29:L29"/>
    <mergeCell ref="K27:L27"/>
    <mergeCell ref="K30:L30"/>
    <mergeCell ref="F45:O45"/>
    <mergeCell ref="K22:L22"/>
    <mergeCell ref="K23:L23"/>
    <mergeCell ref="H29:J29"/>
    <mergeCell ref="K24:L24"/>
    <mergeCell ref="K25:L25"/>
    <mergeCell ref="H23:J23"/>
    <mergeCell ref="H26:J26"/>
    <mergeCell ref="H28:J28"/>
    <mergeCell ref="K28:L28"/>
    <mergeCell ref="K41:N41"/>
    <mergeCell ref="F37:K39"/>
    <mergeCell ref="F41:G41"/>
    <mergeCell ref="H27:J27"/>
    <mergeCell ref="H25:J25"/>
    <mergeCell ref="K31:L31"/>
    <mergeCell ref="A3:B3"/>
    <mergeCell ref="A4:B4"/>
    <mergeCell ref="A5:B5"/>
    <mergeCell ref="A6:B6"/>
    <mergeCell ref="H13:J13"/>
    <mergeCell ref="H10:J10"/>
    <mergeCell ref="H11:J11"/>
    <mergeCell ref="H12:J12"/>
    <mergeCell ref="F9:G9"/>
    <mergeCell ref="M5:N5"/>
    <mergeCell ref="M6:N6"/>
    <mergeCell ref="M7:N7"/>
    <mergeCell ref="A16:B16"/>
    <mergeCell ref="N10:O10"/>
    <mergeCell ref="N11:O11"/>
    <mergeCell ref="N12:O12"/>
    <mergeCell ref="N14:O14"/>
    <mergeCell ref="A15:B15"/>
    <mergeCell ref="N13:O13"/>
    <mergeCell ref="A14:B14"/>
    <mergeCell ref="H15:J15"/>
    <mergeCell ref="N15:O15"/>
    <mergeCell ref="K20:L20"/>
    <mergeCell ref="K21:L21"/>
    <mergeCell ref="H21:J21"/>
    <mergeCell ref="H14:J14"/>
    <mergeCell ref="A18:B18"/>
    <mergeCell ref="J17:O17"/>
    <mergeCell ref="J18:O18"/>
    <mergeCell ref="A17:B17"/>
  </mergeCells>
  <phoneticPr fontId="11" type="noConversion"/>
  <dataValidations count="9">
    <dataValidation type="decimal" operator="lessThanOrEqual" allowBlank="1" showInputMessage="1" showErrorMessage="1" errorTitle="Invalid Input" error="Please enter a valid numeric_x000a_value." sqref="D38 K21:N32 N34:N35 O36" xr:uid="{00000000-0002-0000-0000-000000000000}">
      <formula1>999999999.99</formula1>
    </dataValidation>
    <dataValidation type="textLength" allowBlank="1" showInputMessage="1" showErrorMessage="1" sqref="G34 F37:K39 G35:J36" xr:uid="{00000000-0002-0000-0000-000001000000}">
      <formula1>1</formula1>
      <formula2>255</formula2>
    </dataValidation>
    <dataValidation type="date" allowBlank="1" showErrorMessage="1" errorTitle="Invalid Input" error="Please enter a valid date." sqref="O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2:O13 N10:O10 H10:J10 H12:J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4000000}">
      <formula1>100</formula1>
    </dataValidation>
    <dataValidation type="textLength" allowBlank="1" showInputMessage="1" showErrorMessage="1" sqref="O6 H9 F21:F32 H14:J15 N14:O15 F18:G18" xr:uid="{00000000-0002-0000-0000-000005000000}">
      <formula1>1</formula1>
      <formula2>30</formula2>
    </dataValidation>
    <dataValidation type="textLength" allowBlank="1" showInputMessage="1" showErrorMessage="1" sqref="H18:I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N11:O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46" r:id="rId1" tooltip="Debit Note Form" display="http://www.invoicingtemplate.com/debitnotetemplate.html" xr:uid="{00000000-0004-0000-0000-000000000000}"/>
    <hyperlink ref="AII1" r:id="rId2" tooltip="Debit Note Template" display="http://www.invoicingtemplate.com/debitnotetemplate.html" xr:uid="{00000000-0004-0000-0000-000001000000}"/>
    <hyperlink ref="A933" r:id="rId3" tooltip="Debit Note Form" display="http://www.invoicingtemplate.com/debitnotetemplate.html" xr:uid="{00000000-0004-0000-0000-000002000000}"/>
    <hyperlink ref="AKA1" r:id="rId4" tooltip="Debit Note Template" display="http://www.invoicingtemplate.com/debitnotetemplate.html" xr:uid="{00000000-0004-0000-0000-000003000000}"/>
    <hyperlink ref="A918" r:id="rId5" tooltip="Debit Note Form" display="http://www.invoicingtemplate.com/debitnotetemplate.html" xr:uid="{00000000-0004-0000-0000-000004000000}"/>
    <hyperlink ref="AIR1" r:id="rId6" tooltip="Debit Note Template" display="http://www.invoicingtemplate.com/debitnotetemplate.html" xr:uid="{00000000-0004-0000-0000-000005000000}"/>
    <hyperlink ref="A996" r:id="rId7" tooltip="Debit Note Form" display="http://www.invoicingtemplate.com/debitnotetemplate.html" xr:uid="{00000000-0004-0000-0000-000006000000}"/>
    <hyperlink ref="ALF1" r:id="rId8" tooltip="Debit Note Template" display="http://www.invoicingtemplate.com/debitnotetemplate.html" xr:uid="{00000000-0004-0000-0000-000007000000}"/>
    <hyperlink ref="A967" r:id="rId9" tooltip="Debit Note Form" display="http://www.invoicingtemplate.com/debitnotetemplate.html" xr:uid="{00000000-0004-0000-0000-000008000000}"/>
    <hyperlink ref="AIE1" r:id="rId10" tooltip="Debit Note Template" display="http://www.invoicingtemplate.com/debitnotetemplate.html" xr:uid="{00000000-0004-0000-0000-000009000000}"/>
    <hyperlink ref="A955" r:id="rId11" tooltip="Debit Note Form" display="http://www.invoicingtemplate.com/debitnotetemplate.html" xr:uid="{00000000-0004-0000-0000-00000A000000}"/>
    <hyperlink ref="AKI1" r:id="rId12" tooltip="Debit Note Template" display="http://www.invoicingtemplate.com/debitnotetemplate.html" xr:uid="{00000000-0004-0000-0000-00000B000000}"/>
    <hyperlink ref="A928" r:id="rId13" tooltip="Debit Note Form" display="http://www.invoicingtemplate.com/debitnotetemplate.html" xr:uid="{00000000-0004-0000-0000-00000C000000}"/>
    <hyperlink ref="AHY1" r:id="rId14" tooltip="Debit Note Template" display="http://www.invoicingtemplate.com/debitnotetemplate.html" xr:uid="{00000000-0004-0000-0000-00000D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5"/>
  <headerFooter alignWithMargins="0"/>
  <drawing r:id="rId16"/>
  <legacyDrawing r:id="rId1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0" r:id="rId18" name="oknWidget_taxable1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20</xdr:row>
                    <xdr:rowOff>0</xdr:rowOff>
                  </from>
                  <to>
                    <xdr:col>1</xdr:col>
                    <xdr:colOff>438150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9" name="oknWidget_taxable2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21</xdr:row>
                    <xdr:rowOff>0</xdr:rowOff>
                  </from>
                  <to>
                    <xdr:col>1</xdr:col>
                    <xdr:colOff>438150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20" name="oknWidget_taxable3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22</xdr:row>
                    <xdr:rowOff>0</xdr:rowOff>
                  </from>
                  <to>
                    <xdr:col>1</xdr:col>
                    <xdr:colOff>438150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21" name="oknWidget_taxable4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23</xdr:row>
                    <xdr:rowOff>9525</xdr:rowOff>
                  </from>
                  <to>
                    <xdr:col>1</xdr:col>
                    <xdr:colOff>438150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22" name="oknWidget_taxable5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24</xdr:row>
                    <xdr:rowOff>9525</xdr:rowOff>
                  </from>
                  <to>
                    <xdr:col>1</xdr:col>
                    <xdr:colOff>438150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23" name="oknWidget_taxable6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25</xdr:row>
                    <xdr:rowOff>9525</xdr:rowOff>
                  </from>
                  <to>
                    <xdr:col>1</xdr:col>
                    <xdr:colOff>438150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" r:id="rId24" name="oknWidget_taxable7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26</xdr:row>
                    <xdr:rowOff>9525</xdr:rowOff>
                  </from>
                  <to>
                    <xdr:col>1</xdr:col>
                    <xdr:colOff>438150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25" name="oknWidget_taxable8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27</xdr:row>
                    <xdr:rowOff>9525</xdr:rowOff>
                  </from>
                  <to>
                    <xdr:col>1</xdr:col>
                    <xdr:colOff>438150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26" name="oknWidget_taxable9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28</xdr:row>
                    <xdr:rowOff>19050</xdr:rowOff>
                  </from>
                  <to>
                    <xdr:col>1</xdr:col>
                    <xdr:colOff>438150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27" name="oknWidget_taxable10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29</xdr:row>
                    <xdr:rowOff>19050</xdr:rowOff>
                  </from>
                  <to>
                    <xdr:col>1</xdr:col>
                    <xdr:colOff>438150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28" name="oknWidget_taxable11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30</xdr:row>
                    <xdr:rowOff>19050</xdr:rowOff>
                  </from>
                  <to>
                    <xdr:col>1</xdr:col>
                    <xdr:colOff>438150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29" name="oknWidget_taxable12">
              <controlPr defaultSize="0" autoFill="0" autoLine="0" autoPict="0" altText="">
                <anchor moveWithCells="1">
                  <from>
                    <xdr:col>1</xdr:col>
                    <xdr:colOff>266700</xdr:colOff>
                    <xdr:row>31</xdr:row>
                    <xdr:rowOff>19050</xdr:rowOff>
                  </from>
                  <to>
                    <xdr:col>1</xdr:col>
                    <xdr:colOff>438150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43" t="str">
        <f>oknCompanyName</f>
        <v>Your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14.25" customHeight="1" x14ac:dyDescent="0.2">
      <c r="K7" s="27"/>
    </row>
    <row r="8" spans="2:17" ht="14.25" customHeight="1" x14ac:dyDescent="0.2">
      <c r="B8" s="29" t="s">
        <v>32</v>
      </c>
    </row>
    <row r="9" spans="2:17" x14ac:dyDescent="0.2">
      <c r="B9" s="2" t="s">
        <v>28</v>
      </c>
      <c r="C9" s="18"/>
    </row>
    <row r="10" spans="2:17" x14ac:dyDescent="0.2">
      <c r="B10" s="2" t="s">
        <v>31</v>
      </c>
      <c r="C10" s="18"/>
    </row>
    <row r="11" spans="2:17" ht="4.5" customHeight="1" x14ac:dyDescent="0.2"/>
    <row r="12" spans="2:17" s="3" customFormat="1" ht="15.75" customHeight="1" x14ac:dyDescent="0.2">
      <c r="B12" s="32" t="s">
        <v>51</v>
      </c>
      <c r="C12" s="10" t="s">
        <v>27</v>
      </c>
      <c r="D12" s="14" t="s">
        <v>50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PST</v>
      </c>
      <c r="K12" s="14" t="str">
        <f>oknTax2Name</f>
        <v>GST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52</v>
      </c>
      <c r="Q12" s="14" t="s">
        <v>88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3" t="str">
        <f>oknCompanyName</f>
        <v>Your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32</v>
      </c>
      <c r="K7" s="27"/>
    </row>
    <row r="8" spans="2:17" ht="11.25" customHeight="1" x14ac:dyDescent="0.2">
      <c r="B8" s="2" t="s">
        <v>28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27</v>
      </c>
      <c r="D11" s="9" t="s">
        <v>54</v>
      </c>
      <c r="E11" s="9" t="s">
        <v>33</v>
      </c>
      <c r="F11" s="14" t="s">
        <v>50</v>
      </c>
      <c r="G11" s="14" t="str">
        <f>oknTax1Name</f>
        <v>PST</v>
      </c>
      <c r="H11" s="14" t="str">
        <f>oknTax2Name</f>
        <v>GST</v>
      </c>
      <c r="I11" s="14" t="s">
        <v>55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6"/>
    <col min="8" max="9" width="10.5703125" style="6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8" customFormat="1" ht="50.25" customHeight="1" x14ac:dyDescent="0.2">
      <c r="C1" s="15"/>
      <c r="D1" s="11"/>
      <c r="E1" s="11"/>
      <c r="G1" s="5"/>
      <c r="H1" s="5"/>
      <c r="I1" s="5"/>
    </row>
    <row r="2" spans="2:12" ht="4.5" customHeight="1" x14ac:dyDescent="0.2"/>
    <row r="3" spans="2:12" ht="33" customHeight="1" x14ac:dyDescent="0.4">
      <c r="B3" s="43" t="str">
        <f>oknCompanyName</f>
        <v>Your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32</v>
      </c>
      <c r="J7" s="24"/>
      <c r="K7" s="19"/>
      <c r="L7" s="19"/>
    </row>
    <row r="8" spans="2:12" ht="13.5" customHeight="1" x14ac:dyDescent="0.2">
      <c r="B8" s="2" t="s">
        <v>28</v>
      </c>
      <c r="C8" s="21"/>
    </row>
    <row r="9" spans="2:12" x14ac:dyDescent="0.2">
      <c r="B9" s="2" t="s">
        <v>31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27</v>
      </c>
      <c r="D11" s="9" t="s">
        <v>33</v>
      </c>
      <c r="E11" s="9" t="s">
        <v>57</v>
      </c>
      <c r="F11" s="9" t="s">
        <v>7</v>
      </c>
      <c r="G11" s="4" t="s">
        <v>6</v>
      </c>
      <c r="H11" s="4" t="s">
        <v>58</v>
      </c>
      <c r="I11" s="4" t="s">
        <v>59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4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8" customFormat="1" ht="50.25" customHeight="1" x14ac:dyDescent="0.2">
      <c r="B1" s="37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3" t="str">
        <f>oknCompanyName</f>
        <v>Your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1</v>
      </c>
    </row>
    <row r="9" spans="2:8" ht="15.75" customHeight="1" x14ac:dyDescent="0.2">
      <c r="B9" s="2" t="s">
        <v>42</v>
      </c>
      <c r="C9" s="1"/>
      <c r="F9" s="190" t="s">
        <v>117</v>
      </c>
      <c r="G9" s="191"/>
      <c r="H9" s="40">
        <v>0</v>
      </c>
    </row>
    <row r="10" spans="2:8" ht="15.75" customHeight="1" x14ac:dyDescent="0.2">
      <c r="B10" s="2" t="s">
        <v>43</v>
      </c>
      <c r="C10" s="1"/>
      <c r="F10" s="192" t="s">
        <v>118</v>
      </c>
      <c r="G10" s="193"/>
      <c r="H10" s="41">
        <v>0</v>
      </c>
    </row>
    <row r="11" spans="2:8" ht="15.75" customHeight="1" x14ac:dyDescent="0.2">
      <c r="B11" s="2" t="s">
        <v>44</v>
      </c>
      <c r="C11" s="42"/>
      <c r="F11" s="33"/>
      <c r="G11" s="38"/>
    </row>
    <row r="12" spans="2:8" ht="15.75" customHeight="1" x14ac:dyDescent="0.2">
      <c r="B12" s="2" t="s">
        <v>45</v>
      </c>
      <c r="C12" s="1"/>
      <c r="F12" s="190" t="s">
        <v>119</v>
      </c>
      <c r="G12" s="191"/>
      <c r="H12" s="40">
        <v>0</v>
      </c>
    </row>
    <row r="13" spans="2:8" ht="15.75" customHeight="1" x14ac:dyDescent="0.2">
      <c r="B13" s="2" t="s">
        <v>48</v>
      </c>
      <c r="C13" s="1"/>
      <c r="F13" s="58" t="s">
        <v>120</v>
      </c>
      <c r="G13" s="39"/>
      <c r="H13" s="41">
        <v>0</v>
      </c>
    </row>
    <row r="14" spans="2:8" ht="15.75" customHeight="1" x14ac:dyDescent="0.2">
      <c r="B14" s="2" t="s">
        <v>46</v>
      </c>
      <c r="C14" s="1"/>
    </row>
    <row r="15" spans="2:8" ht="3" customHeight="1" x14ac:dyDescent="0.2"/>
    <row r="16" spans="2:8" ht="15.75" customHeight="1" x14ac:dyDescent="0.2">
      <c r="B16" s="35" t="s">
        <v>69</v>
      </c>
    </row>
    <row r="17" spans="2:8" ht="15.75" customHeight="1" x14ac:dyDescent="0.2">
      <c r="B17" s="2" t="s">
        <v>29</v>
      </c>
      <c r="C17" s="31"/>
    </row>
    <row r="18" spans="2:8" ht="15.75" customHeight="1" x14ac:dyDescent="0.2">
      <c r="B18" s="2" t="s">
        <v>30</v>
      </c>
      <c r="C18" s="31"/>
    </row>
    <row r="19" spans="2:8" ht="12" customHeight="1" x14ac:dyDescent="0.2"/>
    <row r="20" spans="2:8" ht="15.75" customHeight="1" x14ac:dyDescent="0.2">
      <c r="B20" s="10" t="s">
        <v>121</v>
      </c>
      <c r="C20" s="10" t="s">
        <v>122</v>
      </c>
      <c r="D20" s="10" t="s">
        <v>123</v>
      </c>
      <c r="E20" s="10" t="s">
        <v>124</v>
      </c>
      <c r="F20" s="10" t="s">
        <v>125</v>
      </c>
      <c r="G20" s="4" t="s">
        <v>126</v>
      </c>
      <c r="H20" s="4" t="s">
        <v>127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3" t="str">
        <f>oknCompanyName</f>
        <v>Your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32</v>
      </c>
    </row>
    <row r="9" spans="2:14" ht="12.75" customHeight="1" x14ac:dyDescent="0.2">
      <c r="B9" s="2" t="s">
        <v>28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27</v>
      </c>
      <c r="D13" s="9" t="s">
        <v>40</v>
      </c>
      <c r="E13" s="9" t="s">
        <v>33</v>
      </c>
      <c r="F13" s="14" t="s">
        <v>50</v>
      </c>
      <c r="G13" s="14" t="str">
        <f>oknTax1Name</f>
        <v>PST</v>
      </c>
      <c r="H13" s="14" t="str">
        <f>oknTax2Name</f>
        <v>GST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8" customFormat="1" ht="50.25" customHeight="1" x14ac:dyDescent="0.2">
      <c r="C1" s="15"/>
      <c r="D1" s="20"/>
      <c r="E1" s="12"/>
      <c r="F1" s="12"/>
      <c r="G1" s="12"/>
      <c r="H1" s="12"/>
      <c r="I1" s="20"/>
    </row>
    <row r="2" spans="2:10" ht="3.75" customHeight="1" x14ac:dyDescent="0.2"/>
    <row r="3" spans="2:10" ht="33" customHeight="1" x14ac:dyDescent="0.4">
      <c r="B3" s="43" t="str">
        <f>oknCompanyName</f>
        <v>Your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7"/>
    </row>
    <row r="8" spans="2:10" ht="12.75" customHeight="1" x14ac:dyDescent="0.2">
      <c r="B8" s="29" t="s">
        <v>32</v>
      </c>
    </row>
    <row r="9" spans="2:10" ht="12.75" customHeight="1" x14ac:dyDescent="0.2">
      <c r="B9" s="2" t="s">
        <v>28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64</v>
      </c>
      <c r="C13" s="10" t="s">
        <v>27</v>
      </c>
      <c r="D13" s="9" t="s">
        <v>33</v>
      </c>
      <c r="E13" s="14" t="s">
        <v>68</v>
      </c>
      <c r="F13" s="14" t="s">
        <v>65</v>
      </c>
      <c r="G13" s="14" t="s">
        <v>66</v>
      </c>
      <c r="H13" s="14" t="s">
        <v>85</v>
      </c>
      <c r="I13" s="9" t="s">
        <v>53</v>
      </c>
      <c r="J13" s="9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7" customWidth="1"/>
    <col min="2" max="2" width="76" style="57" customWidth="1"/>
    <col min="3" max="256" width="9.140625" style="50"/>
    <col min="257" max="257" width="3" style="50" customWidth="1"/>
    <col min="258" max="258" width="76" style="50" customWidth="1"/>
    <col min="259" max="512" width="9.140625" style="50"/>
    <col min="513" max="513" width="3" style="50" customWidth="1"/>
    <col min="514" max="514" width="76" style="50" customWidth="1"/>
    <col min="515" max="768" width="9.140625" style="50"/>
    <col min="769" max="769" width="3" style="50" customWidth="1"/>
    <col min="770" max="770" width="76" style="50" customWidth="1"/>
    <col min="771" max="1024" width="9.140625" style="50"/>
    <col min="1025" max="1025" width="3" style="50" customWidth="1"/>
    <col min="1026" max="1026" width="76" style="50" customWidth="1"/>
    <col min="1027" max="1280" width="9.140625" style="50"/>
    <col min="1281" max="1281" width="3" style="50" customWidth="1"/>
    <col min="1282" max="1282" width="76" style="50" customWidth="1"/>
    <col min="1283" max="1536" width="9.140625" style="50"/>
    <col min="1537" max="1537" width="3" style="50" customWidth="1"/>
    <col min="1538" max="1538" width="76" style="50" customWidth="1"/>
    <col min="1539" max="1792" width="9.140625" style="50"/>
    <col min="1793" max="1793" width="3" style="50" customWidth="1"/>
    <col min="1794" max="1794" width="76" style="50" customWidth="1"/>
    <col min="1795" max="2048" width="9.140625" style="50"/>
    <col min="2049" max="2049" width="3" style="50" customWidth="1"/>
    <col min="2050" max="2050" width="76" style="50" customWidth="1"/>
    <col min="2051" max="2304" width="9.140625" style="50"/>
    <col min="2305" max="2305" width="3" style="50" customWidth="1"/>
    <col min="2306" max="2306" width="76" style="50" customWidth="1"/>
    <col min="2307" max="2560" width="9.140625" style="50"/>
    <col min="2561" max="2561" width="3" style="50" customWidth="1"/>
    <col min="2562" max="2562" width="76" style="50" customWidth="1"/>
    <col min="2563" max="2816" width="9.140625" style="50"/>
    <col min="2817" max="2817" width="3" style="50" customWidth="1"/>
    <col min="2818" max="2818" width="76" style="50" customWidth="1"/>
    <col min="2819" max="3072" width="9.140625" style="50"/>
    <col min="3073" max="3073" width="3" style="50" customWidth="1"/>
    <col min="3074" max="3074" width="76" style="50" customWidth="1"/>
    <col min="3075" max="3328" width="9.140625" style="50"/>
    <col min="3329" max="3329" width="3" style="50" customWidth="1"/>
    <col min="3330" max="3330" width="76" style="50" customWidth="1"/>
    <col min="3331" max="3584" width="9.140625" style="50"/>
    <col min="3585" max="3585" width="3" style="50" customWidth="1"/>
    <col min="3586" max="3586" width="76" style="50" customWidth="1"/>
    <col min="3587" max="3840" width="9.140625" style="50"/>
    <col min="3841" max="3841" width="3" style="50" customWidth="1"/>
    <col min="3842" max="3842" width="76" style="50" customWidth="1"/>
    <col min="3843" max="4096" width="9.140625" style="50"/>
    <col min="4097" max="4097" width="3" style="50" customWidth="1"/>
    <col min="4098" max="4098" width="76" style="50" customWidth="1"/>
    <col min="4099" max="4352" width="9.140625" style="50"/>
    <col min="4353" max="4353" width="3" style="50" customWidth="1"/>
    <col min="4354" max="4354" width="76" style="50" customWidth="1"/>
    <col min="4355" max="4608" width="9.140625" style="50"/>
    <col min="4609" max="4609" width="3" style="50" customWidth="1"/>
    <col min="4610" max="4610" width="76" style="50" customWidth="1"/>
    <col min="4611" max="4864" width="9.140625" style="50"/>
    <col min="4865" max="4865" width="3" style="50" customWidth="1"/>
    <col min="4866" max="4866" width="76" style="50" customWidth="1"/>
    <col min="4867" max="5120" width="9.140625" style="50"/>
    <col min="5121" max="5121" width="3" style="50" customWidth="1"/>
    <col min="5122" max="5122" width="76" style="50" customWidth="1"/>
    <col min="5123" max="5376" width="9.140625" style="50"/>
    <col min="5377" max="5377" width="3" style="50" customWidth="1"/>
    <col min="5378" max="5378" width="76" style="50" customWidth="1"/>
    <col min="5379" max="5632" width="9.140625" style="50"/>
    <col min="5633" max="5633" width="3" style="50" customWidth="1"/>
    <col min="5634" max="5634" width="76" style="50" customWidth="1"/>
    <col min="5635" max="5888" width="9.140625" style="50"/>
    <col min="5889" max="5889" width="3" style="50" customWidth="1"/>
    <col min="5890" max="5890" width="76" style="50" customWidth="1"/>
    <col min="5891" max="6144" width="9.140625" style="50"/>
    <col min="6145" max="6145" width="3" style="50" customWidth="1"/>
    <col min="6146" max="6146" width="76" style="50" customWidth="1"/>
    <col min="6147" max="6400" width="9.140625" style="50"/>
    <col min="6401" max="6401" width="3" style="50" customWidth="1"/>
    <col min="6402" max="6402" width="76" style="50" customWidth="1"/>
    <col min="6403" max="6656" width="9.140625" style="50"/>
    <col min="6657" max="6657" width="3" style="50" customWidth="1"/>
    <col min="6658" max="6658" width="76" style="50" customWidth="1"/>
    <col min="6659" max="6912" width="9.140625" style="50"/>
    <col min="6913" max="6913" width="3" style="50" customWidth="1"/>
    <col min="6914" max="6914" width="76" style="50" customWidth="1"/>
    <col min="6915" max="7168" width="9.140625" style="50"/>
    <col min="7169" max="7169" width="3" style="50" customWidth="1"/>
    <col min="7170" max="7170" width="76" style="50" customWidth="1"/>
    <col min="7171" max="7424" width="9.140625" style="50"/>
    <col min="7425" max="7425" width="3" style="50" customWidth="1"/>
    <col min="7426" max="7426" width="76" style="50" customWidth="1"/>
    <col min="7427" max="7680" width="9.140625" style="50"/>
    <col min="7681" max="7681" width="3" style="50" customWidth="1"/>
    <col min="7682" max="7682" width="76" style="50" customWidth="1"/>
    <col min="7683" max="7936" width="9.140625" style="50"/>
    <col min="7937" max="7937" width="3" style="50" customWidth="1"/>
    <col min="7938" max="7938" width="76" style="50" customWidth="1"/>
    <col min="7939" max="8192" width="9.140625" style="50"/>
    <col min="8193" max="8193" width="3" style="50" customWidth="1"/>
    <col min="8194" max="8194" width="76" style="50" customWidth="1"/>
    <col min="8195" max="8448" width="9.140625" style="50"/>
    <col min="8449" max="8449" width="3" style="50" customWidth="1"/>
    <col min="8450" max="8450" width="76" style="50" customWidth="1"/>
    <col min="8451" max="8704" width="9.140625" style="50"/>
    <col min="8705" max="8705" width="3" style="50" customWidth="1"/>
    <col min="8706" max="8706" width="76" style="50" customWidth="1"/>
    <col min="8707" max="8960" width="9.140625" style="50"/>
    <col min="8961" max="8961" width="3" style="50" customWidth="1"/>
    <col min="8962" max="8962" width="76" style="50" customWidth="1"/>
    <col min="8963" max="9216" width="9.140625" style="50"/>
    <col min="9217" max="9217" width="3" style="50" customWidth="1"/>
    <col min="9218" max="9218" width="76" style="50" customWidth="1"/>
    <col min="9219" max="9472" width="9.140625" style="50"/>
    <col min="9473" max="9473" width="3" style="50" customWidth="1"/>
    <col min="9474" max="9474" width="76" style="50" customWidth="1"/>
    <col min="9475" max="9728" width="9.140625" style="50"/>
    <col min="9729" max="9729" width="3" style="50" customWidth="1"/>
    <col min="9730" max="9730" width="76" style="50" customWidth="1"/>
    <col min="9731" max="9984" width="9.140625" style="50"/>
    <col min="9985" max="9985" width="3" style="50" customWidth="1"/>
    <col min="9986" max="9986" width="76" style="50" customWidth="1"/>
    <col min="9987" max="10240" width="9.140625" style="50"/>
    <col min="10241" max="10241" width="3" style="50" customWidth="1"/>
    <col min="10242" max="10242" width="76" style="50" customWidth="1"/>
    <col min="10243" max="10496" width="9.140625" style="50"/>
    <col min="10497" max="10497" width="3" style="50" customWidth="1"/>
    <col min="10498" max="10498" width="76" style="50" customWidth="1"/>
    <col min="10499" max="10752" width="9.140625" style="50"/>
    <col min="10753" max="10753" width="3" style="50" customWidth="1"/>
    <col min="10754" max="10754" width="76" style="50" customWidth="1"/>
    <col min="10755" max="11008" width="9.140625" style="50"/>
    <col min="11009" max="11009" width="3" style="50" customWidth="1"/>
    <col min="11010" max="11010" width="76" style="50" customWidth="1"/>
    <col min="11011" max="11264" width="9.140625" style="50"/>
    <col min="11265" max="11265" width="3" style="50" customWidth="1"/>
    <col min="11266" max="11266" width="76" style="50" customWidth="1"/>
    <col min="11267" max="11520" width="9.140625" style="50"/>
    <col min="11521" max="11521" width="3" style="50" customWidth="1"/>
    <col min="11522" max="11522" width="76" style="50" customWidth="1"/>
    <col min="11523" max="11776" width="9.140625" style="50"/>
    <col min="11777" max="11777" width="3" style="50" customWidth="1"/>
    <col min="11778" max="11778" width="76" style="50" customWidth="1"/>
    <col min="11779" max="12032" width="9.140625" style="50"/>
    <col min="12033" max="12033" width="3" style="50" customWidth="1"/>
    <col min="12034" max="12034" width="76" style="50" customWidth="1"/>
    <col min="12035" max="12288" width="9.140625" style="50"/>
    <col min="12289" max="12289" width="3" style="50" customWidth="1"/>
    <col min="12290" max="12290" width="76" style="50" customWidth="1"/>
    <col min="12291" max="12544" width="9.140625" style="50"/>
    <col min="12545" max="12545" width="3" style="50" customWidth="1"/>
    <col min="12546" max="12546" width="76" style="50" customWidth="1"/>
    <col min="12547" max="12800" width="9.140625" style="50"/>
    <col min="12801" max="12801" width="3" style="50" customWidth="1"/>
    <col min="12802" max="12802" width="76" style="50" customWidth="1"/>
    <col min="12803" max="13056" width="9.140625" style="50"/>
    <col min="13057" max="13057" width="3" style="50" customWidth="1"/>
    <col min="13058" max="13058" width="76" style="50" customWidth="1"/>
    <col min="13059" max="13312" width="9.140625" style="50"/>
    <col min="13313" max="13313" width="3" style="50" customWidth="1"/>
    <col min="13314" max="13314" width="76" style="50" customWidth="1"/>
    <col min="13315" max="13568" width="9.140625" style="50"/>
    <col min="13569" max="13569" width="3" style="50" customWidth="1"/>
    <col min="13570" max="13570" width="76" style="50" customWidth="1"/>
    <col min="13571" max="13824" width="9.140625" style="50"/>
    <col min="13825" max="13825" width="3" style="50" customWidth="1"/>
    <col min="13826" max="13826" width="76" style="50" customWidth="1"/>
    <col min="13827" max="14080" width="9.140625" style="50"/>
    <col min="14081" max="14081" width="3" style="50" customWidth="1"/>
    <col min="14082" max="14082" width="76" style="50" customWidth="1"/>
    <col min="14083" max="14336" width="9.140625" style="50"/>
    <col min="14337" max="14337" width="3" style="50" customWidth="1"/>
    <col min="14338" max="14338" width="76" style="50" customWidth="1"/>
    <col min="14339" max="14592" width="9.140625" style="50"/>
    <col min="14593" max="14593" width="3" style="50" customWidth="1"/>
    <col min="14594" max="14594" width="76" style="50" customWidth="1"/>
    <col min="14595" max="14848" width="9.140625" style="50"/>
    <col min="14849" max="14849" width="3" style="50" customWidth="1"/>
    <col min="14850" max="14850" width="76" style="50" customWidth="1"/>
    <col min="14851" max="15104" width="9.140625" style="50"/>
    <col min="15105" max="15105" width="3" style="50" customWidth="1"/>
    <col min="15106" max="15106" width="76" style="50" customWidth="1"/>
    <col min="15107" max="15360" width="9.140625" style="50"/>
    <col min="15361" max="15361" width="3" style="50" customWidth="1"/>
    <col min="15362" max="15362" width="76" style="50" customWidth="1"/>
    <col min="15363" max="15616" width="9.140625" style="50"/>
    <col min="15617" max="15617" width="3" style="50" customWidth="1"/>
    <col min="15618" max="15618" width="76" style="50" customWidth="1"/>
    <col min="15619" max="15872" width="9.140625" style="50"/>
    <col min="15873" max="15873" width="3" style="50" customWidth="1"/>
    <col min="15874" max="15874" width="76" style="50" customWidth="1"/>
    <col min="15875" max="16128" width="9.140625" style="50"/>
    <col min="16129" max="16129" width="3" style="50" customWidth="1"/>
    <col min="16130" max="16130" width="76" style="50" customWidth="1"/>
    <col min="16131" max="16384" width="9.140625" style="50"/>
  </cols>
  <sheetData>
    <row r="1" spans="1:3" ht="32.1" customHeight="1" x14ac:dyDescent="0.3">
      <c r="A1" s="47"/>
      <c r="B1" s="48" t="s">
        <v>112</v>
      </c>
      <c r="C1" s="49"/>
    </row>
    <row r="2" spans="1:3" ht="16.5" x14ac:dyDescent="0.3">
      <c r="A2" s="47"/>
      <c r="B2" s="51"/>
      <c r="C2" s="49"/>
    </row>
    <row r="3" spans="1:3" ht="16.5" x14ac:dyDescent="0.3">
      <c r="A3" s="47"/>
      <c r="B3" s="52" t="s">
        <v>103</v>
      </c>
      <c r="C3" s="49"/>
    </row>
    <row r="4" spans="1:3" x14ac:dyDescent="0.3">
      <c r="A4" s="47"/>
      <c r="B4" s="46" t="s">
        <v>104</v>
      </c>
      <c r="C4" s="49"/>
    </row>
    <row r="5" spans="1:3" ht="16.5" x14ac:dyDescent="0.3">
      <c r="A5" s="47"/>
      <c r="B5" s="53"/>
      <c r="C5" s="49"/>
    </row>
    <row r="6" spans="1:3" ht="16.5" x14ac:dyDescent="0.3">
      <c r="A6" s="47"/>
      <c r="B6" s="54" t="s">
        <v>105</v>
      </c>
      <c r="C6" s="49"/>
    </row>
    <row r="7" spans="1:3" ht="16.5" x14ac:dyDescent="0.3">
      <c r="A7" s="47"/>
      <c r="B7" s="53"/>
      <c r="C7" s="49"/>
    </row>
    <row r="8" spans="1:3" ht="46.5" x14ac:dyDescent="0.3">
      <c r="A8" s="47"/>
      <c r="B8" s="53" t="s">
        <v>106</v>
      </c>
      <c r="C8" s="49"/>
    </row>
    <row r="9" spans="1:3" ht="16.5" x14ac:dyDescent="0.3">
      <c r="A9" s="47"/>
      <c r="B9" s="53"/>
      <c r="C9" s="49"/>
    </row>
    <row r="10" spans="1:3" ht="31.5" x14ac:dyDescent="0.3">
      <c r="A10" s="47"/>
      <c r="B10" s="53" t="s">
        <v>107</v>
      </c>
      <c r="C10" s="49"/>
    </row>
    <row r="11" spans="1:3" ht="16.5" x14ac:dyDescent="0.3">
      <c r="A11" s="47"/>
      <c r="B11" s="53"/>
      <c r="C11" s="49"/>
    </row>
    <row r="12" spans="1:3" ht="31.5" x14ac:dyDescent="0.3">
      <c r="A12" s="47"/>
      <c r="B12" s="53" t="s">
        <v>108</v>
      </c>
      <c r="C12" s="49"/>
    </row>
    <row r="13" spans="1:3" ht="16.5" x14ac:dyDescent="0.3">
      <c r="A13" s="47"/>
      <c r="B13" s="53"/>
      <c r="C13" s="49"/>
    </row>
    <row r="14" spans="1:3" x14ac:dyDescent="0.3">
      <c r="A14" s="47"/>
      <c r="B14" s="55" t="s">
        <v>109</v>
      </c>
      <c r="C14" s="49"/>
    </row>
    <row r="15" spans="1:3" ht="15.75" x14ac:dyDescent="0.3">
      <c r="A15" s="47"/>
      <c r="B15" s="133" t="s">
        <v>110</v>
      </c>
      <c r="C15" s="49"/>
    </row>
    <row r="16" spans="1:3" ht="16.5" x14ac:dyDescent="0.3">
      <c r="A16" s="47"/>
      <c r="B16" s="56"/>
      <c r="C16" s="49"/>
    </row>
    <row r="17" spans="1:3" ht="32.25" x14ac:dyDescent="0.3">
      <c r="A17" s="47"/>
      <c r="B17" s="53" t="s">
        <v>111</v>
      </c>
      <c r="C17" s="49"/>
    </row>
    <row r="18" spans="1:3" x14ac:dyDescent="0.3">
      <c r="A18" s="47"/>
      <c r="B18" s="47"/>
      <c r="C18" s="49"/>
    </row>
    <row r="19" spans="1:3" x14ac:dyDescent="0.3">
      <c r="A19" s="47"/>
      <c r="B19" s="47"/>
      <c r="C19" s="49"/>
    </row>
    <row r="20" spans="1:3" x14ac:dyDescent="0.3">
      <c r="A20" s="47"/>
      <c r="B20" s="47"/>
      <c r="C20" s="49"/>
    </row>
    <row r="21" spans="1:3" x14ac:dyDescent="0.3">
      <c r="A21" s="47"/>
      <c r="B21" s="47"/>
      <c r="C21" s="49"/>
    </row>
    <row r="22" spans="1:3" x14ac:dyDescent="0.3">
      <c r="A22" s="47"/>
      <c r="B22" s="47"/>
      <c r="C22" s="49"/>
    </row>
    <row r="23" spans="1:3" x14ac:dyDescent="0.3">
      <c r="A23" s="47"/>
      <c r="B23" s="47"/>
      <c r="C23" s="49"/>
    </row>
    <row r="24" spans="1:3" x14ac:dyDescent="0.3">
      <c r="A24" s="47"/>
      <c r="B24" s="47"/>
      <c r="C24" s="49"/>
    </row>
    <row r="25" spans="1:3" x14ac:dyDescent="0.3">
      <c r="A25" s="47"/>
      <c r="B25" s="47"/>
      <c r="C25" s="49"/>
    </row>
    <row r="26" spans="1:3" x14ac:dyDescent="0.3">
      <c r="A26" s="47"/>
      <c r="B26" s="47"/>
      <c r="C26" s="49"/>
    </row>
    <row r="27" spans="1:3" x14ac:dyDescent="0.3">
      <c r="A27" s="47"/>
      <c r="B27" s="47"/>
      <c r="C27" s="49"/>
    </row>
    <row r="28" spans="1:3" x14ac:dyDescent="0.3">
      <c r="A28" s="47"/>
      <c r="B28" s="47"/>
      <c r="C28" s="49"/>
    </row>
    <row r="29" spans="1:3" x14ac:dyDescent="0.3">
      <c r="A29" s="47"/>
      <c r="B29" s="47"/>
      <c r="C29" s="49"/>
    </row>
  </sheetData>
  <hyperlinks>
    <hyperlink ref="B14" r:id="rId1" display="See License Agreement" xr:uid="{00000000-0004-0000-0700-000000000000}"/>
    <hyperlink ref="B4" r:id="rId2" tooltip="View online document" display="http://www.invoicingtemplate.com/debitnote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35453-0445-4F24-BC8C-0C0F114520B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44" t="s">
        <v>89</v>
      </c>
      <c r="B1" s="45" t="s">
        <v>91</v>
      </c>
    </row>
    <row r="2" spans="1:5" ht="12.75" x14ac:dyDescent="0.2">
      <c r="A2" s="44" t="s">
        <v>90</v>
      </c>
      <c r="B2" s="45" t="s">
        <v>92</v>
      </c>
    </row>
    <row r="5" spans="1:5" ht="12.75" x14ac:dyDescent="0.2">
      <c r="A5" s="1" t="s">
        <v>4</v>
      </c>
      <c r="B5" t="s">
        <v>60</v>
      </c>
    </row>
    <row r="6" spans="1:5" x14ac:dyDescent="0.2">
      <c r="A6" s="1" t="s">
        <v>5</v>
      </c>
      <c r="B6" s="2" t="s">
        <v>101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83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133</v>
      </c>
    </row>
    <row r="25" spans="1:2" x14ac:dyDescent="0.2">
      <c r="A25" s="1" t="s">
        <v>87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3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254</vt:i4>
      </vt:variant>
    </vt:vector>
  </HeadingPairs>
  <TitlesOfParts>
    <vt:vector size="26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oknAgent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oknRef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oknUOM_2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Debit Note Template</dc:title>
  <dc:subject>"Debit Note Template" summary: Debit Note Template is a general purpose Excel-formatted template for creating professional debit note with easy and quick. The debit note form has 6 columns on it, including item#, description, quantity, UOM (Unit of Measure), Unit Price and Line Total.</dc:subject>
  <dc:creator>https://www.invoicingtemplate.com/</dc:creator>
  <cp:keywords/>
  <dc:description>https://www.invoicingtemplate.com/debitnotetemplate.html</dc:description>
  <cp:lastModifiedBy>liangjun yu</cp:lastModifiedBy>
  <cp:lastPrinted>2010-01-03T12:02:34Z</cp:lastPrinted>
  <dcterms:created xsi:type="dcterms:W3CDTF">2000-07-27T22:24:14Z</dcterms:created>
  <dcterms:modified xsi:type="dcterms:W3CDTF">2024-03-08T11:28:19Z</dcterms:modified>
  <cp:category>Debit Note Template, Debit Note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