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6\"/>
    </mc:Choice>
  </mc:AlternateContent>
  <xr:revisionPtr revIDLastSave="0" documentId="13_ncr:1_{DAF17672-D995-47F9-87A0-A3582D66DE8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nAgent">Invoice!$O$7</definedName>
    <definedName name="oknBalanceDue">Invoice!$AH$25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Invoice!$AK$22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Invoice!$O$41</definedName>
    <definedName name="oknPaymentPaymentTerm">Invoice!$J$41</definedName>
    <definedName name="oknPayments">Invoice!$D$38</definedName>
    <definedName name="oknPaymentTerm">Invoice!$AJ$22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f">Invoice!$J$18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Invoice!$N$15</definedName>
    <definedName name="oknShipCountry">Invoice!$N$14</definedName>
    <definedName name="oknShipDate">Invoice!$AG$22</definedName>
    <definedName name="oknShipName">Invoice!$N$10</definedName>
    <definedName name="oknShippingCost">Invoice!$O$36</definedName>
    <definedName name="oknShipVia">Invoice!$AH$22</definedName>
    <definedName name="oknShipZipPostcode">Invoice!$N$13</definedName>
    <definedName name="oknStatus">Invoice!$A$6</definedName>
    <definedName name="oknSubTotal">Invoice!$O$33</definedName>
    <definedName name="oknTax1">Invoice!$O$34</definedName>
    <definedName name="oknTax1Name">Invoice!$L$34</definedName>
    <definedName name="oknTax1Rate">Invoice!$N$34</definedName>
    <definedName name="oknTax1RateDefault">Invoice!$C$12</definedName>
    <definedName name="oknTax2">Invoice!$O$35</definedName>
    <definedName name="oknTax2IsAppliedToTax1">Invoice!$C$10</definedName>
    <definedName name="oknTax2Name">Invoice!$L$35</definedName>
    <definedName name="oknTax2Rate">Invoice!$N$35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Invoice!$O$37</definedName>
    <definedName name="oknUOM_1">Invoice!$M$21</definedName>
    <definedName name="oknUOM_10">Invoice!$M$30</definedName>
    <definedName name="oknUOM_11">Invoice!$M$31</definedName>
    <definedName name="oknUOM_12">Invoice!$M$32</definedName>
    <definedName name="oknUOM_2">Invoice!$M$22</definedName>
    <definedName name="oknUOM_3">Invoice!$M$23</definedName>
    <definedName name="oknUOM_4">Invoice!$M$24</definedName>
    <definedName name="oknUOM_5">Invoice!$M$25</definedName>
    <definedName name="oknUOM_6">Invoice!$M$26</definedName>
    <definedName name="oknUOM_7">Invoice!$M$27</definedName>
    <definedName name="oknUOM_8">Invoice!$M$28</definedName>
    <definedName name="oknUOM_9">Invoice!$M$29</definedName>
    <definedName name="oknWhoAddress">Invoice!$H$11</definedName>
    <definedName name="oknWhoCityStateZip">Invoice!$H$12</definedName>
    <definedName name="oknWhoEmail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1" l="1"/>
  <c r="O22" i="1"/>
  <c r="O23" i="1"/>
  <c r="O24" i="1"/>
  <c r="O25" i="1"/>
  <c r="O26" i="1"/>
  <c r="O27" i="1"/>
  <c r="O28" i="1"/>
  <c r="O29" i="1"/>
  <c r="O30" i="1"/>
  <c r="O31" i="1"/>
  <c r="O32" i="1"/>
  <c r="O33" i="1" l="1"/>
  <c r="D33" i="1" a="1"/>
  <c r="D33" i="1" s="1"/>
  <c r="O34" i="1" l="1"/>
  <c r="O35" i="1"/>
  <c r="O37" i="1" l="1"/>
</calcChain>
</file>

<file path=xl/sharedStrings.xml><?xml version="1.0" encoding="utf-8"?>
<sst xmlns="http://schemas.openxmlformats.org/spreadsheetml/2006/main" count="72" uniqueCount="48">
  <si>
    <t>DATE:</t>
  </si>
  <si>
    <t>Bill To:</t>
  </si>
  <si>
    <t>SHIPPING &amp; HANDLING</t>
  </si>
  <si>
    <t>TOTAL</t>
  </si>
  <si>
    <t>SUBTOTAL</t>
  </si>
  <si>
    <t>Current Database</t>
  </si>
  <si>
    <t>Invoice Status</t>
  </si>
  <si>
    <t>Taxable</t>
  </si>
  <si>
    <t>P.O. #</t>
  </si>
  <si>
    <t>PST</t>
  </si>
  <si>
    <t>GST</t>
  </si>
  <si>
    <t>Name</t>
  </si>
  <si>
    <t>Description</t>
  </si>
  <si>
    <t>Line Total</t>
  </si>
  <si>
    <t/>
  </si>
  <si>
    <t>Your Company Name</t>
  </si>
  <si>
    <t>Sales Rep. Name</t>
  </si>
  <si>
    <t>cost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</si>
  <si>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</si>
  <si>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</si>
  <si>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</si>
  <si>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</si>
  <si>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2" type="noConversion"/>
  </si>
  <si>
    <t>NOTES</t>
    <phoneticPr fontId="12" type="noConversion"/>
  </si>
  <si>
    <t>CHECK/MONEY ORDER#</t>
    <phoneticPr fontId="12" type="noConversion"/>
  </si>
  <si>
    <t>TYPE</t>
    <phoneticPr fontId="12" type="noConversion"/>
  </si>
  <si>
    <t>PAYMENT DETAIL</t>
    <phoneticPr fontId="11" type="noConversion"/>
  </si>
  <si>
    <t>NOTES:</t>
  </si>
  <si>
    <t>Pending</t>
  </si>
  <si>
    <t>APPLIED</t>
  </si>
  <si>
    <t>DEBIT NOTE</t>
  </si>
  <si>
    <t>DN #:</t>
  </si>
  <si>
    <t>AGENT:</t>
  </si>
  <si>
    <t>Item#</t>
  </si>
  <si>
    <t>Ref #</t>
  </si>
  <si>
    <t>U / Price</t>
  </si>
  <si>
    <t>UOM</t>
  </si>
  <si>
    <t>Qty</t>
  </si>
  <si>
    <t>c6016</t>
  </si>
  <si>
    <t>Debit Note Form</t>
  </si>
  <si>
    <t>Debit Note Templatec6016</t>
  </si>
  <si>
    <t>Debit Note Form - 1, New York[6], New York, 8537673, 8175133, 7000443466791304800?+4.43%, 301.5 sq mi, 780.9 km2, 28,317/sq mi, 10,933/km2, 40°39′49″N 73°56′19″W? / ?40.6635°N 73.9387°W? / 40.6635; -73.9387? (1 New York City)</t>
  </si>
  <si>
    <t>Debit Note Templatec6016 - 1, New York[6], New York, 8537673, 8175133, 7000443466791304800?+4.43%, 301.5 sq mi, 780.9 km2, 28,317/sq mi, 10,933/km2, 40°39′49″N 73°56′19″W? / ?40.6635°N 73.9387°W? / 40.6635; -73.9387? (1 New York City)</t>
  </si>
  <si>
    <t>Email</t>
  </si>
  <si>
    <t>City, ST ZIP</t>
  </si>
  <si>
    <t>Address</t>
  </si>
  <si>
    <t>#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</si>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</sst>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Constantia"/>
      <family val="1"/>
    </font>
    <font>
      <u/>
      <sz val="10"/>
      <color indexed="12"/>
      <name val="Constantia"/>
      <family val="1"/>
    </font>
    <font>
      <b/>
      <sz val="10"/>
      <name val="Constantia"/>
      <family val="1"/>
    </font>
    <font>
      <sz val="10"/>
      <color indexed="42"/>
      <name val="Constantia"/>
      <family val="1"/>
    </font>
    <font>
      <b/>
      <sz val="10"/>
      <color theme="0"/>
      <name val="Constantia"/>
      <family val="1"/>
    </font>
    <font>
      <sz val="8"/>
      <name val="Constantia"/>
      <family val="1"/>
    </font>
    <font>
      <sz val="8"/>
      <color theme="0"/>
      <name val="Constantia"/>
      <family val="1"/>
    </font>
    <font>
      <u/>
      <sz val="8"/>
      <color indexed="12"/>
      <name val="Constantia"/>
      <family val="1"/>
    </font>
    <font>
      <b/>
      <sz val="9"/>
      <name val="Constantia"/>
      <family val="1"/>
    </font>
    <font>
      <sz val="9"/>
      <name val="Constantia"/>
      <family val="1"/>
    </font>
    <font>
      <i/>
      <sz val="10"/>
      <name val="Constantia"/>
      <family val="1"/>
    </font>
    <font>
      <b/>
      <sz val="16"/>
      <color theme="3" tint="-0.499984740745262"/>
      <name val="Bodoni MT Black"/>
      <family val="1"/>
    </font>
    <font>
      <sz val="20"/>
      <color theme="3" tint="-0.499984740745262"/>
      <name val="Cooper Black"/>
      <family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16" fillId="6" borderId="0" xfId="0" applyFont="1" applyFill="1" applyAlignment="1">
      <alignment horizontal="center" vertical="center"/>
    </xf>
    <xf numFmtId="0" fontId="16" fillId="6" borderId="0" xfId="0" applyFont="1" applyFill="1"/>
    <xf numFmtId="0" fontId="16" fillId="6" borderId="0" xfId="0" applyFont="1" applyFill="1" applyProtection="1">
      <protection locked="0" hidden="1"/>
    </xf>
    <xf numFmtId="0" fontId="17" fillId="6" borderId="0" xfId="1" applyFont="1" applyFill="1" applyAlignment="1" applyProtection="1"/>
    <xf numFmtId="0" fontId="16" fillId="5" borderId="0" xfId="0" applyFont="1" applyFill="1"/>
    <xf numFmtId="0" fontId="16" fillId="0" borderId="0" xfId="0" applyFont="1" applyProtection="1">
      <protection locked="0" hidden="1"/>
    </xf>
    <xf numFmtId="0" fontId="16" fillId="0" borderId="0" xfId="0" applyFont="1"/>
    <xf numFmtId="0" fontId="16" fillId="4" borderId="0" xfId="0" applyFont="1" applyFill="1"/>
    <xf numFmtId="0" fontId="18" fillId="0" borderId="0" xfId="0" applyFont="1"/>
    <xf numFmtId="0" fontId="19" fillId="0" borderId="0" xfId="0" applyFont="1" applyAlignment="1">
      <alignment horizontal="right"/>
    </xf>
    <xf numFmtId="167" fontId="16" fillId="0" borderId="0" xfId="0" applyNumberFormat="1" applyFont="1" applyAlignment="1" applyProtection="1">
      <alignment horizontal="right" vertical="center" shrinkToFit="1"/>
      <protection locked="0"/>
    </xf>
    <xf numFmtId="167" fontId="16" fillId="0" borderId="0" xfId="0" applyNumberFormat="1" applyFont="1" applyAlignment="1">
      <alignment horizontal="left" shrinkToFit="1"/>
    </xf>
    <xf numFmtId="49" fontId="16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>
      <alignment horizontal="left"/>
    </xf>
    <xf numFmtId="0" fontId="16" fillId="0" borderId="0" xfId="0" applyFont="1" applyAlignment="1" applyProtection="1">
      <alignment horizontal="right"/>
      <protection locked="0"/>
    </xf>
    <xf numFmtId="0" fontId="20" fillId="5" borderId="0" xfId="0" applyFont="1" applyFill="1" applyAlignment="1">
      <alignment vertical="center" wrapText="1"/>
    </xf>
    <xf numFmtId="0" fontId="16" fillId="0" borderId="0" xfId="0" applyFont="1" applyAlignment="1" applyProtection="1">
      <alignment horizontal="right"/>
      <protection locked="0" hidden="1"/>
    </xf>
    <xf numFmtId="49" fontId="16" fillId="0" borderId="0" xfId="0" applyNumberFormat="1" applyFont="1" applyAlignment="1" applyProtection="1">
      <alignment horizontal="left" vertical="center"/>
      <protection locked="0"/>
    </xf>
    <xf numFmtId="164" fontId="21" fillId="5" borderId="0" xfId="0" applyNumberFormat="1" applyFont="1" applyFill="1" applyAlignment="1">
      <alignment horizontal="right" vertical="center"/>
    </xf>
    <xf numFmtId="169" fontId="21" fillId="5" borderId="0" xfId="0" applyNumberFormat="1" applyFont="1" applyFill="1" applyAlignment="1">
      <alignment horizontal="right" vertical="center"/>
    </xf>
    <xf numFmtId="164" fontId="17" fillId="5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4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18" fillId="5" borderId="0" xfId="0" applyFont="1" applyFill="1" applyAlignment="1">
      <alignment horizontal="right" vertical="center"/>
    </xf>
    <xf numFmtId="0" fontId="18" fillId="5" borderId="3" xfId="0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6" fillId="0" borderId="4" xfId="0" applyNumberFormat="1" applyFont="1" applyBorder="1" applyAlignment="1" applyProtection="1">
      <alignment horizontal="left" vertical="center"/>
      <protection locked="0"/>
    </xf>
    <xf numFmtId="1" fontId="16" fillId="0" borderId="5" xfId="0" applyNumberFormat="1" applyFont="1" applyBorder="1" applyAlignment="1">
      <alignment vertical="center"/>
    </xf>
    <xf numFmtId="168" fontId="16" fillId="0" borderId="6" xfId="0" applyNumberFormat="1" applyFont="1" applyBorder="1" applyAlignment="1" applyProtection="1">
      <alignment horizontal="right" vertical="center" indent="1"/>
      <protection locked="0"/>
    </xf>
    <xf numFmtId="170" fontId="16" fillId="0" borderId="6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49" fontId="16" fillId="7" borderId="7" xfId="0" applyNumberFormat="1" applyFont="1" applyFill="1" applyBorder="1" applyAlignment="1" applyProtection="1">
      <alignment horizontal="left" vertical="center"/>
      <protection locked="0"/>
    </xf>
    <xf numFmtId="1" fontId="16" fillId="7" borderId="0" xfId="0" applyNumberFormat="1" applyFont="1" applyFill="1" applyAlignment="1">
      <alignment vertical="center"/>
    </xf>
    <xf numFmtId="168" fontId="16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16" fillId="7" borderId="8" xfId="0" applyNumberFormat="1" applyFont="1" applyFill="1" applyBorder="1" applyAlignment="1" applyProtection="1">
      <alignment horizontal="left" vertical="center"/>
      <protection hidden="1"/>
    </xf>
    <xf numFmtId="165" fontId="16" fillId="0" borderId="0" xfId="0" applyNumberFormat="1" applyFont="1" applyAlignment="1">
      <alignment horizontal="left" vertical="center"/>
    </xf>
    <xf numFmtId="0" fontId="16" fillId="0" borderId="0" xfId="0" applyFont="1" applyProtection="1">
      <protection locked="0"/>
    </xf>
    <xf numFmtId="49" fontId="16" fillId="0" borderId="7" xfId="0" applyNumberFormat="1" applyFont="1" applyBorder="1" applyAlignment="1" applyProtection="1">
      <alignment horizontal="left" vertical="center"/>
      <protection locked="0"/>
    </xf>
    <xf numFmtId="1" fontId="16" fillId="0" borderId="0" xfId="0" applyNumberFormat="1" applyFont="1" applyAlignment="1">
      <alignment vertical="center"/>
    </xf>
    <xf numFmtId="168" fontId="16" fillId="0" borderId="8" xfId="0" applyNumberFormat="1" applyFont="1" applyBorder="1" applyAlignment="1" applyProtection="1">
      <alignment horizontal="right" vertical="center" indent="1"/>
      <protection locked="0"/>
    </xf>
    <xf numFmtId="170" fontId="16" fillId="0" borderId="8" xfId="0" applyNumberFormat="1" applyFont="1" applyBorder="1" applyAlignment="1" applyProtection="1">
      <alignment horizontal="left" vertical="center"/>
      <protection hidden="1"/>
    </xf>
    <xf numFmtId="1" fontId="16" fillId="0" borderId="0" xfId="0" applyNumberFormat="1" applyFont="1" applyAlignment="1">
      <alignment horizontal="center" vertical="center"/>
    </xf>
    <xf numFmtId="1" fontId="16" fillId="7" borderId="0" xfId="0" applyNumberFormat="1" applyFont="1" applyFill="1" applyAlignment="1">
      <alignment horizontal="center" vertical="center"/>
    </xf>
    <xf numFmtId="49" fontId="16" fillId="7" borderId="9" xfId="0" applyNumberFormat="1" applyFont="1" applyFill="1" applyBorder="1" applyAlignment="1" applyProtection="1">
      <alignment horizontal="left" vertical="center"/>
      <protection locked="0"/>
    </xf>
    <xf numFmtId="1" fontId="16" fillId="7" borderId="10" xfId="0" applyNumberFormat="1" applyFont="1" applyFill="1" applyBorder="1" applyAlignment="1">
      <alignment horizontal="center" vertical="center"/>
    </xf>
    <xf numFmtId="168" fontId="16" fillId="7" borderId="11" xfId="0" applyNumberFormat="1" applyFont="1" applyFill="1" applyBorder="1" applyAlignment="1" applyProtection="1">
      <alignment horizontal="right" vertical="center" indent="1"/>
      <protection locked="0"/>
    </xf>
    <xf numFmtId="170" fontId="16" fillId="7" borderId="11" xfId="0" applyNumberFormat="1" applyFont="1" applyFill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indent="1"/>
    </xf>
    <xf numFmtId="43" fontId="16" fillId="0" borderId="12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>
      <alignment vertical="top" wrapText="1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>
      <alignment horizontal="right" vertical="center"/>
    </xf>
    <xf numFmtId="173" fontId="16" fillId="0" borderId="0" xfId="0" applyNumberFormat="1" applyFont="1" applyAlignment="1" applyProtection="1">
      <alignment horizontal="right" vertical="center" indent="1"/>
      <protection locked="0"/>
    </xf>
    <xf numFmtId="10" fontId="16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16" fillId="0" borderId="12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 indent="1"/>
    </xf>
    <xf numFmtId="0" fontId="18" fillId="0" borderId="0" xfId="0" applyFont="1" applyAlignment="1">
      <alignment vertical="center"/>
    </xf>
    <xf numFmtId="43" fontId="24" fillId="2" borderId="2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Continuous" vertical="center"/>
      <protection locked="0"/>
    </xf>
    <xf numFmtId="172" fontId="25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17" fillId="5" borderId="0" xfId="1" applyFont="1" applyFill="1" applyAlignment="1" applyProtection="1"/>
    <xf numFmtId="0" fontId="27" fillId="0" borderId="0" xfId="0" applyFont="1"/>
    <xf numFmtId="0" fontId="28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66" fontId="16" fillId="7" borderId="11" xfId="0" applyNumberFormat="1" applyFont="1" applyFill="1" applyBorder="1" applyAlignment="1" applyProtection="1">
      <alignment horizontal="right" vertical="center" indent="1"/>
      <protection locked="0"/>
    </xf>
    <xf numFmtId="166" fontId="16" fillId="7" borderId="8" xfId="0" applyNumberFormat="1" applyFont="1" applyFill="1" applyBorder="1" applyAlignment="1" applyProtection="1">
      <alignment horizontal="right" vertical="center" indent="1"/>
      <protection locked="0"/>
    </xf>
    <xf numFmtId="166" fontId="16" fillId="0" borderId="8" xfId="0" applyNumberFormat="1" applyFont="1" applyBorder="1" applyAlignment="1" applyProtection="1">
      <alignment horizontal="right" vertical="center" indent="1"/>
      <protection locked="0"/>
    </xf>
    <xf numFmtId="166" fontId="16" fillId="0" borderId="6" xfId="0" applyNumberFormat="1" applyFont="1" applyBorder="1" applyAlignment="1" applyProtection="1">
      <alignment horizontal="right" vertical="center" indent="1"/>
      <protection locked="0"/>
    </xf>
    <xf numFmtId="0" fontId="1" fillId="0" borderId="0" xfId="13"/>
    <xf numFmtId="0" fontId="16" fillId="7" borderId="7" xfId="0" applyFont="1" applyFill="1" applyBorder="1" applyAlignment="1" applyProtection="1">
      <alignment horizontal="left" vertical="center"/>
      <protection locked="0"/>
    </xf>
    <xf numFmtId="0" fontId="16" fillId="7" borderId="0" xfId="0" applyFont="1" applyFill="1" applyAlignment="1" applyProtection="1">
      <alignment horizontal="left" vertical="center"/>
      <protection locked="0"/>
    </xf>
    <xf numFmtId="0" fontId="16" fillId="7" borderId="8" xfId="0" applyFont="1" applyFill="1" applyBorder="1" applyAlignment="1" applyProtection="1">
      <alignment horizontal="left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8" fillId="5" borderId="2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166" fontId="16" fillId="7" borderId="9" xfId="0" applyNumberFormat="1" applyFont="1" applyFill="1" applyBorder="1" applyAlignment="1" applyProtection="1">
      <alignment horizontal="right" vertical="center" indent="1"/>
      <protection locked="0"/>
    </xf>
    <xf numFmtId="166" fontId="16" fillId="7" borderId="11" xfId="0" applyNumberFormat="1" applyFont="1" applyFill="1" applyBorder="1" applyAlignment="1" applyProtection="1">
      <alignment horizontal="right" vertical="center" indent="1"/>
      <protection locked="0"/>
    </xf>
    <xf numFmtId="0" fontId="16" fillId="7" borderId="9" xfId="0" applyFont="1" applyFill="1" applyBorder="1" applyAlignment="1" applyProtection="1">
      <alignment horizontal="left" vertical="center"/>
      <protection locked="0"/>
    </xf>
    <xf numFmtId="0" fontId="16" fillId="7" borderId="10" xfId="0" applyFont="1" applyFill="1" applyBorder="1" applyAlignment="1" applyProtection="1">
      <alignment horizontal="left" vertical="center"/>
      <protection locked="0"/>
    </xf>
    <xf numFmtId="0" fontId="16" fillId="7" borderId="11" xfId="0" applyFont="1" applyFill="1" applyBorder="1" applyAlignment="1" applyProtection="1">
      <alignment horizontal="left" vertical="center"/>
      <protection locked="0"/>
    </xf>
    <xf numFmtId="166" fontId="16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16" fillId="7" borderId="8" xfId="0" applyNumberFormat="1" applyFont="1" applyFill="1" applyBorder="1" applyAlignment="1" applyProtection="1">
      <alignment horizontal="right" vertical="center" indent="1"/>
      <protection locked="0"/>
    </xf>
    <xf numFmtId="0" fontId="16" fillId="0" borderId="7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8" xfId="0" applyFont="1" applyBorder="1" applyAlignment="1" applyProtection="1">
      <alignment horizontal="left" vertical="center"/>
      <protection locked="0"/>
    </xf>
    <xf numFmtId="166" fontId="16" fillId="0" borderId="7" xfId="0" applyNumberFormat="1" applyFont="1" applyBorder="1" applyAlignment="1" applyProtection="1">
      <alignment horizontal="right" vertical="center" indent="1"/>
      <protection locked="0"/>
    </xf>
    <xf numFmtId="166" fontId="16" fillId="0" borderId="8" xfId="0" applyNumberFormat="1" applyFont="1" applyBorder="1" applyAlignment="1" applyProtection="1">
      <alignment horizontal="right" vertical="center" indent="1"/>
      <protection locked="0"/>
    </xf>
    <xf numFmtId="0" fontId="2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24" fillId="2" borderId="2" xfId="0" applyFont="1" applyFill="1" applyBorder="1" applyAlignment="1" applyProtection="1">
      <alignment horizontal="center" vertical="center"/>
      <protection locked="0"/>
    </xf>
    <xf numFmtId="0" fontId="24" fillId="2" borderId="21" xfId="0" applyFont="1" applyFill="1" applyBorder="1" applyAlignment="1" applyProtection="1">
      <alignment horizontal="center" vertical="center"/>
      <protection locked="0"/>
    </xf>
    <xf numFmtId="0" fontId="24" fillId="2" borderId="3" xfId="0" applyFont="1" applyFill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0" fontId="16" fillId="0" borderId="14" xfId="0" applyFont="1" applyBorder="1" applyAlignment="1" applyProtection="1">
      <alignment horizontal="left" vertical="top" wrapText="1"/>
      <protection locked="0"/>
    </xf>
    <xf numFmtId="0" fontId="16" fillId="0" borderId="15" xfId="0" applyFont="1" applyBorder="1" applyAlignment="1" applyProtection="1">
      <alignment horizontal="left" vertical="top" wrapText="1"/>
      <protection locked="0"/>
    </xf>
    <xf numFmtId="0" fontId="16" fillId="0" borderId="16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171" fontId="24" fillId="2" borderId="2" xfId="0" applyNumberFormat="1" applyFont="1" applyFill="1" applyBorder="1" applyAlignment="1" applyProtection="1">
      <alignment horizontal="center" vertical="center"/>
      <protection locked="0"/>
    </xf>
    <xf numFmtId="171" fontId="24" fillId="2" borderId="3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/>
    </xf>
    <xf numFmtId="0" fontId="16" fillId="4" borderId="0" xfId="0" applyFont="1" applyFill="1" applyAlignment="1" applyProtection="1">
      <alignment horizontal="center"/>
      <protection locked="0"/>
    </xf>
    <xf numFmtId="0" fontId="18" fillId="0" borderId="0" xfId="0" applyFont="1" applyAlignment="1">
      <alignment horizontal="right" vertical="center" indent="1"/>
    </xf>
    <xf numFmtId="0" fontId="18" fillId="0" borderId="0" xfId="0" applyFont="1" applyAlignment="1">
      <alignment horizontal="right" indent="1"/>
    </xf>
    <xf numFmtId="164" fontId="17" fillId="5" borderId="0" xfId="1" applyNumberFormat="1" applyFont="1" applyFill="1" applyAlignment="1" applyProtection="1">
      <alignment horizontal="center" vertical="center"/>
      <protection locked="0"/>
    </xf>
    <xf numFmtId="164" fontId="23" fillId="5" borderId="0" xfId="1" applyNumberFormat="1" applyFont="1" applyFill="1" applyAlignment="1" applyProtection="1">
      <alignment horizontal="center" vertical="center"/>
      <protection locked="0"/>
    </xf>
    <xf numFmtId="164" fontId="17" fillId="5" borderId="0" xfId="1" applyNumberFormat="1" applyFont="1" applyFill="1" applyAlignment="1" applyProtection="1">
      <alignment horizontal="left" vertical="center"/>
      <protection locked="0"/>
    </xf>
    <xf numFmtId="164" fontId="21" fillId="5" borderId="0" xfId="0" applyNumberFormat="1" applyFont="1" applyFill="1" applyAlignment="1" applyProtection="1">
      <alignment horizontal="left" vertical="center"/>
      <protection locked="0"/>
    </xf>
    <xf numFmtId="164" fontId="22" fillId="5" borderId="0" xfId="0" applyNumberFormat="1" applyFont="1" applyFill="1" applyAlignment="1" applyProtection="1">
      <alignment horizontal="center" vertical="center"/>
      <protection locked="0"/>
    </xf>
    <xf numFmtId="166" fontId="16" fillId="0" borderId="4" xfId="0" applyNumberFormat="1" applyFont="1" applyBorder="1" applyAlignment="1" applyProtection="1">
      <alignment horizontal="right" vertical="center" indent="1"/>
      <protection locked="0"/>
    </xf>
    <xf numFmtId="166" fontId="16" fillId="0" borderId="6" xfId="0" applyNumberFormat="1" applyFont="1" applyBorder="1" applyAlignment="1" applyProtection="1">
      <alignment horizontal="right" vertical="center" indent="1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6" fillId="0" borderId="6" xfId="0" applyFont="1" applyBorder="1" applyAlignment="1" applyProtection="1">
      <alignment horizontal="left" vertical="center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</cellXfs>
  <cellStyles count="14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694EE0A1-7368-426A-915C-1D0BE8A6DA48}"/>
    <cellStyle name="Normal 12" xfId="13" xr:uid="{67F73031-E258-42E4-B7F5-2938CAE1BDBF}"/>
    <cellStyle name="Normal 2" xfId="2" xr:uid="{00000000-0005-0000-0000-000004000000}"/>
    <cellStyle name="Normal 3" xfId="3" xr:uid="{00000000-0005-0000-0000-000005000000}"/>
    <cellStyle name="Normal 4" xfId="5" xr:uid="{00000000-0005-0000-0000-000006000000}"/>
    <cellStyle name="Normal 5" xfId="6" xr:uid="{00000000-0005-0000-0000-000007000000}"/>
    <cellStyle name="Normal 6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ebitnot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ebitnot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7</xdr:row>
      <xdr:rowOff>95251</xdr:rowOff>
    </xdr:from>
    <xdr:to>
      <xdr:col>15</xdr:col>
      <xdr:colOff>9524</xdr:colOff>
      <xdr:row>7</xdr:row>
      <xdr:rowOff>95251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95399" y="2228851"/>
          <a:ext cx="6429375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266701</xdr:colOff>
          <xdr:row>19</xdr:row>
          <xdr:rowOff>238125</xdr:rowOff>
        </xdr:from>
        <xdr:to>
          <xdr:col>1</xdr:col>
          <xdr:colOff>438150</xdr:colOff>
          <xdr:row>31</xdr:row>
          <xdr:rowOff>190500</xdr:rowOff>
        </xdr:to>
        <xdr:grpSp>
          <xdr:nvGrpSpPr>
            <xdr:cNvPr id="20" name="oknWidget_taxablegroup1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GrpSpPr/>
          </xdr:nvGrpSpPr>
          <xdr:grpSpPr>
            <a:xfrm>
              <a:off x="923926" y="4543425"/>
              <a:ext cx="171449" cy="2495550"/>
              <a:chOff x="962026" y="4524377"/>
              <a:chExt cx="171449" cy="2924173"/>
            </a:xfrm>
          </xdr:grpSpPr>
          <xdr:sp macro="" textlink="">
            <xdr:nvSpPr>
              <xdr:cNvPr id="1120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962026" y="4524377"/>
                <a:ext cx="171449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962026" y="477202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962026" y="5019674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962026" y="526732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962026" y="551497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962026" y="5762626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962026" y="601027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962026" y="625792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962026" y="6505576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962026" y="6753226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962026" y="700087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962026" y="7248526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542925</xdr:colOff>
      <xdr:row>13</xdr:row>
      <xdr:rowOff>123825</xdr:rowOff>
    </xdr:to>
    <xdr:pic>
      <xdr:nvPicPr>
        <xdr:cNvPr id="63" name="Picture 6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23</xdr:col>
      <xdr:colOff>498475</xdr:colOff>
      <xdr:row>10</xdr:row>
      <xdr:rowOff>168275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842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c6016.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165100</xdr:colOff>
      <xdr:row>8</xdr:row>
      <xdr:rowOff>120650</xdr:rowOff>
    </xdr:from>
    <xdr:to>
      <xdr:col>14</xdr:col>
      <xdr:colOff>273050</xdr:colOff>
      <xdr:row>14</xdr:row>
      <xdr:rowOff>25400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7200" y="2463800"/>
          <a:ext cx="14224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bitnotetemplate.html" TargetMode="External"/><Relationship Id="rId13" Type="http://schemas.openxmlformats.org/officeDocument/2006/relationships/hyperlink" Target="http://www.invoicingtemplate.com/debitnotetemplate.html" TargetMode="External"/><Relationship Id="rId18" Type="http://schemas.openxmlformats.org/officeDocument/2006/relationships/ctrlProp" Target="../ctrlProps/ctrlProp1.xml"/><Relationship Id="rId26" Type="http://schemas.openxmlformats.org/officeDocument/2006/relationships/ctrlProp" Target="../ctrlProps/ctrlProp9.xml"/><Relationship Id="rId3" Type="http://schemas.openxmlformats.org/officeDocument/2006/relationships/hyperlink" Target="http://www.invoicingtemplate.com/debitnotetemplate.html" TargetMode="External"/><Relationship Id="rId21" Type="http://schemas.openxmlformats.org/officeDocument/2006/relationships/ctrlProp" Target="../ctrlProps/ctrlProp4.xml"/><Relationship Id="rId7" Type="http://schemas.openxmlformats.org/officeDocument/2006/relationships/hyperlink" Target="http://www.invoicingtemplate.com/debitnotetemplate.html" TargetMode="External"/><Relationship Id="rId12" Type="http://schemas.openxmlformats.org/officeDocument/2006/relationships/hyperlink" Target="http://www.invoicingtemplate.com/debitnotetemplate.html" TargetMode="External"/><Relationship Id="rId17" Type="http://schemas.openxmlformats.org/officeDocument/2006/relationships/vmlDrawing" Target="../drawings/vmlDrawing1.vml"/><Relationship Id="rId25" Type="http://schemas.openxmlformats.org/officeDocument/2006/relationships/ctrlProp" Target="../ctrlProps/ctrlProp8.xml"/><Relationship Id="rId2" Type="http://schemas.openxmlformats.org/officeDocument/2006/relationships/hyperlink" Target="http://www.invoicingtemplate.com/debitnotetemplate.html" TargetMode="External"/><Relationship Id="rId16" Type="http://schemas.openxmlformats.org/officeDocument/2006/relationships/drawing" Target="../drawings/drawing1.xml"/><Relationship Id="rId20" Type="http://schemas.openxmlformats.org/officeDocument/2006/relationships/ctrlProp" Target="../ctrlProps/ctrlProp3.xml"/><Relationship Id="rId29" Type="http://schemas.openxmlformats.org/officeDocument/2006/relationships/ctrlProp" Target="../ctrlProps/ctrlProp12.xml"/><Relationship Id="rId1" Type="http://schemas.openxmlformats.org/officeDocument/2006/relationships/hyperlink" Target="http://www.invoicingtemplate.com/debitnotetemplate.html" TargetMode="External"/><Relationship Id="rId6" Type="http://schemas.openxmlformats.org/officeDocument/2006/relationships/hyperlink" Target="http://www.invoicingtemplate.com/debitnotetemplate.html" TargetMode="External"/><Relationship Id="rId11" Type="http://schemas.openxmlformats.org/officeDocument/2006/relationships/hyperlink" Target="http://www.invoicingtemplate.com/debitnotetemplate.html" TargetMode="External"/><Relationship Id="rId24" Type="http://schemas.openxmlformats.org/officeDocument/2006/relationships/ctrlProp" Target="../ctrlProps/ctrlProp7.xml"/><Relationship Id="rId5" Type="http://schemas.openxmlformats.org/officeDocument/2006/relationships/hyperlink" Target="http://www.invoicingtemplate.com/debitnotetemplate.html" TargetMode="External"/><Relationship Id="rId15" Type="http://schemas.openxmlformats.org/officeDocument/2006/relationships/printerSettings" Target="../printerSettings/printerSettings1.bin"/><Relationship Id="rId23" Type="http://schemas.openxmlformats.org/officeDocument/2006/relationships/ctrlProp" Target="../ctrlProps/ctrlProp6.xml"/><Relationship Id="rId28" Type="http://schemas.openxmlformats.org/officeDocument/2006/relationships/ctrlProp" Target="../ctrlProps/ctrlProp11.xml"/><Relationship Id="rId10" Type="http://schemas.openxmlformats.org/officeDocument/2006/relationships/hyperlink" Target="http://www.invoicingtemplate.com/debitnotetemplate.html" TargetMode="External"/><Relationship Id="rId19" Type="http://schemas.openxmlformats.org/officeDocument/2006/relationships/ctrlProp" Target="../ctrlProps/ctrlProp2.xml"/><Relationship Id="rId4" Type="http://schemas.openxmlformats.org/officeDocument/2006/relationships/hyperlink" Target="http://www.invoicingtemplate.com/debitnotetemplate.html" TargetMode="External"/><Relationship Id="rId9" Type="http://schemas.openxmlformats.org/officeDocument/2006/relationships/hyperlink" Target="http://www.invoicingtemplate.com/debitnotetemplate.html" TargetMode="External"/><Relationship Id="rId14" Type="http://schemas.openxmlformats.org/officeDocument/2006/relationships/hyperlink" Target="http://www.invoicingtemplate.com/debitnotetemplate.html" TargetMode="External"/><Relationship Id="rId22" Type="http://schemas.openxmlformats.org/officeDocument/2006/relationships/ctrlProp" Target="../ctrlProps/ctrlProp5.xml"/><Relationship Id="rId27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96"/>
  <sheetViews>
    <sheetView showGridLines="0" showRowColHeaders="0" showZeros="0" tabSelected="1" showOutlineSymbols="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5" customWidth="1"/>
    <col min="2" max="2" width="8.57031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8.85546875" style="7" customWidth="1"/>
    <col min="7" max="7" width="2.5703125" style="7" customWidth="1"/>
    <col min="8" max="9" width="14.42578125" style="7" customWidth="1"/>
    <col min="10" max="10" width="12.28515625" style="7" customWidth="1"/>
    <col min="11" max="11" width="2.85546875" style="7" customWidth="1"/>
    <col min="12" max="12" width="6.140625" style="7" customWidth="1"/>
    <col min="13" max="13" width="5.85546875" style="7" customWidth="1"/>
    <col min="14" max="14" width="13.85546875" style="7" customWidth="1"/>
    <col min="15" max="15" width="15.42578125" style="7" customWidth="1"/>
    <col min="16" max="16" width="0.85546875" style="7" customWidth="1"/>
    <col min="17" max="17" width="1" style="8" customWidth="1"/>
    <col min="18" max="18" width="5" style="7" customWidth="1"/>
    <col min="19" max="19" width="10" style="7" customWidth="1"/>
    <col min="20" max="20" width="7.28515625" style="7" customWidth="1"/>
    <col min="21" max="16384" width="9.140625" style="7"/>
  </cols>
  <sheetData>
    <row r="1" spans="1:994" s="2" customFormat="1" ht="57" customHeight="1" x14ac:dyDescent="0.2">
      <c r="A1" s="1"/>
      <c r="C1" s="3"/>
      <c r="D1" s="3"/>
      <c r="AHY1" s="4" t="s">
        <v>42</v>
      </c>
      <c r="AIE1" s="4" t="s">
        <v>42</v>
      </c>
      <c r="AII1" s="4" t="s">
        <v>40</v>
      </c>
      <c r="AIR1" s="4" t="s">
        <v>40</v>
      </c>
      <c r="AKA1" s="4" t="s">
        <v>40</v>
      </c>
      <c r="AKI1" s="4" t="s">
        <v>42</v>
      </c>
      <c r="ALF1" s="4" t="s">
        <v>42</v>
      </c>
    </row>
    <row r="2" spans="1:994" ht="3.75" customHeight="1" x14ac:dyDescent="0.2"/>
    <row r="3" spans="1:994" ht="41.25" customHeight="1" x14ac:dyDescent="0.35">
      <c r="A3" s="116" t="s">
        <v>5</v>
      </c>
      <c r="B3" s="116"/>
      <c r="F3" s="72" t="s">
        <v>15</v>
      </c>
      <c r="I3" s="9"/>
      <c r="O3" s="73" t="s">
        <v>30</v>
      </c>
      <c r="P3" s="10"/>
    </row>
    <row r="4" spans="1:994" ht="17.100000000000001" customHeight="1" x14ac:dyDescent="0.2">
      <c r="A4" s="117" t="s">
        <v>38</v>
      </c>
      <c r="B4" s="117"/>
      <c r="F4" s="7" t="s">
        <v>19</v>
      </c>
    </row>
    <row r="5" spans="1:994" ht="17.100000000000001" customHeight="1" x14ac:dyDescent="0.2">
      <c r="A5" s="116" t="s">
        <v>6</v>
      </c>
      <c r="B5" s="116"/>
      <c r="F5" s="7" t="s">
        <v>20</v>
      </c>
      <c r="M5" s="118" t="s">
        <v>0</v>
      </c>
      <c r="N5" s="118"/>
      <c r="O5" s="11"/>
      <c r="P5" s="12"/>
    </row>
    <row r="6" spans="1:994" ht="17.100000000000001" customHeight="1" x14ac:dyDescent="0.2">
      <c r="A6" s="117" t="s">
        <v>28</v>
      </c>
      <c r="B6" s="117"/>
      <c r="F6" s="7" t="s">
        <v>21</v>
      </c>
      <c r="M6" s="118" t="s">
        <v>31</v>
      </c>
      <c r="N6" s="118"/>
      <c r="O6" s="13" t="s">
        <v>14</v>
      </c>
      <c r="P6" s="14"/>
    </row>
    <row r="7" spans="1:994" ht="17.100000000000001" customHeight="1" x14ac:dyDescent="0.2">
      <c r="M7" s="119" t="s">
        <v>32</v>
      </c>
      <c r="N7" s="119"/>
      <c r="O7" s="15"/>
      <c r="P7" s="14"/>
    </row>
    <row r="8" spans="1:994" ht="17.100000000000001" customHeight="1" x14ac:dyDescent="0.2">
      <c r="A8" s="16"/>
      <c r="B8" s="16"/>
    </row>
    <row r="9" spans="1:994" ht="17.100000000000001" customHeight="1" x14ac:dyDescent="0.2">
      <c r="A9" s="16"/>
      <c r="B9" s="16"/>
      <c r="D9" s="17"/>
      <c r="F9" s="85" t="s">
        <v>1</v>
      </c>
      <c r="G9" s="86" t="s">
        <v>46</v>
      </c>
      <c r="H9" s="18"/>
    </row>
    <row r="10" spans="1:994" ht="17.100000000000001" customHeight="1" x14ac:dyDescent="0.2">
      <c r="A10" s="16"/>
      <c r="B10" s="16"/>
      <c r="D10" s="17"/>
      <c r="G10" s="74" t="s">
        <v>11</v>
      </c>
      <c r="H10" s="96"/>
      <c r="I10" s="96"/>
      <c r="J10" s="96"/>
      <c r="N10" s="96"/>
      <c r="O10" s="96"/>
    </row>
    <row r="11" spans="1:994" ht="17.100000000000001" customHeight="1" x14ac:dyDescent="0.2">
      <c r="A11" s="16"/>
      <c r="B11" s="16"/>
      <c r="D11" s="17"/>
      <c r="G11" s="74" t="s">
        <v>45</v>
      </c>
      <c r="H11" s="109"/>
      <c r="I11" s="109"/>
      <c r="J11" s="109"/>
      <c r="N11" s="109"/>
      <c r="O11" s="109"/>
    </row>
    <row r="12" spans="1:994" ht="17.100000000000001" customHeight="1" x14ac:dyDescent="0.2">
      <c r="A12" s="16"/>
      <c r="B12" s="16"/>
      <c r="D12" s="17"/>
      <c r="G12" s="74" t="s">
        <v>44</v>
      </c>
      <c r="H12" s="96"/>
      <c r="I12" s="96"/>
      <c r="J12" s="96"/>
      <c r="N12" s="96"/>
      <c r="O12" s="96"/>
    </row>
    <row r="13" spans="1:994" ht="17.100000000000001" hidden="1" customHeight="1" x14ac:dyDescent="0.2">
      <c r="A13" s="19"/>
      <c r="B13" s="20"/>
      <c r="D13" s="17"/>
      <c r="G13" s="74"/>
      <c r="H13" s="96"/>
      <c r="I13" s="96"/>
      <c r="J13" s="96"/>
      <c r="N13" s="96"/>
      <c r="O13" s="96"/>
    </row>
    <row r="14" spans="1:994" ht="17.100000000000001" customHeight="1" x14ac:dyDescent="0.2">
      <c r="A14" s="120"/>
      <c r="B14" s="124"/>
      <c r="D14" s="17"/>
      <c r="G14" s="74" t="s">
        <v>43</v>
      </c>
      <c r="H14" s="96"/>
      <c r="I14" s="96"/>
      <c r="J14" s="96"/>
      <c r="N14" s="96"/>
      <c r="O14" s="96"/>
    </row>
    <row r="15" spans="1:994" ht="17.100000000000001" customHeight="1" x14ac:dyDescent="0.2">
      <c r="A15" s="122"/>
      <c r="B15" s="123"/>
      <c r="G15" s="74" t="s">
        <v>47</v>
      </c>
      <c r="H15" s="96"/>
      <c r="I15" s="96"/>
      <c r="J15" s="96"/>
      <c r="N15" s="96"/>
      <c r="O15" s="96"/>
    </row>
    <row r="16" spans="1:994" ht="17.100000000000001" customHeight="1" x14ac:dyDescent="0.2">
      <c r="A16" s="120"/>
      <c r="B16" s="121"/>
    </row>
    <row r="17" spans="1:59" s="23" customFormat="1" ht="17.100000000000001" customHeight="1" x14ac:dyDescent="0.2">
      <c r="A17" s="120"/>
      <c r="B17" s="121"/>
      <c r="C17" s="21"/>
      <c r="D17" s="22"/>
      <c r="F17" s="85" t="s">
        <v>8</v>
      </c>
      <c r="G17" s="86"/>
      <c r="H17" s="85" t="s">
        <v>16</v>
      </c>
      <c r="I17" s="86"/>
      <c r="J17" s="85" t="s">
        <v>34</v>
      </c>
      <c r="K17" s="87"/>
      <c r="L17" s="87"/>
      <c r="M17" s="87"/>
      <c r="N17" s="87"/>
      <c r="O17" s="87"/>
      <c r="P17" s="24"/>
      <c r="Q17" s="25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 s="23" customFormat="1" ht="17.100000000000001" customHeight="1" x14ac:dyDescent="0.2">
      <c r="A18" s="120"/>
      <c r="B18" s="121"/>
      <c r="C18" s="22"/>
      <c r="D18" s="22"/>
      <c r="F18" s="83"/>
      <c r="G18" s="84"/>
      <c r="H18" s="83"/>
      <c r="I18" s="84"/>
      <c r="J18" s="83"/>
      <c r="K18" s="130"/>
      <c r="L18" s="130"/>
      <c r="M18" s="130"/>
      <c r="N18" s="130"/>
      <c r="O18" s="84"/>
      <c r="P18" s="26"/>
      <c r="Q18" s="25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 ht="8.25" customHeight="1" x14ac:dyDescent="0.2"/>
    <row r="20" spans="1:59" s="23" customFormat="1" ht="17.100000000000001" customHeight="1" x14ac:dyDescent="0.2">
      <c r="A20" s="27"/>
      <c r="B20" s="28" t="s">
        <v>7</v>
      </c>
      <c r="C20" s="22" t="s">
        <v>7</v>
      </c>
      <c r="D20" s="22" t="s">
        <v>17</v>
      </c>
      <c r="F20" s="85" t="s">
        <v>33</v>
      </c>
      <c r="G20" s="86"/>
      <c r="H20" s="85" t="s">
        <v>12</v>
      </c>
      <c r="I20" s="87"/>
      <c r="J20" s="86"/>
      <c r="K20" s="85" t="s">
        <v>37</v>
      </c>
      <c r="L20" s="86"/>
      <c r="M20" s="29" t="s">
        <v>36</v>
      </c>
      <c r="N20" s="29" t="s">
        <v>35</v>
      </c>
      <c r="O20" s="29" t="s">
        <v>13</v>
      </c>
      <c r="P20" s="24"/>
      <c r="Q20" s="25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 s="23" customFormat="1" ht="17.100000000000001" customHeight="1" x14ac:dyDescent="0.2">
      <c r="A21" s="27"/>
      <c r="B21" s="27"/>
      <c r="C21" s="30">
        <v>0</v>
      </c>
      <c r="D21" s="30">
        <v>0</v>
      </c>
      <c r="F21" s="31" t="s">
        <v>14</v>
      </c>
      <c r="G21" s="32"/>
      <c r="H21" s="127"/>
      <c r="I21" s="128"/>
      <c r="J21" s="129"/>
      <c r="K21" s="125">
        <v>0</v>
      </c>
      <c r="L21" s="126"/>
      <c r="M21" s="78"/>
      <c r="N21" s="33">
        <v>0</v>
      </c>
      <c r="O21" s="34">
        <f>ROUND(oknQuantity_1*oknPrice_1,2)</f>
        <v>0</v>
      </c>
      <c r="P21" s="35"/>
      <c r="Q21" s="25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 s="23" customFormat="1" ht="17.100000000000001" customHeight="1" x14ac:dyDescent="0.2">
      <c r="A22" s="27"/>
      <c r="B22" s="27"/>
      <c r="C22" s="30">
        <v>0</v>
      </c>
      <c r="D22" s="30">
        <v>0</v>
      </c>
      <c r="F22" s="36" t="s">
        <v>14</v>
      </c>
      <c r="G22" s="37"/>
      <c r="H22" s="80"/>
      <c r="I22" s="81"/>
      <c r="J22" s="82"/>
      <c r="K22" s="93">
        <v>0</v>
      </c>
      <c r="L22" s="94"/>
      <c r="M22" s="76"/>
      <c r="N22" s="38">
        <v>0</v>
      </c>
      <c r="O22" s="39">
        <f>ROUND(oknQuantity_2*oknPrice_2,2)</f>
        <v>0</v>
      </c>
      <c r="P22" s="40"/>
      <c r="Q22" s="25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41"/>
      <c r="AH22" s="41"/>
      <c r="AI22" s="7"/>
      <c r="AJ22" s="41"/>
      <c r="AK22" s="41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s="23" customFormat="1" ht="17.100000000000001" customHeight="1" x14ac:dyDescent="0.2">
      <c r="A23" s="27"/>
      <c r="B23" s="27"/>
      <c r="C23" s="30">
        <v>0</v>
      </c>
      <c r="D23" s="30">
        <v>0</v>
      </c>
      <c r="F23" s="42" t="s">
        <v>14</v>
      </c>
      <c r="G23" s="43"/>
      <c r="H23" s="95"/>
      <c r="I23" s="96"/>
      <c r="J23" s="97"/>
      <c r="K23" s="98">
        <v>0</v>
      </c>
      <c r="L23" s="99"/>
      <c r="M23" s="77"/>
      <c r="N23" s="44">
        <v>0</v>
      </c>
      <c r="O23" s="45">
        <f>ROUND(oknQuantity_3*oknPrice_3,2)</f>
        <v>0</v>
      </c>
      <c r="P23" s="40"/>
      <c r="Q23" s="25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s="23" customFormat="1" ht="17.100000000000001" customHeight="1" x14ac:dyDescent="0.2">
      <c r="A24" s="27"/>
      <c r="B24" s="27"/>
      <c r="C24" s="30">
        <v>0</v>
      </c>
      <c r="D24" s="30">
        <v>0</v>
      </c>
      <c r="F24" s="36" t="s">
        <v>14</v>
      </c>
      <c r="G24" s="37"/>
      <c r="H24" s="80"/>
      <c r="I24" s="81"/>
      <c r="J24" s="82"/>
      <c r="K24" s="93">
        <v>0</v>
      </c>
      <c r="L24" s="94"/>
      <c r="M24" s="76"/>
      <c r="N24" s="38">
        <v>0</v>
      </c>
      <c r="O24" s="39">
        <f>ROUND(oknQuantity_4*oknPrice_4,2)</f>
        <v>0</v>
      </c>
      <c r="P24" s="40"/>
      <c r="Q24" s="25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 s="23" customFormat="1" ht="17.100000000000001" customHeight="1" x14ac:dyDescent="0.2">
      <c r="A25" s="27"/>
      <c r="B25" s="27"/>
      <c r="C25" s="30">
        <v>0</v>
      </c>
      <c r="D25" s="30">
        <v>0</v>
      </c>
      <c r="F25" s="42" t="s">
        <v>14</v>
      </c>
      <c r="G25" s="43"/>
      <c r="H25" s="95"/>
      <c r="I25" s="96"/>
      <c r="J25" s="97"/>
      <c r="K25" s="98">
        <v>0</v>
      </c>
      <c r="L25" s="99"/>
      <c r="M25" s="77"/>
      <c r="N25" s="44">
        <v>0</v>
      </c>
      <c r="O25" s="45">
        <f>ROUND(oknQuantity_5*oknPrice_5,2)</f>
        <v>0</v>
      </c>
      <c r="P25" s="40"/>
      <c r="Q25" s="25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41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 s="23" customFormat="1" ht="17.100000000000001" customHeight="1" x14ac:dyDescent="0.2">
      <c r="A26" s="27"/>
      <c r="B26" s="27"/>
      <c r="C26" s="30">
        <v>0</v>
      </c>
      <c r="D26" s="30">
        <v>0</v>
      </c>
      <c r="F26" s="36" t="s">
        <v>14</v>
      </c>
      <c r="G26" s="37"/>
      <c r="H26" s="80"/>
      <c r="I26" s="81"/>
      <c r="J26" s="82"/>
      <c r="K26" s="93">
        <v>0</v>
      </c>
      <c r="L26" s="94"/>
      <c r="M26" s="76"/>
      <c r="N26" s="38">
        <v>0</v>
      </c>
      <c r="O26" s="39">
        <f>ROUND(oknQuantity_6*oknPrice_6,2)</f>
        <v>0</v>
      </c>
      <c r="P26" s="40"/>
      <c r="Q26" s="25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 s="23" customFormat="1" ht="17.100000000000001" customHeight="1" x14ac:dyDescent="0.2">
      <c r="A27" s="27"/>
      <c r="B27" s="27"/>
      <c r="C27" s="30">
        <v>0</v>
      </c>
      <c r="D27" s="30">
        <v>0</v>
      </c>
      <c r="F27" s="42" t="s">
        <v>14</v>
      </c>
      <c r="G27" s="43"/>
      <c r="H27" s="95"/>
      <c r="I27" s="96"/>
      <c r="J27" s="97"/>
      <c r="K27" s="98">
        <v>0</v>
      </c>
      <c r="L27" s="99"/>
      <c r="M27" s="77"/>
      <c r="N27" s="44">
        <v>0</v>
      </c>
      <c r="O27" s="45">
        <f>ROUND(oknQuantity_7*oknPrice_7,2)</f>
        <v>0</v>
      </c>
      <c r="P27" s="40"/>
      <c r="Q27" s="25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 s="23" customFormat="1" ht="17.100000000000001" customHeight="1" x14ac:dyDescent="0.2">
      <c r="A28" s="27"/>
      <c r="B28" s="27"/>
      <c r="C28" s="30">
        <v>0</v>
      </c>
      <c r="D28" s="30">
        <v>0</v>
      </c>
      <c r="F28" s="36" t="s">
        <v>14</v>
      </c>
      <c r="G28" s="37"/>
      <c r="H28" s="80"/>
      <c r="I28" s="81"/>
      <c r="J28" s="82"/>
      <c r="K28" s="93">
        <v>0</v>
      </c>
      <c r="L28" s="94"/>
      <c r="M28" s="76"/>
      <c r="N28" s="38">
        <v>0</v>
      </c>
      <c r="O28" s="39">
        <f>ROUND(oknQuantity_8*oknPrice_8,2)</f>
        <v>0</v>
      </c>
      <c r="P28" s="40"/>
      <c r="Q28" s="25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 s="23" customFormat="1" ht="17.100000000000001" customHeight="1" x14ac:dyDescent="0.2">
      <c r="A29" s="27"/>
      <c r="B29" s="27"/>
      <c r="C29" s="30">
        <v>0</v>
      </c>
      <c r="D29" s="30">
        <v>0</v>
      </c>
      <c r="F29" s="42" t="s">
        <v>14</v>
      </c>
      <c r="G29" s="46"/>
      <c r="H29" s="95"/>
      <c r="I29" s="96"/>
      <c r="J29" s="97"/>
      <c r="K29" s="98">
        <v>0</v>
      </c>
      <c r="L29" s="99"/>
      <c r="M29" s="77"/>
      <c r="N29" s="44">
        <v>0</v>
      </c>
      <c r="O29" s="45">
        <f>ROUND(oknQuantity_9*oknPrice_9,2)</f>
        <v>0</v>
      </c>
      <c r="P29" s="40"/>
      <c r="Q29" s="25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 s="23" customFormat="1" ht="17.100000000000001" customHeight="1" x14ac:dyDescent="0.2">
      <c r="A30" s="27"/>
      <c r="B30" s="27"/>
      <c r="C30" s="30">
        <v>0</v>
      </c>
      <c r="D30" s="30">
        <v>0</v>
      </c>
      <c r="F30" s="36" t="s">
        <v>14</v>
      </c>
      <c r="G30" s="47"/>
      <c r="H30" s="80"/>
      <c r="I30" s="81"/>
      <c r="J30" s="82"/>
      <c r="K30" s="93">
        <v>0</v>
      </c>
      <c r="L30" s="94"/>
      <c r="M30" s="76"/>
      <c r="N30" s="38">
        <v>0</v>
      </c>
      <c r="O30" s="39">
        <f>ROUND(oknQuantity_10*oknPrice_10,2)</f>
        <v>0</v>
      </c>
      <c r="P30" s="40"/>
      <c r="Q30" s="25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 s="23" customFormat="1" ht="17.100000000000001" customHeight="1" x14ac:dyDescent="0.2">
      <c r="A31" s="27"/>
      <c r="B31" s="27"/>
      <c r="C31" s="30">
        <v>0</v>
      </c>
      <c r="D31" s="30">
        <v>0</v>
      </c>
      <c r="F31" s="42" t="s">
        <v>14</v>
      </c>
      <c r="G31" s="46"/>
      <c r="H31" s="95"/>
      <c r="I31" s="96"/>
      <c r="J31" s="97"/>
      <c r="K31" s="98">
        <v>0</v>
      </c>
      <c r="L31" s="99"/>
      <c r="M31" s="77"/>
      <c r="N31" s="44">
        <v>0</v>
      </c>
      <c r="O31" s="45">
        <f>ROUND(oknQuantity_11*oknPrice_11,2)</f>
        <v>0</v>
      </c>
      <c r="P31" s="40"/>
      <c r="Q31" s="25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</row>
    <row r="32" spans="1:59" s="23" customFormat="1" ht="17.100000000000001" customHeight="1" x14ac:dyDescent="0.2">
      <c r="A32" s="27"/>
      <c r="B32" s="27"/>
      <c r="C32" s="30">
        <v>0</v>
      </c>
      <c r="D32" s="30">
        <v>0</v>
      </c>
      <c r="F32" s="48" t="s">
        <v>14</v>
      </c>
      <c r="G32" s="49"/>
      <c r="H32" s="90"/>
      <c r="I32" s="91"/>
      <c r="J32" s="92"/>
      <c r="K32" s="88">
        <v>0</v>
      </c>
      <c r="L32" s="89"/>
      <c r="M32" s="75"/>
      <c r="N32" s="50">
        <v>0</v>
      </c>
      <c r="O32" s="51">
        <f>ROUND(oknQuantity_12*oknPrice_12,2)</f>
        <v>0</v>
      </c>
      <c r="P32" s="40"/>
      <c r="Q32" s="25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</row>
    <row r="33" spans="1:59" s="23" customFormat="1" ht="17.100000000000001" customHeight="1" x14ac:dyDescent="0.2">
      <c r="A33" s="27"/>
      <c r="B33" s="27"/>
      <c r="C33" s="22"/>
      <c r="D33" s="52">
        <f t="array" ref="D33">SUM(oknTaxable_1:oknTaxable_12*oknLineTotal_1:oknLineTotal_12)</f>
        <v>0</v>
      </c>
      <c r="F33" s="53"/>
      <c r="G33" s="53"/>
      <c r="H33" s="53"/>
      <c r="I33" s="53"/>
      <c r="J33" s="53"/>
      <c r="K33" s="53"/>
      <c r="N33" s="54" t="s">
        <v>4</v>
      </c>
      <c r="O33" s="55">
        <f>SUM(oknLineTotal_1:oknLineTotal_12)</f>
        <v>0</v>
      </c>
      <c r="P33" s="35"/>
      <c r="Q33" s="25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s="23" customFormat="1" ht="17.100000000000001" hidden="1" customHeight="1" x14ac:dyDescent="0.2">
      <c r="A34" s="27"/>
      <c r="B34" s="27"/>
      <c r="C34" s="22"/>
      <c r="D34" s="22"/>
      <c r="G34" s="56"/>
      <c r="H34" s="53"/>
      <c r="I34" s="53"/>
      <c r="J34" s="53"/>
      <c r="K34" s="53"/>
      <c r="L34" s="57" t="s">
        <v>9</v>
      </c>
      <c r="M34" s="58"/>
      <c r="N34" s="59">
        <v>0.08</v>
      </c>
      <c r="O34" s="55">
        <f>ROUND(IF(oknTaxType=0,0, oknTax1Rate*(oknLineTotalTaxable+IF(oknTaxTotalIncludingShippingCost=0,0,oknShippingCost))),2)</f>
        <v>0</v>
      </c>
      <c r="P34" s="35"/>
      <c r="Q34" s="25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</row>
    <row r="35" spans="1:59" s="23" customFormat="1" ht="17.100000000000001" hidden="1" customHeight="1" x14ac:dyDescent="0.2">
      <c r="A35" s="27"/>
      <c r="B35" s="27"/>
      <c r="C35" s="22"/>
      <c r="D35" s="22"/>
      <c r="G35" s="56"/>
      <c r="H35" s="56"/>
      <c r="I35" s="56"/>
      <c r="J35" s="56"/>
      <c r="K35" s="53"/>
      <c r="L35" s="57" t="s">
        <v>10</v>
      </c>
      <c r="M35" s="58"/>
      <c r="N35" s="59">
        <v>0.06</v>
      </c>
      <c r="O35" s="55">
        <f>ROUND(IF(oknTaxType&lt;&gt;2,0,oknTax2Rate*(oknLineTotalTaxable+IF(oknTaxTotalIncludingShippingCost=0,0,oknShippingCost)+IF(oknTax2IsAppliedToTax1=0,0,oknTax1))),2)</f>
        <v>0</v>
      </c>
      <c r="P35" s="60"/>
      <c r="Q35" s="25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</row>
    <row r="36" spans="1:59" s="23" customFormat="1" ht="17.100000000000001" customHeight="1" x14ac:dyDescent="0.2">
      <c r="A36" s="27"/>
      <c r="B36" s="27"/>
      <c r="C36" s="22"/>
      <c r="D36" s="22"/>
      <c r="F36" s="61" t="s">
        <v>27</v>
      </c>
      <c r="G36" s="56"/>
      <c r="H36" s="56"/>
      <c r="I36" s="56"/>
      <c r="J36" s="56"/>
      <c r="K36" s="53"/>
      <c r="N36" s="54" t="s">
        <v>2</v>
      </c>
      <c r="O36" s="62">
        <v>0</v>
      </c>
      <c r="P36" s="63"/>
      <c r="Q36" s="25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</row>
    <row r="37" spans="1:59" s="23" customFormat="1" ht="17.100000000000001" customHeight="1" x14ac:dyDescent="0.2">
      <c r="A37" s="27"/>
      <c r="B37" s="27"/>
      <c r="C37" s="22"/>
      <c r="D37" s="22"/>
      <c r="F37" s="105"/>
      <c r="G37" s="106"/>
      <c r="H37" s="106"/>
      <c r="I37" s="106"/>
      <c r="J37" s="106"/>
      <c r="K37" s="107"/>
      <c r="N37" s="64" t="s">
        <v>3</v>
      </c>
      <c r="O37" s="55">
        <f>ROUND(oknSubTotal + oknShippingCost + IF(oknTaxType=0,0,IF(oknTaxType=1,oknTax1,oknTax1+oknTax2)),2)</f>
        <v>0</v>
      </c>
      <c r="P37" s="35"/>
      <c r="Q37" s="25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</row>
    <row r="38" spans="1:59" ht="17.100000000000001" customHeight="1" x14ac:dyDescent="0.2">
      <c r="D38" s="62">
        <v>0</v>
      </c>
      <c r="F38" s="108"/>
      <c r="G38" s="109"/>
      <c r="H38" s="109"/>
      <c r="I38" s="109"/>
      <c r="J38" s="109"/>
      <c r="K38" s="110"/>
    </row>
    <row r="39" spans="1:59" ht="17.100000000000001" customHeight="1" x14ac:dyDescent="0.2">
      <c r="F39" s="111"/>
      <c r="G39" s="112"/>
      <c r="H39" s="112"/>
      <c r="I39" s="112"/>
      <c r="J39" s="112"/>
      <c r="K39" s="113"/>
    </row>
    <row r="40" spans="1:59" ht="17.100000000000001" hidden="1" customHeight="1" x14ac:dyDescent="0.2">
      <c r="F40" s="65" t="s">
        <v>26</v>
      </c>
    </row>
    <row r="41" spans="1:59" ht="17.100000000000001" hidden="1" customHeight="1" x14ac:dyDescent="0.2">
      <c r="F41" s="114" t="s">
        <v>22</v>
      </c>
      <c r="G41" s="115"/>
      <c r="H41" s="66" t="s">
        <v>3</v>
      </c>
      <c r="I41" s="66" t="s">
        <v>29</v>
      </c>
      <c r="J41" s="66" t="s">
        <v>25</v>
      </c>
      <c r="K41" s="102" t="s">
        <v>24</v>
      </c>
      <c r="L41" s="103"/>
      <c r="M41" s="103"/>
      <c r="N41" s="104"/>
      <c r="O41" s="67" t="s">
        <v>23</v>
      </c>
    </row>
    <row r="42" spans="1:59" ht="17.100000000000001" hidden="1" customHeight="1" x14ac:dyDescent="0.2">
      <c r="F42" s="68"/>
      <c r="G42" s="68"/>
      <c r="H42" s="69"/>
      <c r="I42" s="69"/>
      <c r="J42" s="69"/>
      <c r="K42" s="69"/>
      <c r="L42" s="69"/>
      <c r="M42" s="69"/>
      <c r="N42" s="69"/>
      <c r="O42" s="69"/>
    </row>
    <row r="43" spans="1:59" ht="17.100000000000001" hidden="1" customHeight="1" x14ac:dyDescent="0.2">
      <c r="F43" s="68"/>
      <c r="G43" s="68"/>
      <c r="H43" s="69"/>
      <c r="I43" s="69"/>
      <c r="J43" s="69"/>
      <c r="K43" s="69"/>
      <c r="L43" s="69"/>
      <c r="M43" s="69"/>
      <c r="N43" s="69"/>
      <c r="O43" s="69"/>
    </row>
    <row r="44" spans="1:59" ht="17.100000000000001" customHeight="1" x14ac:dyDescent="0.2">
      <c r="F44" s="68"/>
      <c r="G44" s="68"/>
      <c r="H44" s="69"/>
      <c r="I44" s="69"/>
      <c r="J44" s="69"/>
      <c r="K44" s="69"/>
      <c r="L44" s="69"/>
      <c r="M44" s="69"/>
      <c r="N44" s="69"/>
      <c r="O44" s="69"/>
    </row>
    <row r="45" spans="1:59" ht="17.100000000000001" customHeight="1" x14ac:dyDescent="0.2">
      <c r="F45" s="100" t="s">
        <v>18</v>
      </c>
      <c r="G45" s="101"/>
      <c r="H45" s="101"/>
      <c r="I45" s="101"/>
      <c r="J45" s="101"/>
      <c r="K45" s="101"/>
      <c r="L45" s="101"/>
      <c r="M45" s="101"/>
      <c r="N45" s="101"/>
      <c r="O45" s="101"/>
    </row>
    <row r="47" spans="1:59" x14ac:dyDescent="0.2">
      <c r="F47" s="70"/>
      <c r="G47" s="70"/>
      <c r="H47" s="70"/>
      <c r="I47" s="70"/>
      <c r="J47" s="70"/>
      <c r="K47" s="70"/>
    </row>
    <row r="918" spans="1:1" hidden="1" x14ac:dyDescent="0.2">
      <c r="A918" s="71" t="s">
        <v>39</v>
      </c>
    </row>
    <row r="928" spans="1:1" hidden="1" x14ac:dyDescent="0.2">
      <c r="A928" s="71" t="s">
        <v>41</v>
      </c>
    </row>
    <row r="933" spans="1:1" hidden="1" x14ac:dyDescent="0.2">
      <c r="A933" s="71" t="s">
        <v>39</v>
      </c>
    </row>
    <row r="946" spans="1:1" hidden="1" x14ac:dyDescent="0.2">
      <c r="A946" s="71" t="s">
        <v>39</v>
      </c>
    </row>
    <row r="955" spans="1:1" hidden="1" x14ac:dyDescent="0.2">
      <c r="A955" s="71" t="s">
        <v>41</v>
      </c>
    </row>
    <row r="967" spans="1:1" hidden="1" x14ac:dyDescent="0.2">
      <c r="A967" s="71" t="s">
        <v>41</v>
      </c>
    </row>
    <row r="996" spans="1:1" hidden="1" x14ac:dyDescent="0.2">
      <c r="A996" s="71" t="s">
        <v>41</v>
      </c>
    </row>
  </sheetData>
  <sheetProtection sheet="1" objects="1" scenarios="1" selectLockedCells="1"/>
  <dataConsolidate/>
  <mergeCells count="62">
    <mergeCell ref="K20:L20"/>
    <mergeCell ref="K21:L21"/>
    <mergeCell ref="H21:J21"/>
    <mergeCell ref="H14:J14"/>
    <mergeCell ref="A18:B18"/>
    <mergeCell ref="J17:O17"/>
    <mergeCell ref="J18:O18"/>
    <mergeCell ref="A17:B17"/>
    <mergeCell ref="M5:N5"/>
    <mergeCell ref="M6:N6"/>
    <mergeCell ref="M7:N7"/>
    <mergeCell ref="A16:B16"/>
    <mergeCell ref="N10:O10"/>
    <mergeCell ref="N11:O11"/>
    <mergeCell ref="N12:O12"/>
    <mergeCell ref="N14:O14"/>
    <mergeCell ref="A15:B15"/>
    <mergeCell ref="N13:O13"/>
    <mergeCell ref="A14:B14"/>
    <mergeCell ref="H15:J15"/>
    <mergeCell ref="N15:O15"/>
    <mergeCell ref="A3:B3"/>
    <mergeCell ref="A4:B4"/>
    <mergeCell ref="A5:B5"/>
    <mergeCell ref="A6:B6"/>
    <mergeCell ref="H13:J13"/>
    <mergeCell ref="H10:J10"/>
    <mergeCell ref="H11:J11"/>
    <mergeCell ref="H12:J12"/>
    <mergeCell ref="F9:G9"/>
    <mergeCell ref="F45:O45"/>
    <mergeCell ref="K22:L22"/>
    <mergeCell ref="K23:L23"/>
    <mergeCell ref="H29:J29"/>
    <mergeCell ref="K24:L24"/>
    <mergeCell ref="K25:L25"/>
    <mergeCell ref="H23:J23"/>
    <mergeCell ref="H26:J26"/>
    <mergeCell ref="H28:J28"/>
    <mergeCell ref="K28:L28"/>
    <mergeCell ref="K41:N41"/>
    <mergeCell ref="F37:K39"/>
    <mergeCell ref="F41:G41"/>
    <mergeCell ref="H27:J27"/>
    <mergeCell ref="H25:J25"/>
    <mergeCell ref="K31:L31"/>
    <mergeCell ref="K32:L32"/>
    <mergeCell ref="H32:J32"/>
    <mergeCell ref="H30:J30"/>
    <mergeCell ref="K26:L26"/>
    <mergeCell ref="H31:J31"/>
    <mergeCell ref="K29:L29"/>
    <mergeCell ref="K27:L27"/>
    <mergeCell ref="K30:L30"/>
    <mergeCell ref="H24:J24"/>
    <mergeCell ref="H18:I18"/>
    <mergeCell ref="F18:G18"/>
    <mergeCell ref="F17:G17"/>
    <mergeCell ref="F20:G20"/>
    <mergeCell ref="H20:J20"/>
    <mergeCell ref="H17:I17"/>
    <mergeCell ref="H22:J22"/>
  </mergeCells>
  <phoneticPr fontId="11" type="noConversion"/>
  <dataValidations count="9">
    <dataValidation type="decimal" operator="lessThanOrEqual" allowBlank="1" showInputMessage="1" showErrorMessage="1" errorTitle="Invalid Input" error="Please enter a valid numeric_x000a_value." sqref="D38 K21:N32 N34:N35 O36" xr:uid="{00000000-0002-0000-0000-000000000000}">
      <formula1>999999999.99</formula1>
    </dataValidation>
    <dataValidation type="textLength" allowBlank="1" showInputMessage="1" showErrorMessage="1" sqref="G34 F37:K39 G35:J36" xr:uid="{00000000-0002-0000-0000-000001000000}">
      <formula1>1</formula1>
      <formula2>255</formula2>
    </dataValidation>
    <dataValidation type="date" allowBlank="1" showErrorMessage="1" errorTitle="Invalid Input" error="Please enter a valid date." sqref="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2:O13 N10:O10 H10:J10 H12:J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O6 H9 F21:F32 H14:J15 N14:O15 F18:G18" xr:uid="{00000000-0002-0000-0000-000005000000}">
      <formula1>1</formula1>
      <formula2>30</formula2>
    </dataValidation>
    <dataValidation type="textLength" allowBlank="1" showInputMessage="1" showErrorMessage="1" sqref="H18:I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N11:O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46" r:id="rId1" tooltip="Debit Note Form" display="http://www.invoicingtemplate.com/debitnotetemplate.html" xr:uid="{00000000-0004-0000-0000-000000000000}"/>
    <hyperlink ref="AII1" r:id="rId2" tooltip="Debit Note Template" display="http://www.invoicingtemplate.com/debitnotetemplate.html" xr:uid="{00000000-0004-0000-0000-000001000000}"/>
    <hyperlink ref="A933" r:id="rId3" tooltip="Debit Note Form" display="http://www.invoicingtemplate.com/debitnotetemplate.html" xr:uid="{00000000-0004-0000-0000-000002000000}"/>
    <hyperlink ref="AKA1" r:id="rId4" tooltip="Debit Note Template" display="http://www.invoicingtemplate.com/debitnotetemplate.html" xr:uid="{00000000-0004-0000-0000-000003000000}"/>
    <hyperlink ref="A918" r:id="rId5" tooltip="Debit Note Form" display="http://www.invoicingtemplate.com/debitnotetemplate.html" xr:uid="{00000000-0004-0000-0000-000004000000}"/>
    <hyperlink ref="AIR1" r:id="rId6" tooltip="Debit Note Template" display="http://www.invoicingtemplate.com/debitnotetemplate.html" xr:uid="{00000000-0004-0000-0000-000005000000}"/>
    <hyperlink ref="A996" r:id="rId7" tooltip="Debit Note Form" display="http://www.invoicingtemplate.com/debitnotetemplate.html" xr:uid="{00000000-0004-0000-0000-000006000000}"/>
    <hyperlink ref="ALF1" r:id="rId8" tooltip="Debit Note Template" display="http://www.invoicingtemplate.com/debitnotetemplate.html" xr:uid="{00000000-0004-0000-0000-000007000000}"/>
    <hyperlink ref="A967" r:id="rId9" tooltip="Debit Note Form" display="http://www.invoicingtemplate.com/debitnotetemplate.html" xr:uid="{00000000-0004-0000-0000-000008000000}"/>
    <hyperlink ref="AIE1" r:id="rId10" tooltip="Debit Note Template" display="http://www.invoicingtemplate.com/debitnotetemplate.html" xr:uid="{00000000-0004-0000-0000-000009000000}"/>
    <hyperlink ref="A955" r:id="rId11" tooltip="Debit Note Form" display="http://www.invoicingtemplate.com/debitnotetemplate.html" xr:uid="{00000000-0004-0000-0000-00000A000000}"/>
    <hyperlink ref="AKI1" r:id="rId12" tooltip="Debit Note Template" display="http://www.invoicingtemplate.com/debitnotetemplate.html" xr:uid="{00000000-0004-0000-0000-00000B000000}"/>
    <hyperlink ref="A928" r:id="rId13" tooltip="Debit Note Form" display="http://www.invoicingtemplate.com/debitnotetemplate.html" xr:uid="{00000000-0004-0000-0000-00000C000000}"/>
    <hyperlink ref="AHY1" r:id="rId14" tooltip="Debit Note Template" display="http://www.invoicingtemplate.com/debitnotetemplate.html" xr:uid="{00000000-0004-0000-0000-00000D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5"/>
  <headerFooter alignWithMargins="0"/>
  <drawing r:id="rId16"/>
  <legacyDrawing r:id="rId1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0" r:id="rId18" name="oknWidget_taxable1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20</xdr:row>
                    <xdr:rowOff>0</xdr:rowOff>
                  </from>
                  <to>
                    <xdr:col>1</xdr:col>
                    <xdr:colOff>438150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9" name="oknWidget_taxable2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21</xdr:row>
                    <xdr:rowOff>0</xdr:rowOff>
                  </from>
                  <to>
                    <xdr:col>1</xdr:col>
                    <xdr:colOff>438150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0" name="oknWidget_taxable3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22</xdr:row>
                    <xdr:rowOff>0</xdr:rowOff>
                  </from>
                  <to>
                    <xdr:col>1</xdr:col>
                    <xdr:colOff>438150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21" name="oknWidget_taxable4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23</xdr:row>
                    <xdr:rowOff>9525</xdr:rowOff>
                  </from>
                  <to>
                    <xdr:col>1</xdr:col>
                    <xdr:colOff>438150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22" name="oknWidget_taxable5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24</xdr:row>
                    <xdr:rowOff>9525</xdr:rowOff>
                  </from>
                  <to>
                    <xdr:col>1</xdr:col>
                    <xdr:colOff>438150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23" name="oknWidget_taxable6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25</xdr:row>
                    <xdr:rowOff>9525</xdr:rowOff>
                  </from>
                  <to>
                    <xdr:col>1</xdr:col>
                    <xdr:colOff>438150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24" name="oknWidget_taxable7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26</xdr:row>
                    <xdr:rowOff>9525</xdr:rowOff>
                  </from>
                  <to>
                    <xdr:col>1</xdr:col>
                    <xdr:colOff>438150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25" name="oknWidget_taxable8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27</xdr:row>
                    <xdr:rowOff>9525</xdr:rowOff>
                  </from>
                  <to>
                    <xdr:col>1</xdr:col>
                    <xdr:colOff>438150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26" name="oknWidget_taxable9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28</xdr:row>
                    <xdr:rowOff>19050</xdr:rowOff>
                  </from>
                  <to>
                    <xdr:col>1</xdr:col>
                    <xdr:colOff>438150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7" name="oknWidget_taxable10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29</xdr:row>
                    <xdr:rowOff>19050</xdr:rowOff>
                  </from>
                  <to>
                    <xdr:col>1</xdr:col>
                    <xdr:colOff>438150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28" name="oknWidget_taxable11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30</xdr:row>
                    <xdr:rowOff>19050</xdr:rowOff>
                  </from>
                  <to>
                    <xdr:col>1</xdr:col>
                    <xdr:colOff>438150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9" name="oknWidget_taxable12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31</xdr:row>
                    <xdr:rowOff>19050</xdr:rowOff>
                  </from>
                  <to>
                    <xdr:col>1</xdr:col>
                    <xdr:colOff>438150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D1C25-4A5C-4E59-A480-0F9BB8104B3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151</vt:i4>
      </vt:variant>
    </vt:vector>
  </HeadingPairs>
  <TitlesOfParts>
    <vt:vector size="153" baseType="lpstr">
      <vt:lpstr>Invoice</vt:lpstr>
      <vt:lpstr>UniformSoftware.com</vt:lpstr>
      <vt:lpstr>oknAgent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oknRef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oknUOM_2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Debit Note Template</dc:title>
  <dc:subject>"Debit Note Template" summary: Debit Note Template is a general purpose Excel-formatted template for creating professional debit note with easy and quick. The debit note form has 6 columns on it, including item#, description, quantity, UOM (Unit of Measure), Unit Price and Line Total.</dc:subject>
  <dc:creator>https://www.invoicingtemplate.com/</dc:creator>
  <cp:keywords/>
  <dc:description>https://www.invoicingtemplate.com/debitnotetemplate.html</dc:description>
  <cp:lastModifiedBy>liangjun yu</cp:lastModifiedBy>
  <cp:lastPrinted>2010-01-03T12:02:34Z</cp:lastPrinted>
  <dcterms:created xsi:type="dcterms:W3CDTF">2000-07-27T22:24:14Z</dcterms:created>
  <dcterms:modified xsi:type="dcterms:W3CDTF">2024-03-08T11:28:19Z</dcterms:modified>
  <cp:category>Debit Note Template, Debit Note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