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0\"/>
    </mc:Choice>
  </mc:AlternateContent>
  <xr:revisionPtr revIDLastSave="0" documentId="13_ncr:1_{75097744-F19C-4BD3-8AC2-DB0D9B6B236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ItemDate_1">Invoice!$D$23</definedName>
    <definedName name="ItemDate_10">Invoice!$D$32</definedName>
    <definedName name="ItemDate_11">Invoice!$D$33</definedName>
    <definedName name="ItemDate_12">Invoice!$D$34</definedName>
    <definedName name="ItemDate_2">Invoice!$D$24</definedName>
    <definedName name="ItemDate_3">Invoice!$D$25</definedName>
    <definedName name="ItemDate_4">Invoice!$D$26</definedName>
    <definedName name="ItemDate_5">Invoice!$D$27</definedName>
    <definedName name="ItemDate_6">Invoice!$D$28</definedName>
    <definedName name="ItemDate_7">Invoice!$D$29</definedName>
    <definedName name="ItemDate_8">Invoice!$D$30</definedName>
    <definedName name="ItemDate_9">Invoice!$D$31</definedName>
    <definedName name="oknBalanceDue">Invoice!$V$38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Invoice!$Q$1</definedName>
    <definedName name="oknDueDate">Invoice!$J$20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Invoice!$U$40</definedName>
    <definedName name="oknOrderID">Invoice!$U$19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Invoice!$H$20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Report'!$D$14</definedName>
    <definedName name="oknPrNotes">'Payment Report'!$F$14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Invoice!$D$20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Invoice!$W$11</definedName>
    <definedName name="oknShipCityStateZip">Invoice!$W$12</definedName>
    <definedName name="oknShipContact">Invoice!$W$15</definedName>
    <definedName name="oknShipCountry">Invoice!$W$14</definedName>
    <definedName name="oknShipDate">Invoice!$U$21</definedName>
    <definedName name="oknShipName">Invoice!$W$10</definedName>
    <definedName name="oknShippingCost">Invoice!$V$36</definedName>
    <definedName name="oknShipVia">Invoice!$V$21</definedName>
    <definedName name="oknShipZipPostcode">Invoice!$W$13</definedName>
    <definedName name="oknStatus">Invoice!$T$1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Invoice!$V$17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Invoice!$D$3:$K$47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V37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s="1"/>
  <c r="V38" i="1" s="1"/>
</calcChain>
</file>

<file path=xl/sharedStrings.xml><?xml version="1.0" encoding="utf-8"?>
<sst xmlns="http://schemas.openxmlformats.org/spreadsheetml/2006/main" count="205" uniqueCount="151">
  <si>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</si>
  <si>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</si>
  <si>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</si>
  <si>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</si>
  <si>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</si>
  <si>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</si>
  <si>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</si>
  <si>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</si>
  <si>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</si>
  <si>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</si>
  <si>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</si>
  <si>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</si>
  <si>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</si>
  <si>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</si>
  <si>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</si>
  <si>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</si>
  <si>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</si>
  <si>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</si>
  <si>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</si>
  <si>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</si>
  <si>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</si>
  <si>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</si>
  <si>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</si>
  <si>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</si>
  <si>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</si>
  <si>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</si>
  <si>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</si>
  <si>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</si>
  <si>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</si>
  <si>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</si>
  <si>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</si>
  <si>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</si>
  <si>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</si>
  <si>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</si>
  <si>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</si>
  <si>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</si>
  <si>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</si>
  <si>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</si>
  <si>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</si>
  <si>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</si>
  <si>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</si>
  <si>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</si>
  <si>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</si>
  <si>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</si>
  <si>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</si>
  <si>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</si>
  <si>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</si>
  <si>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</si>
  <si>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</si>
  <si>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</si>
  <si>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</si>
  <si>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</si>
  <si>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</si>
  <si>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</si>
  <si>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</si>
  <si>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</si>
  <si>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</si>
  <si>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</si>
  <si>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</si>
  <si>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</si>
  <si>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</si>
  <si>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</si>
  <si>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</si>
  <si>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</si>
  <si>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</si>
  <si>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</si>
  <si>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</si>
  <si>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</si>
  <si>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</si>
  <si>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</si>
  <si>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</si>
  <si>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</si>
  <si>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</si>
  <si>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</si>
  <si>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</si>
  <si>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</si>
  <si>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</si>
  <si>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</si>
  <si>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</si>
  <si>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</si>
  <si>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</si>
  <si>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</si>
  <si>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</si>
  <si>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</si>
  <si>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</si>
  <si>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</si>
  <si>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</si>
  <si>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</si>
  <si>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</si>
  <si>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</si>
  <si>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</si>
  <si>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</si>
  <si>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</si>
  <si>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</si>
  <si>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</si>
  <si>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</si>
  <si>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</si>
  <si>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</si>
  <si>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</si>
  <si>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</si>
  <si>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</si>
  <si>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</si>
  <si>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Taxalbe</t>
  </si>
  <si>
    <t>InvoicingTemplate.com</t>
  </si>
  <si>
    <t>SERVICE SUMMARY</t>
  </si>
  <si>
    <t>Item#/Taxable</t>
  </si>
  <si>
    <t>Your Payment Information</t>
  </si>
  <si>
    <t>Bank Name</t>
  </si>
  <si>
    <t>Bank Account #</t>
  </si>
  <si>
    <t>HOURS</t>
  </si>
  <si>
    <t>RATE</t>
  </si>
  <si>
    <t>LINE TOTAL</t>
  </si>
  <si>
    <t>DESCRIPTION</t>
  </si>
  <si>
    <t>DATE</t>
  </si>
  <si>
    <t>c5080</t>
  </si>
  <si>
    <t>c5080.mdb</t>
  </si>
  <si>
    <t>Nanny</t>
  </si>
  <si>
    <t>DAYCARE INVOICE</t>
  </si>
  <si>
    <t>Daycare Business Name</t>
  </si>
  <si>
    <t>TAX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</si>
  <si>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</si>
  <si>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</si>
  <si>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</si>
  <si>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</si>
  <si>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</si>
  <si>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</si>
  <si>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</si>
  <si>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</si>
  <si>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</si>
  <si>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Daycare Invoice Template - c5080</t>
  </si>
  <si>
    <t>Child Care Billing Format - 251, Downey, California, 113267, 111772, 7000133754428658340?+1.34%, 12.4 sq mi, 32.1 km2, 9,134/sq mi, 3,527/km2, 33°56′18″N 118°07′51″W? / ?33.9382°N 118.1309°W? / 33.9382; -118.1309? (Downey)</t>
  </si>
  <si>
    <t>Daycare Invoice Templatec5080 - 251, Downey, California, 113267, 111772, 7000133754428658340?+1.34%, 12.4 sq mi, 32.1 km2, 9,134/sq mi, 3,527/km2, 33°56′18″N 118°07′51″W? / ?33.9382°N 118.1309°W? / 33.9382; -118.1309? (Downey)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</si>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</sst>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sz val="18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mediumDashed">
        <color theme="2" tint="-0.499984740745262"/>
      </left>
      <right/>
      <top style="mediumDashed">
        <color theme="2" tint="-0.499984740745262"/>
      </top>
      <bottom/>
      <diagonal/>
    </border>
    <border>
      <left/>
      <right/>
      <top style="mediumDashed">
        <color theme="2" tint="-0.499984740745262"/>
      </top>
      <bottom/>
      <diagonal/>
    </border>
    <border>
      <left/>
      <right style="mediumDashed">
        <color theme="2" tint="-0.499984740745262"/>
      </right>
      <top style="mediumDashed">
        <color theme="2" tint="-0.499984740745262"/>
      </top>
      <bottom/>
      <diagonal/>
    </border>
    <border>
      <left style="mediumDashed">
        <color theme="2" tint="-0.499984740745262"/>
      </left>
      <right/>
      <top/>
      <bottom/>
      <diagonal/>
    </border>
    <border>
      <left/>
      <right style="mediumDashed">
        <color theme="2" tint="-0.499984740745262"/>
      </right>
      <top/>
      <bottom/>
      <diagonal/>
    </border>
    <border>
      <left style="mediumDashed">
        <color theme="2" tint="-0.499984740745262"/>
      </left>
      <right/>
      <top/>
      <bottom style="mediumDashed">
        <color theme="2" tint="-0.499984740745262"/>
      </bottom>
      <diagonal/>
    </border>
    <border>
      <left/>
      <right/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/>
      <bottom style="mediumDashed">
        <color theme="2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8" borderId="0" xfId="0" applyFill="1"/>
    <xf numFmtId="0" fontId="10" fillId="0" borderId="0" xfId="1" applyAlignment="1" applyProtection="1"/>
    <xf numFmtId="0" fontId="0" fillId="8" borderId="0" xfId="0" applyFill="1" applyProtection="1">
      <protection locked="0" hidden="1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0" fontId="22" fillId="0" borderId="40" xfId="0" applyFont="1" applyBorder="1"/>
    <xf numFmtId="0" fontId="22" fillId="0" borderId="0" xfId="0" applyFont="1"/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22" fillId="0" borderId="44" xfId="0" applyFont="1" applyBorder="1"/>
    <xf numFmtId="0" fontId="23" fillId="0" borderId="0" xfId="0" applyFont="1" applyAlignment="1">
      <alignment horizontal="right"/>
    </xf>
    <xf numFmtId="0" fontId="7" fillId="0" borderId="46" xfId="2" applyFont="1" applyBorder="1"/>
    <xf numFmtId="0" fontId="24" fillId="0" borderId="46" xfId="2" applyBorder="1"/>
    <xf numFmtId="0" fontId="24" fillId="0" borderId="0" xfId="2"/>
    <xf numFmtId="0" fontId="26" fillId="0" borderId="48" xfId="2" applyFont="1" applyBorder="1" applyAlignment="1">
      <alignment horizontal="left" wrapText="1" indent="1"/>
    </xf>
    <xf numFmtId="0" fontId="26" fillId="0" borderId="46" xfId="2" applyFont="1" applyBorder="1"/>
    <xf numFmtId="0" fontId="26" fillId="0" borderId="46" xfId="2" applyFont="1" applyBorder="1" applyAlignment="1">
      <alignment horizontal="left" wrapText="1"/>
    </xf>
    <xf numFmtId="0" fontId="27" fillId="0" borderId="46" xfId="2" applyFont="1" applyBorder="1" applyAlignment="1">
      <alignment horizontal="left" wrapText="1"/>
    </xf>
    <xf numFmtId="0" fontId="28" fillId="0" borderId="46" xfId="4" applyBorder="1" applyAlignment="1" applyProtection="1">
      <alignment horizontal="left" wrapText="1"/>
    </xf>
    <xf numFmtId="0" fontId="26" fillId="0" borderId="46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>
      <protection locked="0" hidden="1"/>
    </xf>
    <xf numFmtId="0" fontId="10" fillId="8" borderId="0" xfId="1" applyFill="1" applyAlignment="1" applyProtection="1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3" fillId="8" borderId="0" xfId="0" applyFont="1" applyFill="1" applyAlignment="1">
      <alignment vertical="center"/>
    </xf>
    <xf numFmtId="0" fontId="21" fillId="9" borderId="0" xfId="0" applyFont="1" applyFill="1" applyAlignment="1" applyProtection="1">
      <alignment vertical="center"/>
      <protection locked="0"/>
    </xf>
    <xf numFmtId="0" fontId="0" fillId="11" borderId="0" xfId="0" applyFill="1" applyProtection="1">
      <protection locked="0" hidden="1"/>
    </xf>
    <xf numFmtId="0" fontId="0" fillId="11" borderId="0" xfId="0" applyFill="1"/>
    <xf numFmtId="0" fontId="8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8" fillId="12" borderId="0" xfId="0" applyFont="1" applyFill="1"/>
    <xf numFmtId="0" fontId="0" fillId="12" borderId="0" xfId="0" applyFill="1"/>
    <xf numFmtId="0" fontId="8" fillId="11" borderId="0" xfId="0" applyFont="1" applyFill="1"/>
    <xf numFmtId="14" fontId="8" fillId="11" borderId="0" xfId="0" applyNumberFormat="1" applyFont="1" applyFill="1"/>
    <xf numFmtId="4" fontId="8" fillId="11" borderId="0" xfId="0" applyNumberFormat="1" applyFont="1" applyFill="1"/>
    <xf numFmtId="0" fontId="8" fillId="11" borderId="0" xfId="0" applyFont="1" applyFill="1" applyAlignment="1">
      <alignment horizontal="center"/>
    </xf>
    <xf numFmtId="0" fontId="8" fillId="14" borderId="0" xfId="0" applyFont="1" applyFill="1"/>
    <xf numFmtId="14" fontId="8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5" borderId="1" xfId="0" applyFont="1" applyFill="1" applyBorder="1"/>
    <xf numFmtId="14" fontId="13" fillId="15" borderId="1" xfId="0" applyNumberFormat="1" applyFont="1" applyFill="1" applyBorder="1" applyAlignment="1">
      <alignment horizontal="center"/>
    </xf>
    <xf numFmtId="4" fontId="13" fillId="15" borderId="1" xfId="0" applyNumberFormat="1" applyFont="1" applyFill="1" applyBorder="1" applyAlignment="1">
      <alignment horizontal="center"/>
    </xf>
    <xf numFmtId="0" fontId="13" fillId="15" borderId="1" xfId="0" applyFont="1" applyFill="1" applyBorder="1" applyAlignment="1">
      <alignment horizontal="center"/>
    </xf>
    <xf numFmtId="17" fontId="8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3" fillId="10" borderId="1" xfId="0" applyFont="1" applyFill="1" applyBorder="1" applyAlignment="1">
      <alignment horizontal="center"/>
    </xf>
    <xf numFmtId="14" fontId="13" fillId="10" borderId="1" xfId="0" applyNumberFormat="1" applyFont="1" applyFill="1" applyBorder="1" applyAlignment="1">
      <alignment horizontal="center"/>
    </xf>
    <xf numFmtId="4" fontId="13" fillId="10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5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51" xfId="0" applyNumberFormat="1" applyFont="1" applyBorder="1" applyProtection="1">
      <protection locked="0"/>
    </xf>
    <xf numFmtId="14" fontId="13" fillId="15" borderId="2" xfId="0" applyNumberFormat="1" applyFont="1" applyFill="1" applyBorder="1" applyAlignment="1">
      <alignment horizontal="left" indent="1"/>
    </xf>
    <xf numFmtId="164" fontId="13" fillId="15" borderId="3" xfId="0" applyNumberFormat="1" applyFont="1" applyFill="1" applyBorder="1" applyAlignment="1">
      <alignment horizontal="left" indent="1"/>
    </xf>
    <xf numFmtId="49" fontId="13" fillId="15" borderId="1" xfId="0" applyNumberFormat="1" applyFont="1" applyFill="1" applyBorder="1" applyAlignment="1">
      <alignment horizontal="center"/>
    </xf>
    <xf numFmtId="0" fontId="25" fillId="0" borderId="47" xfId="2" applyFont="1" applyBorder="1" applyAlignment="1">
      <alignment horizontal="left" vertical="center"/>
    </xf>
    <xf numFmtId="0" fontId="2" fillId="0" borderId="0" xfId="7"/>
    <xf numFmtId="0" fontId="1" fillId="0" borderId="0" xfId="8"/>
    <xf numFmtId="14" fontId="8" fillId="3" borderId="23" xfId="0" applyNumberFormat="1" applyFont="1" applyFill="1" applyBorder="1" applyAlignment="1" applyProtection="1">
      <alignment horizontal="center"/>
      <protection locked="0"/>
    </xf>
    <xf numFmtId="14" fontId="8" fillId="3" borderId="24" xfId="0" applyNumberFormat="1" applyFont="1" applyFill="1" applyBorder="1" applyAlignment="1" applyProtection="1">
      <alignment horizontal="center"/>
      <protection locked="0"/>
    </xf>
    <xf numFmtId="14" fontId="8" fillId="0" borderId="23" xfId="0" applyNumberFormat="1" applyFont="1" applyBorder="1" applyAlignment="1" applyProtection="1">
      <alignment horizontal="center"/>
      <protection locked="0"/>
    </xf>
    <xf numFmtId="14" fontId="8" fillId="0" borderId="24" xfId="0" applyNumberFormat="1" applyFont="1" applyBorder="1" applyAlignment="1" applyProtection="1">
      <alignment horizontal="center"/>
      <protection locked="0"/>
    </xf>
    <xf numFmtId="0" fontId="20" fillId="8" borderId="0" xfId="0" applyFont="1" applyFill="1" applyAlignment="1">
      <alignment horizontal="center" vertical="center" wrapText="1"/>
    </xf>
    <xf numFmtId="0" fontId="21" fillId="9" borderId="0" xfId="0" applyFont="1" applyFill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18" fillId="5" borderId="45" xfId="0" applyFont="1" applyFill="1" applyBorder="1" applyAlignment="1">
      <alignment horizontal="center" vertical="center"/>
    </xf>
    <xf numFmtId="0" fontId="8" fillId="0" borderId="45" xfId="0" applyFont="1" applyBorder="1" applyAlignment="1" applyProtection="1">
      <alignment horizontal="center"/>
      <protection locked="0"/>
    </xf>
    <xf numFmtId="14" fontId="8" fillId="0" borderId="45" xfId="0" applyNumberFormat="1" applyFont="1" applyBorder="1" applyAlignment="1" applyProtection="1">
      <alignment horizontal="center"/>
      <protection locked="0"/>
    </xf>
    <xf numFmtId="0" fontId="18" fillId="5" borderId="19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8" fillId="5" borderId="6" xfId="0" applyNumberFormat="1" applyFont="1" applyFill="1" applyBorder="1" applyAlignment="1" applyProtection="1">
      <alignment horizontal="center" vertical="center"/>
      <protection locked="0"/>
    </xf>
    <xf numFmtId="171" fontId="18" fillId="5" borderId="8" xfId="0" applyNumberFormat="1" applyFont="1" applyFill="1" applyBorder="1" applyAlignment="1" applyProtection="1">
      <alignment horizontal="center" vertical="center"/>
      <protection locked="0"/>
    </xf>
    <xf numFmtId="14" fontId="8" fillId="3" borderId="26" xfId="0" applyNumberFormat="1" applyFont="1" applyFill="1" applyBorder="1" applyAlignment="1" applyProtection="1">
      <alignment horizontal="center"/>
      <protection locked="0"/>
    </xf>
    <xf numFmtId="14" fontId="8" fillId="3" borderId="27" xfId="0" applyNumberFormat="1" applyFont="1" applyFill="1" applyBorder="1" applyAlignment="1" applyProtection="1">
      <alignment horizontal="center"/>
      <protection locked="0"/>
    </xf>
    <xf numFmtId="0" fontId="8" fillId="3" borderId="28" xfId="0" applyFont="1" applyFill="1" applyBorder="1" applyAlignment="1" applyProtection="1">
      <alignment horizontal="left"/>
      <protection locked="0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 wrapText="1"/>
    </xf>
    <xf numFmtId="165" fontId="10" fillId="6" borderId="0" xfId="1" applyNumberFormat="1" applyFill="1" applyAlignment="1" applyProtection="1">
      <alignment horizontal="center" vertical="center"/>
      <protection locked="0"/>
    </xf>
    <xf numFmtId="165" fontId="10" fillId="7" borderId="0" xfId="1" applyNumberFormat="1" applyFill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22" xfId="0" applyFont="1" applyBorder="1" applyAlignment="1" applyProtection="1">
      <alignment horizontal="left"/>
      <protection locked="0"/>
    </xf>
    <xf numFmtId="14" fontId="8" fillId="0" borderId="20" xfId="0" applyNumberFormat="1" applyFont="1" applyBorder="1" applyAlignment="1" applyProtection="1">
      <alignment horizontal="center"/>
      <protection locked="0"/>
    </xf>
    <xf numFmtId="14" fontId="8" fillId="0" borderId="21" xfId="0" applyNumberFormat="1" applyFont="1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left" vertical="top" wrapText="1"/>
      <protection locked="0"/>
    </xf>
    <xf numFmtId="0" fontId="12" fillId="0" borderId="30" xfId="0" applyFont="1" applyBorder="1" applyAlignment="1" applyProtection="1">
      <alignment horizontal="left" vertical="top" wrapText="1"/>
      <protection locked="0"/>
    </xf>
    <xf numFmtId="0" fontId="12" fillId="0" borderId="31" xfId="0" applyFont="1" applyBorder="1" applyAlignment="1" applyProtection="1">
      <alignment horizontal="left" vertical="top" wrapText="1"/>
      <protection locked="0"/>
    </xf>
    <xf numFmtId="0" fontId="12" fillId="0" borderId="32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33" xfId="0" applyFont="1" applyBorder="1" applyAlignment="1" applyProtection="1">
      <alignment horizontal="left" vertical="top" wrapText="1"/>
      <protection locked="0"/>
    </xf>
    <xf numFmtId="0" fontId="12" fillId="0" borderId="34" xfId="0" applyFont="1" applyBorder="1" applyAlignment="1" applyProtection="1">
      <alignment horizontal="left" vertical="top" wrapText="1"/>
      <protection locked="0"/>
    </xf>
    <xf numFmtId="0" fontId="12" fillId="0" borderId="35" xfId="0" applyFont="1" applyBorder="1" applyAlignment="1" applyProtection="1">
      <alignment horizontal="left" vertical="top" wrapText="1"/>
      <protection locked="0"/>
    </xf>
    <xf numFmtId="0" fontId="12" fillId="0" borderId="36" xfId="0" applyFont="1" applyBorder="1" applyAlignment="1" applyProtection="1">
      <alignment horizontal="left" vertical="top" wrapText="1"/>
      <protection locked="0"/>
    </xf>
    <xf numFmtId="0" fontId="8" fillId="13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3" fillId="15" borderId="17" xfId="0" applyNumberFormat="1" applyFont="1" applyFill="1" applyBorder="1" applyAlignment="1">
      <alignment horizontal="left" indent="1"/>
    </xf>
    <xf numFmtId="14" fontId="13" fillId="15" borderId="18" xfId="0" applyNumberFormat="1" applyFont="1" applyFill="1" applyBorder="1" applyAlignment="1">
      <alignment horizontal="left" indent="1"/>
    </xf>
    <xf numFmtId="14" fontId="13" fillId="15" borderId="49" xfId="0" applyNumberFormat="1" applyFont="1" applyFill="1" applyBorder="1" applyAlignment="1">
      <alignment horizontal="left" indent="1"/>
    </xf>
    <xf numFmtId="14" fontId="13" fillId="15" borderId="50" xfId="0" applyNumberFormat="1" applyFont="1" applyFill="1" applyBorder="1" applyAlignment="1">
      <alignment horizontal="left" indent="1"/>
    </xf>
    <xf numFmtId="14" fontId="13" fillId="15" borderId="2" xfId="0" applyNumberFormat="1" applyFont="1" applyFill="1" applyBorder="1" applyAlignment="1">
      <alignment horizontal="left" indent="1"/>
    </xf>
    <xf numFmtId="14" fontId="13" fillId="15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B371B38-BE0B-454A-AF16-B6EE7BD2C2AB}"/>
    <cellStyle name="Normal 7" xfId="8" xr:uid="{05ADF97E-806A-4DDE-9044-96D7BF6287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daycar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123825</xdr:colOff>
          <xdr:row>22</xdr:row>
          <xdr:rowOff>0</xdr:rowOff>
        </xdr:from>
        <xdr:to>
          <xdr:col>14</xdr:col>
          <xdr:colOff>342900</xdr:colOff>
          <xdr:row>33</xdr:row>
          <xdr:rowOff>219075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7515225" y="5324475"/>
              <a:ext cx="219075" cy="2733675"/>
              <a:chOff x="7629525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629525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629525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629525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629525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629525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629525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629525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629525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629525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629525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629525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629525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3</xdr:col>
      <xdr:colOff>28575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28575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561975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695325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9</xdr:col>
      <xdr:colOff>800100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9</xdr:col>
      <xdr:colOff>809625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19050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85825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352425</xdr:colOff>
      <xdr:row>7</xdr:row>
      <xdr:rowOff>19050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71700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971550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13</xdr:col>
      <xdr:colOff>0</xdr:colOff>
      <xdr:row>2</xdr:row>
      <xdr:rowOff>0</xdr:rowOff>
    </xdr:from>
    <xdr:to>
      <xdr:col>19</xdr:col>
      <xdr:colOff>1191298</xdr:colOff>
      <xdr:row>10</xdr:row>
      <xdr:rowOff>219407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28675"/>
          <a:ext cx="4820323" cy="238158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428625</xdr:rowOff>
    </xdr:from>
    <xdr:to>
      <xdr:col>4</xdr:col>
      <xdr:colOff>63500</xdr:colOff>
      <xdr:row>5</xdr:row>
      <xdr:rowOff>133350</xdr:rowOff>
    </xdr:to>
    <xdr:pic>
      <xdr:nvPicPr>
        <xdr:cNvPr id="19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257300"/>
          <a:ext cx="7112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aycar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daycar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daycar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daycar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daycar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daycar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aycar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91"/>
  <sheetViews>
    <sheetView showGridLines="0" showRowColHeaders="0" showZeros="0" tabSelected="1" showOutlineSymbols="0" topLeftCell="C1" workbookViewId="0">
      <selection activeCell="V17" sqref="V17:X17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12.42578125" customWidth="1"/>
    <col min="15" max="15" width="6.85546875" customWidth="1"/>
    <col min="16" max="16" width="7.28515625" customWidth="1"/>
    <col min="17" max="18" width="4.7109375" customWidth="1"/>
    <col min="19" max="19" width="18.42578125" customWidth="1"/>
    <col min="20" max="20" width="20" customWidth="1"/>
    <col min="21" max="25" width="0" hidden="1" customWidth="1"/>
  </cols>
  <sheetData>
    <row r="1" spans="1:989" s="81" customFormat="1" ht="61.5" customHeight="1" x14ac:dyDescent="0.2">
      <c r="A1" s="83"/>
      <c r="B1" s="83"/>
      <c r="O1" s="168" t="s">
        <v>26</v>
      </c>
      <c r="P1" s="168"/>
      <c r="Q1" s="169" t="s">
        <v>114</v>
      </c>
      <c r="R1" s="169"/>
      <c r="S1" s="109" t="s">
        <v>27</v>
      </c>
      <c r="T1" s="110" t="s">
        <v>101</v>
      </c>
      <c r="AIL1" s="105" t="s">
        <v>131</v>
      </c>
      <c r="AJF1" s="105" t="s">
        <v>131</v>
      </c>
      <c r="ALA1" s="105" t="s">
        <v>131</v>
      </c>
    </row>
    <row r="2" spans="1:989" s="112" customFormat="1" ht="3.75" customHeight="1" x14ac:dyDescent="0.2">
      <c r="A2" s="111"/>
      <c r="B2" s="111"/>
    </row>
    <row r="3" spans="1:989" s="38" customFormat="1" ht="41.25" customHeight="1" x14ac:dyDescent="0.5">
      <c r="A3" s="34"/>
      <c r="B3" s="34"/>
      <c r="C3" s="35"/>
      <c r="D3" s="35"/>
      <c r="E3" s="35"/>
      <c r="F3" s="32" t="s">
        <v>118</v>
      </c>
      <c r="G3" s="2"/>
      <c r="H3" s="36"/>
      <c r="I3" s="36"/>
      <c r="J3" s="36"/>
      <c r="K3" s="93" t="s">
        <v>117</v>
      </c>
      <c r="L3" s="21"/>
      <c r="M3" s="37"/>
      <c r="N3"/>
      <c r="O3"/>
      <c r="P3"/>
      <c r="Q3"/>
      <c r="R3"/>
      <c r="S3"/>
      <c r="T3"/>
      <c r="Y3" s="36"/>
      <c r="Z3" s="36"/>
    </row>
    <row r="4" spans="1:989" s="35" customFormat="1" ht="18" customHeight="1" x14ac:dyDescent="0.2">
      <c r="A4" s="34"/>
      <c r="B4" s="34"/>
      <c r="F4" s="35" t="s">
        <v>75</v>
      </c>
      <c r="M4" s="78"/>
      <c r="N4"/>
      <c r="O4"/>
      <c r="P4"/>
      <c r="Q4"/>
      <c r="R4"/>
      <c r="S4"/>
      <c r="T4"/>
    </row>
    <row r="5" spans="1:989" s="36" customFormat="1" ht="18" customHeight="1" x14ac:dyDescent="0.2">
      <c r="A5" s="34"/>
      <c r="B5" s="34"/>
      <c r="C5" s="35"/>
      <c r="D5" s="35"/>
      <c r="E5" s="35"/>
      <c r="F5" t="s">
        <v>76</v>
      </c>
      <c r="G5" s="35"/>
      <c r="H5" s="35"/>
      <c r="I5" s="35"/>
      <c r="J5" s="11" t="s">
        <v>0</v>
      </c>
      <c r="K5" s="39"/>
      <c r="L5" s="22"/>
      <c r="M5" s="79"/>
      <c r="N5"/>
      <c r="O5"/>
      <c r="P5"/>
      <c r="Q5"/>
      <c r="R5"/>
      <c r="S5"/>
      <c r="T5"/>
      <c r="AB5" s="38"/>
      <c r="AC5" s="38"/>
      <c r="AD5" s="38"/>
      <c r="AE5" s="38"/>
    </row>
    <row r="6" spans="1:989" s="36" customFormat="1" ht="18" customHeight="1" x14ac:dyDescent="0.2">
      <c r="A6" s="34"/>
      <c r="B6" s="34"/>
      <c r="C6" s="35"/>
      <c r="D6" s="35"/>
      <c r="E6" s="35"/>
      <c r="F6" t="s">
        <v>77</v>
      </c>
      <c r="G6" s="35"/>
      <c r="H6" s="35"/>
      <c r="I6" s="35"/>
      <c r="J6" s="11" t="s">
        <v>60</v>
      </c>
      <c r="K6" s="41"/>
      <c r="L6" s="23"/>
      <c r="M6" s="79"/>
      <c r="N6"/>
      <c r="O6"/>
      <c r="P6"/>
      <c r="Q6"/>
      <c r="R6"/>
      <c r="S6"/>
      <c r="T6"/>
      <c r="AB6" s="35"/>
      <c r="AC6" s="35"/>
      <c r="AD6" s="35"/>
      <c r="AE6" s="35"/>
    </row>
    <row r="7" spans="1:989" s="36" customFormat="1" ht="21" customHeight="1" x14ac:dyDescent="0.2">
      <c r="A7" s="42"/>
      <c r="B7" s="42"/>
      <c r="J7" s="3"/>
      <c r="K7" s="23"/>
      <c r="L7" s="23"/>
      <c r="M7" s="79"/>
      <c r="N7"/>
      <c r="O7"/>
      <c r="P7"/>
      <c r="Q7"/>
      <c r="R7"/>
      <c r="S7"/>
      <c r="T7"/>
    </row>
    <row r="8" spans="1:989" s="35" customFormat="1" ht="16.5" customHeight="1" x14ac:dyDescent="0.2">
      <c r="A8" s="34" t="s">
        <v>73</v>
      </c>
      <c r="B8" s="34"/>
      <c r="M8" s="78"/>
      <c r="N8"/>
      <c r="O8"/>
      <c r="P8"/>
      <c r="Q8"/>
      <c r="R8"/>
      <c r="S8"/>
      <c r="T8"/>
      <c r="AA8" s="36"/>
      <c r="AB8" s="36"/>
      <c r="AC8" s="36"/>
      <c r="AD8" s="36"/>
      <c r="AE8" s="36"/>
    </row>
    <row r="9" spans="1:989" s="35" customFormat="1" ht="20.100000000000001" customHeight="1" thickBot="1" x14ac:dyDescent="0.45">
      <c r="A9" s="34">
        <v>1</v>
      </c>
      <c r="B9" s="20"/>
      <c r="E9" s="31" t="s">
        <v>93</v>
      </c>
      <c r="I9" s="32" t="s">
        <v>104</v>
      </c>
      <c r="J9"/>
      <c r="K9"/>
      <c r="L9" s="36"/>
      <c r="M9" s="79"/>
      <c r="N9"/>
      <c r="O9"/>
      <c r="P9"/>
      <c r="Q9"/>
      <c r="R9"/>
      <c r="S9"/>
      <c r="T9"/>
      <c r="AA9" s="36"/>
      <c r="AB9" s="36"/>
      <c r="AC9" s="36"/>
      <c r="AD9" s="36"/>
      <c r="AE9" s="36"/>
    </row>
    <row r="10" spans="1:989" s="35" customFormat="1" ht="18" customHeight="1" x14ac:dyDescent="0.2">
      <c r="A10" s="34"/>
      <c r="B10" s="20"/>
      <c r="D10" s="4"/>
      <c r="E10" s="29" t="s">
        <v>53</v>
      </c>
      <c r="F10" s="176"/>
      <c r="G10" s="176"/>
      <c r="H10" s="176"/>
      <c r="I10" s="203"/>
      <c r="J10" s="204"/>
      <c r="K10" s="205"/>
      <c r="L10" s="36"/>
      <c r="M10" s="79"/>
      <c r="N10"/>
      <c r="O10"/>
      <c r="P10"/>
      <c r="Q10"/>
      <c r="R10"/>
      <c r="S10"/>
      <c r="T10"/>
      <c r="V10" s="29" t="s">
        <v>53</v>
      </c>
      <c r="W10" s="176"/>
      <c r="X10" s="176"/>
      <c r="AA10" s="2"/>
      <c r="AB10" s="2"/>
      <c r="AC10" s="38"/>
      <c r="AD10" s="38"/>
      <c r="AE10" s="38"/>
    </row>
    <row r="11" spans="1:989" s="4" customFormat="1" ht="18" customHeight="1" x14ac:dyDescent="0.2">
      <c r="A11" s="45">
        <v>0</v>
      </c>
      <c r="B11" s="46"/>
      <c r="E11" s="29" t="s">
        <v>94</v>
      </c>
      <c r="F11" s="177"/>
      <c r="G11" s="177"/>
      <c r="H11" s="177"/>
      <c r="I11" s="206"/>
      <c r="J11" s="207"/>
      <c r="K11" s="208"/>
      <c r="M11" s="80"/>
      <c r="N11"/>
      <c r="O11"/>
      <c r="P11"/>
      <c r="Q11"/>
      <c r="R11"/>
      <c r="S11"/>
      <c r="T11"/>
      <c r="V11" s="29" t="s">
        <v>94</v>
      </c>
      <c r="W11" s="177"/>
      <c r="X11" s="177"/>
      <c r="AA11" s="76"/>
      <c r="AB11" s="76"/>
      <c r="AC11" s="76"/>
      <c r="AD11" s="76"/>
      <c r="AE11" s="76"/>
    </row>
    <row r="12" spans="1:989" s="4" customFormat="1" ht="18" customHeight="1" x14ac:dyDescent="0.2">
      <c r="A12" s="45">
        <v>0</v>
      </c>
      <c r="B12" s="46"/>
      <c r="E12" s="29" t="s">
        <v>95</v>
      </c>
      <c r="F12" s="176"/>
      <c r="G12" s="176"/>
      <c r="H12" s="176"/>
      <c r="I12" s="206"/>
      <c r="J12" s="207"/>
      <c r="K12" s="208"/>
      <c r="M12" s="80"/>
      <c r="N12"/>
      <c r="O12"/>
      <c r="P12"/>
      <c r="Q12"/>
      <c r="R12"/>
      <c r="S12"/>
      <c r="T12"/>
      <c r="V12" s="29" t="s">
        <v>95</v>
      </c>
      <c r="W12" s="176"/>
      <c r="X12" s="176"/>
      <c r="AA12" s="36"/>
      <c r="AB12" s="36"/>
      <c r="AC12" s="36"/>
      <c r="AD12" s="36"/>
      <c r="AE12" s="36"/>
    </row>
    <row r="13" spans="1:989" s="4" customFormat="1" ht="18" hidden="1" customHeight="1" x14ac:dyDescent="0.2">
      <c r="A13" s="45">
        <v>0.08</v>
      </c>
      <c r="B13" s="46"/>
      <c r="E13" s="29"/>
      <c r="F13" s="176"/>
      <c r="G13" s="176"/>
      <c r="H13" s="176"/>
      <c r="I13" s="206"/>
      <c r="J13" s="207"/>
      <c r="K13" s="208"/>
      <c r="M13" s="80"/>
      <c r="N13"/>
      <c r="O13"/>
      <c r="P13"/>
      <c r="Q13"/>
      <c r="R13"/>
      <c r="S13"/>
      <c r="T13"/>
      <c r="V13" s="29"/>
      <c r="W13" s="176"/>
      <c r="X13" s="176"/>
      <c r="AA13"/>
      <c r="AB13" s="198"/>
      <c r="AC13" s="198"/>
      <c r="AD13" s="198"/>
    </row>
    <row r="14" spans="1:989" s="4" customFormat="1" ht="18" customHeight="1" x14ac:dyDescent="0.2">
      <c r="A14" s="45"/>
      <c r="B14" s="46"/>
      <c r="E14" s="29" t="s">
        <v>96</v>
      </c>
      <c r="F14" s="176"/>
      <c r="G14" s="176"/>
      <c r="H14" s="176"/>
      <c r="I14" s="206"/>
      <c r="J14" s="207"/>
      <c r="K14" s="208"/>
      <c r="M14" s="47"/>
      <c r="N14"/>
      <c r="O14"/>
      <c r="P14"/>
      <c r="Q14"/>
      <c r="R14"/>
      <c r="S14"/>
      <c r="T14"/>
      <c r="V14" s="29" t="s">
        <v>96</v>
      </c>
      <c r="W14" s="176"/>
      <c r="X14" s="176"/>
      <c r="AA14" s="77"/>
      <c r="AB14" s="77"/>
      <c r="AC14" s="77"/>
      <c r="AD14" s="77"/>
    </row>
    <row r="15" spans="1:989" s="4" customFormat="1" ht="18" customHeight="1" x14ac:dyDescent="0.2">
      <c r="A15" s="45">
        <v>0.06</v>
      </c>
      <c r="B15" s="46"/>
      <c r="E15" s="29" t="s">
        <v>98</v>
      </c>
      <c r="F15" s="176"/>
      <c r="G15" s="176"/>
      <c r="H15" s="176"/>
      <c r="I15" s="206"/>
      <c r="J15" s="207"/>
      <c r="K15" s="208"/>
      <c r="M15" s="47"/>
      <c r="N15"/>
      <c r="O15"/>
      <c r="P15"/>
      <c r="Q15"/>
      <c r="R15"/>
      <c r="S15"/>
      <c r="T15"/>
      <c r="V15" s="29" t="s">
        <v>97</v>
      </c>
      <c r="W15" s="176"/>
      <c r="X15" s="176"/>
      <c r="AA15" s="77"/>
      <c r="AB15" s="77"/>
      <c r="AC15" s="77"/>
      <c r="AD15" s="77"/>
      <c r="AE15" s="77"/>
    </row>
    <row r="16" spans="1:989" s="4" customFormat="1" ht="18" customHeight="1" x14ac:dyDescent="0.2">
      <c r="A16" s="45"/>
      <c r="B16" s="45"/>
      <c r="E16" s="29" t="s">
        <v>99</v>
      </c>
      <c r="F16" s="176"/>
      <c r="G16" s="176"/>
      <c r="H16" s="176"/>
      <c r="I16" s="206"/>
      <c r="J16" s="207"/>
      <c r="K16" s="208"/>
      <c r="M16" s="47"/>
      <c r="N16"/>
      <c r="O16"/>
      <c r="P16"/>
      <c r="Q16"/>
      <c r="R16"/>
      <c r="S16"/>
      <c r="T16"/>
      <c r="AA16" s="77"/>
      <c r="AB16" s="77"/>
      <c r="AC16" s="77"/>
      <c r="AD16" s="77"/>
      <c r="AE16" s="77"/>
    </row>
    <row r="17" spans="1:31" s="4" customFormat="1" ht="18" customHeight="1" thickBot="1" x14ac:dyDescent="0.25">
      <c r="A17" s="45"/>
      <c r="B17" s="45"/>
      <c r="I17" s="209"/>
      <c r="J17" s="210"/>
      <c r="K17" s="211"/>
      <c r="M17" s="47"/>
      <c r="N17"/>
      <c r="O17"/>
      <c r="P17"/>
      <c r="Q17"/>
      <c r="R17"/>
      <c r="S17"/>
      <c r="T17"/>
      <c r="U17" s="29" t="s">
        <v>100</v>
      </c>
      <c r="V17" s="176"/>
      <c r="W17" s="176"/>
      <c r="X17" s="176"/>
      <c r="AA17"/>
      <c r="AB17" s="198"/>
      <c r="AC17" s="198"/>
      <c r="AD17" s="198"/>
    </row>
    <row r="18" spans="1:31" s="4" customFormat="1" ht="8.25" customHeight="1" x14ac:dyDescent="0.2">
      <c r="A18" s="45"/>
      <c r="B18" s="45"/>
      <c r="E18" s="6"/>
      <c r="F18" s="48"/>
      <c r="G18" s="48"/>
      <c r="H18" s="48"/>
      <c r="M18" s="47"/>
      <c r="N18"/>
      <c r="O18"/>
      <c r="P18"/>
      <c r="Q18"/>
      <c r="R18"/>
      <c r="S18"/>
      <c r="T18"/>
      <c r="U18" s="172" t="s">
        <v>40</v>
      </c>
      <c r="V18" s="172"/>
      <c r="AA18"/>
      <c r="AB18" s="77"/>
      <c r="AC18" s="77"/>
      <c r="AD18" s="77"/>
    </row>
    <row r="19" spans="1:31" s="4" customFormat="1" ht="18" customHeight="1" x14ac:dyDescent="0.2">
      <c r="A19" s="45"/>
      <c r="B19" s="45"/>
      <c r="D19" s="172" t="s">
        <v>116</v>
      </c>
      <c r="E19" s="172"/>
      <c r="F19" s="172"/>
      <c r="G19" s="172"/>
      <c r="H19" s="172" t="s">
        <v>71</v>
      </c>
      <c r="I19" s="172"/>
      <c r="J19" s="172" t="s">
        <v>39</v>
      </c>
      <c r="K19" s="172"/>
      <c r="L19" s="49"/>
      <c r="M19" s="47"/>
      <c r="N19"/>
      <c r="O19"/>
      <c r="P19"/>
      <c r="Q19"/>
      <c r="R19"/>
      <c r="S19"/>
      <c r="T19"/>
      <c r="U19" s="173"/>
      <c r="V19" s="173"/>
      <c r="AA19"/>
      <c r="AB19" s="77"/>
      <c r="AC19" s="77"/>
      <c r="AD19" s="77"/>
      <c r="AE19" s="77"/>
    </row>
    <row r="20" spans="1:31" s="4" customFormat="1" ht="18" customHeight="1" x14ac:dyDescent="0.2">
      <c r="A20" s="45"/>
      <c r="B20" s="45"/>
      <c r="D20" s="173"/>
      <c r="E20" s="173"/>
      <c r="F20" s="173"/>
      <c r="G20" s="173"/>
      <c r="H20" s="173"/>
      <c r="I20" s="173"/>
      <c r="J20" s="174"/>
      <c r="K20" s="174"/>
      <c r="L20" s="7"/>
      <c r="M20" s="47"/>
      <c r="N20"/>
      <c r="O20"/>
      <c r="P20"/>
      <c r="Q20"/>
      <c r="R20"/>
      <c r="S20"/>
      <c r="T20"/>
      <c r="U20" s="75" t="s">
        <v>69</v>
      </c>
      <c r="V20" s="75" t="s">
        <v>70</v>
      </c>
      <c r="AA20"/>
    </row>
    <row r="21" spans="1:31" s="4" customFormat="1" ht="14.1" customHeight="1" x14ac:dyDescent="0.2">
      <c r="A21" s="45"/>
      <c r="B21" s="45"/>
      <c r="M21" s="47"/>
      <c r="N21"/>
      <c r="O21"/>
      <c r="P21"/>
      <c r="Q21"/>
      <c r="R21"/>
      <c r="S21"/>
      <c r="T21"/>
      <c r="U21" s="50"/>
      <c r="V21" s="51"/>
      <c r="AA21"/>
      <c r="AB21" s="199"/>
      <c r="AC21" s="199"/>
      <c r="AD21" s="199"/>
    </row>
    <row r="22" spans="1:31" s="4" customFormat="1" ht="18" customHeight="1" x14ac:dyDescent="0.2">
      <c r="A22" s="45" t="s">
        <v>28</v>
      </c>
      <c r="B22" s="45" t="s">
        <v>72</v>
      </c>
      <c r="D22" s="175" t="s">
        <v>113</v>
      </c>
      <c r="E22" s="175"/>
      <c r="F22" s="175" t="s">
        <v>112</v>
      </c>
      <c r="G22" s="175"/>
      <c r="H22" s="175"/>
      <c r="I22" s="75" t="s">
        <v>109</v>
      </c>
      <c r="J22" s="75" t="s">
        <v>110</v>
      </c>
      <c r="K22" s="75" t="s">
        <v>111</v>
      </c>
      <c r="L22" s="49"/>
      <c r="M22" s="47"/>
      <c r="N22" s="175" t="s">
        <v>105</v>
      </c>
      <c r="O22" s="175" t="s">
        <v>102</v>
      </c>
      <c r="P22"/>
      <c r="Q22"/>
      <c r="R22"/>
      <c r="AA22"/>
      <c r="AB22" s="77"/>
      <c r="AC22" s="77"/>
      <c r="AD22" s="77"/>
      <c r="AE22" s="77"/>
    </row>
    <row r="23" spans="1:31" s="4" customFormat="1" ht="18" customHeight="1" x14ac:dyDescent="0.2">
      <c r="A23" s="44">
        <v>0</v>
      </c>
      <c r="B23" s="44">
        <v>0</v>
      </c>
      <c r="D23" s="201"/>
      <c r="E23" s="202"/>
      <c r="F23" s="200"/>
      <c r="G23" s="200"/>
      <c r="H23" s="200"/>
      <c r="I23" s="52">
        <v>0</v>
      </c>
      <c r="J23" s="53">
        <v>0</v>
      </c>
      <c r="K23" s="54">
        <f>ROUND(oknQuantity_1*oknPrice_1,2)</f>
        <v>0</v>
      </c>
      <c r="L23" s="55"/>
      <c r="M23" s="47"/>
      <c r="N23" s="113"/>
      <c r="O23" s="115"/>
      <c r="P23"/>
      <c r="Q23"/>
      <c r="R23"/>
      <c r="AA23"/>
      <c r="AB23" s="77"/>
      <c r="AC23" s="77"/>
      <c r="AD23" s="77"/>
      <c r="AE23" s="77"/>
    </row>
    <row r="24" spans="1:31" s="4" customFormat="1" ht="18" customHeight="1" x14ac:dyDescent="0.2">
      <c r="A24" s="44">
        <v>0</v>
      </c>
      <c r="B24" s="44">
        <v>0</v>
      </c>
      <c r="D24" s="164"/>
      <c r="E24" s="165"/>
      <c r="F24" s="171"/>
      <c r="G24" s="171"/>
      <c r="H24" s="171"/>
      <c r="I24" s="56">
        <v>0</v>
      </c>
      <c r="J24" s="57">
        <v>0</v>
      </c>
      <c r="K24" s="58">
        <f>ROUND(oknQuantity_2*oknPrice_2,2)</f>
        <v>0</v>
      </c>
      <c r="L24" s="59"/>
      <c r="M24" s="47"/>
      <c r="N24" s="113"/>
      <c r="O24" s="115"/>
      <c r="P24"/>
      <c r="Q24"/>
      <c r="R24"/>
      <c r="AA24"/>
      <c r="AB24"/>
      <c r="AC24"/>
      <c r="AD24"/>
      <c r="AE24"/>
    </row>
    <row r="25" spans="1:31" s="4" customFormat="1" ht="18" customHeight="1" x14ac:dyDescent="0.2">
      <c r="A25" s="44">
        <v>0</v>
      </c>
      <c r="B25" s="44">
        <v>0</v>
      </c>
      <c r="D25" s="166"/>
      <c r="E25" s="167"/>
      <c r="F25" s="170"/>
      <c r="G25" s="170"/>
      <c r="H25" s="170"/>
      <c r="I25" s="60">
        <v>0</v>
      </c>
      <c r="J25" s="61">
        <v>0</v>
      </c>
      <c r="K25" s="62">
        <f>ROUND(oknQuantity_3*oknPrice_3,2)</f>
        <v>0</v>
      </c>
      <c r="L25" s="59"/>
      <c r="M25" s="47"/>
      <c r="N25" s="113"/>
      <c r="O25" s="115"/>
      <c r="P25"/>
      <c r="Q25"/>
      <c r="R25"/>
    </row>
    <row r="26" spans="1:31" s="4" customFormat="1" ht="18" customHeight="1" x14ac:dyDescent="0.2">
      <c r="A26" s="44">
        <v>0</v>
      </c>
      <c r="B26" s="44">
        <v>0</v>
      </c>
      <c r="D26" s="164"/>
      <c r="E26" s="165"/>
      <c r="F26" s="171"/>
      <c r="G26" s="171"/>
      <c r="H26" s="171"/>
      <c r="I26" s="56">
        <v>0</v>
      </c>
      <c r="J26" s="57">
        <v>0</v>
      </c>
      <c r="K26" s="58">
        <f>ROUND(oknQuantity_4*oknPrice_4,2)</f>
        <v>0</v>
      </c>
      <c r="L26" s="59"/>
      <c r="M26" s="47"/>
      <c r="N26" s="113"/>
      <c r="O26" s="115"/>
      <c r="P26"/>
      <c r="Q26"/>
      <c r="R26"/>
    </row>
    <row r="27" spans="1:31" s="4" customFormat="1" ht="18" customHeight="1" x14ac:dyDescent="0.2">
      <c r="A27" s="44">
        <v>0</v>
      </c>
      <c r="B27" s="44">
        <v>0</v>
      </c>
      <c r="D27" s="166"/>
      <c r="E27" s="167"/>
      <c r="F27" s="170"/>
      <c r="G27" s="170"/>
      <c r="H27" s="170"/>
      <c r="I27" s="60">
        <v>0</v>
      </c>
      <c r="J27" s="61">
        <v>0</v>
      </c>
      <c r="K27" s="62">
        <f>ROUND(oknQuantity_5*oknPrice_5,2)</f>
        <v>0</v>
      </c>
      <c r="L27" s="59"/>
      <c r="M27" s="47"/>
      <c r="N27" s="113"/>
      <c r="O27" s="115"/>
      <c r="P27"/>
      <c r="Q27"/>
      <c r="R27"/>
    </row>
    <row r="28" spans="1:31" s="4" customFormat="1" ht="18" customHeight="1" x14ac:dyDescent="0.2">
      <c r="A28" s="44">
        <v>0</v>
      </c>
      <c r="B28" s="44">
        <v>0</v>
      </c>
      <c r="D28" s="164"/>
      <c r="E28" s="165"/>
      <c r="F28" s="171"/>
      <c r="G28" s="171"/>
      <c r="H28" s="171"/>
      <c r="I28" s="56">
        <v>0</v>
      </c>
      <c r="J28" s="57">
        <v>0</v>
      </c>
      <c r="K28" s="58">
        <f>ROUND(oknQuantity_6*oknPrice_6,2)</f>
        <v>0</v>
      </c>
      <c r="L28" s="59"/>
      <c r="M28" s="47"/>
      <c r="N28" s="113"/>
      <c r="O28" s="115"/>
      <c r="P28"/>
      <c r="Q28"/>
      <c r="R28"/>
    </row>
    <row r="29" spans="1:31" s="4" customFormat="1" ht="18" customHeight="1" x14ac:dyDescent="0.2">
      <c r="A29" s="44">
        <v>0</v>
      </c>
      <c r="B29" s="44">
        <v>0</v>
      </c>
      <c r="D29" s="166"/>
      <c r="E29" s="167"/>
      <c r="F29" s="170"/>
      <c r="G29" s="170"/>
      <c r="H29" s="170"/>
      <c r="I29" s="60">
        <v>0</v>
      </c>
      <c r="J29" s="61">
        <v>0</v>
      </c>
      <c r="K29" s="62">
        <f>ROUND(oknQuantity_7*oknPrice_7,2)</f>
        <v>0</v>
      </c>
      <c r="L29" s="59"/>
      <c r="M29" s="47"/>
      <c r="N29" s="113"/>
      <c r="O29" s="115"/>
      <c r="P29"/>
      <c r="Q29"/>
      <c r="R29"/>
    </row>
    <row r="30" spans="1:31" s="4" customFormat="1" ht="18" customHeight="1" x14ac:dyDescent="0.2">
      <c r="A30" s="44">
        <v>0</v>
      </c>
      <c r="B30" s="44">
        <v>0</v>
      </c>
      <c r="D30" s="164"/>
      <c r="E30" s="165"/>
      <c r="F30" s="171"/>
      <c r="G30" s="171"/>
      <c r="H30" s="171"/>
      <c r="I30" s="56">
        <v>0</v>
      </c>
      <c r="J30" s="57">
        <v>0</v>
      </c>
      <c r="K30" s="58">
        <f>ROUND(oknQuantity_8*oknPrice_8,2)</f>
        <v>0</v>
      </c>
      <c r="L30" s="59"/>
      <c r="M30" s="47"/>
      <c r="N30" s="114"/>
      <c r="O30" s="116"/>
      <c r="W30"/>
    </row>
    <row r="31" spans="1:31" s="4" customFormat="1" ht="18" customHeight="1" x14ac:dyDescent="0.2">
      <c r="A31" s="44">
        <v>0</v>
      </c>
      <c r="B31" s="44">
        <v>0</v>
      </c>
      <c r="D31" s="166"/>
      <c r="E31" s="167"/>
      <c r="F31" s="170"/>
      <c r="G31" s="170"/>
      <c r="H31" s="170"/>
      <c r="I31" s="60">
        <v>0</v>
      </c>
      <c r="J31" s="61">
        <v>0</v>
      </c>
      <c r="K31" s="62">
        <f>ROUND(oknQuantity_9*oknPrice_9,2)</f>
        <v>0</v>
      </c>
      <c r="L31" s="59"/>
      <c r="M31" s="47"/>
      <c r="N31" s="114"/>
      <c r="O31" s="115"/>
    </row>
    <row r="32" spans="1:31" s="4" customFormat="1" ht="18" customHeight="1" x14ac:dyDescent="0.2">
      <c r="A32" s="44">
        <v>0</v>
      </c>
      <c r="B32" s="44">
        <v>0</v>
      </c>
      <c r="D32" s="164"/>
      <c r="E32" s="165"/>
      <c r="F32" s="171"/>
      <c r="G32" s="171"/>
      <c r="H32" s="171"/>
      <c r="I32" s="56">
        <v>0</v>
      </c>
      <c r="J32" s="57">
        <v>0</v>
      </c>
      <c r="K32" s="58">
        <f>ROUND(oknQuantity_10*oknPrice_10,2)</f>
        <v>0</v>
      </c>
      <c r="L32" s="59"/>
      <c r="M32" s="47"/>
      <c r="N32" s="114"/>
      <c r="O32" s="116"/>
      <c r="W32"/>
    </row>
    <row r="33" spans="1:31" s="4" customFormat="1" ht="18" customHeight="1" x14ac:dyDescent="0.2">
      <c r="A33" s="44">
        <v>0</v>
      </c>
      <c r="B33" s="44">
        <v>0</v>
      </c>
      <c r="D33" s="166"/>
      <c r="E33" s="167"/>
      <c r="F33" s="170"/>
      <c r="G33" s="170"/>
      <c r="H33" s="170"/>
      <c r="I33" s="60">
        <v>0</v>
      </c>
      <c r="J33" s="61">
        <v>0</v>
      </c>
      <c r="K33" s="62">
        <f>ROUND(oknQuantity_11*oknPrice_11,2)</f>
        <v>0</v>
      </c>
      <c r="L33" s="59"/>
      <c r="M33" s="47"/>
      <c r="N33" s="114"/>
      <c r="O33" s="116"/>
      <c r="W33"/>
    </row>
    <row r="34" spans="1:31" s="4" customFormat="1" ht="18" customHeight="1" x14ac:dyDescent="0.2">
      <c r="A34" s="44">
        <v>0</v>
      </c>
      <c r="B34" s="44">
        <v>0</v>
      </c>
      <c r="D34" s="188"/>
      <c r="E34" s="189"/>
      <c r="F34" s="190"/>
      <c r="G34" s="190"/>
      <c r="H34" s="190"/>
      <c r="I34" s="63">
        <v>0</v>
      </c>
      <c r="J34" s="64">
        <v>0</v>
      </c>
      <c r="K34" s="65">
        <f>ROUND(oknQuantity_12*oknPrice_12,2)</f>
        <v>0</v>
      </c>
      <c r="L34" s="59"/>
      <c r="M34" s="47"/>
      <c r="N34" s="114"/>
      <c r="O34" s="116"/>
      <c r="W34"/>
    </row>
    <row r="35" spans="1:31" s="4" customFormat="1" ht="18" customHeight="1" thickBot="1" x14ac:dyDescent="0.25">
      <c r="A35" s="45"/>
      <c r="B35" s="66">
        <f t="array" ref="B35">SUM(oknTaxable_1:oknTaxable_12*oknLineTotal_1:oknLineTotal_12)</f>
        <v>0</v>
      </c>
      <c r="D35" s="14"/>
      <c r="E35" s="14"/>
      <c r="F35" s="14"/>
      <c r="G35" s="14"/>
      <c r="H35" s="14"/>
      <c r="J35" s="6" t="s">
        <v>23</v>
      </c>
      <c r="K35" s="67">
        <f>SUM(oknLineTotal_1:oknLineTotal_12)</f>
        <v>0</v>
      </c>
      <c r="L35" s="55"/>
      <c r="M35" s="47"/>
      <c r="S35"/>
      <c r="T35"/>
      <c r="U35"/>
      <c r="V35"/>
      <c r="W35"/>
    </row>
    <row r="36" spans="1:31" s="4" customFormat="1" ht="18" customHeight="1" x14ac:dyDescent="0.25">
      <c r="A36" s="45"/>
      <c r="B36" s="45"/>
      <c r="D36" s="84" t="s">
        <v>106</v>
      </c>
      <c r="E36" s="85"/>
      <c r="F36" s="85"/>
      <c r="G36" s="85"/>
      <c r="H36" s="86"/>
      <c r="I36" s="108" t="s">
        <v>119</v>
      </c>
      <c r="J36" s="69">
        <v>0.08</v>
      </c>
      <c r="K36" s="67">
        <f>ROUND(IF(oknTaxType=0,0, oknTax1Rate*(oknSubTotal+IF(oknTaxTotalIncludingShippingCost=0,0,oknShippingCost))),2)</f>
        <v>0</v>
      </c>
      <c r="L36" s="55"/>
      <c r="M36" s="47"/>
      <c r="S36"/>
      <c r="T36"/>
      <c r="U36" s="6" t="s">
        <v>2</v>
      </c>
      <c r="V36" s="71">
        <v>0</v>
      </c>
      <c r="W36"/>
      <c r="AC36"/>
      <c r="AD36"/>
      <c r="AE36"/>
    </row>
    <row r="37" spans="1:31" s="4" customFormat="1" ht="18" hidden="1" customHeight="1" x14ac:dyDescent="0.25">
      <c r="A37" s="45"/>
      <c r="B37" s="45"/>
      <c r="D37" s="87" t="s">
        <v>107</v>
      </c>
      <c r="E37" s="88"/>
      <c r="F37" s="88"/>
      <c r="G37" s="88"/>
      <c r="H37" s="89"/>
      <c r="I37" s="108" t="s">
        <v>48</v>
      </c>
      <c r="J37" s="69">
        <v>0.06</v>
      </c>
      <c r="K37" s="67">
        <f>ROUND(IF(oknTaxType&lt;&gt;2,0,oknTax2Rate*(oknSubTotal+IF(oknTaxTotalIncludingShippingCost=0,0,oknShippingCost)+IF(oknTax2IsAppliedToTax1=0,0,oknTax1))),2)</f>
        <v>0</v>
      </c>
      <c r="L37" s="70"/>
      <c r="M37" s="47"/>
      <c r="N37" s="194" t="s">
        <v>88</v>
      </c>
      <c r="O37" s="194"/>
      <c r="P37" s="194"/>
      <c r="Q37" s="194"/>
      <c r="R37" s="194"/>
      <c r="S37"/>
      <c r="T37"/>
      <c r="U37" s="73" t="s">
        <v>24</v>
      </c>
      <c r="V37" s="67">
        <f>oknPayments</f>
        <v>0</v>
      </c>
      <c r="W37"/>
      <c r="AC37"/>
      <c r="AD37"/>
      <c r="AE37"/>
    </row>
    <row r="38" spans="1:31" s="4" customFormat="1" ht="18" customHeight="1" x14ac:dyDescent="0.25">
      <c r="A38" s="45"/>
      <c r="B38" s="45"/>
      <c r="D38" s="87" t="s">
        <v>108</v>
      </c>
      <c r="E38" s="88"/>
      <c r="F38" s="88"/>
      <c r="G38" s="88"/>
      <c r="H38" s="89"/>
      <c r="L38" s="72"/>
      <c r="M38" s="47"/>
      <c r="S38"/>
      <c r="T38"/>
      <c r="U38" s="73" t="s">
        <v>25</v>
      </c>
      <c r="V38" s="67">
        <f>ROUND(oknTotal-oknPayments,2)</f>
        <v>0</v>
      </c>
      <c r="AD38"/>
      <c r="AE38"/>
    </row>
    <row r="39" spans="1:31" s="4" customFormat="1" ht="18" customHeight="1" thickBot="1" x14ac:dyDescent="0.3">
      <c r="A39" s="45"/>
      <c r="B39" s="45"/>
      <c r="D39" s="90"/>
      <c r="E39" s="91"/>
      <c r="F39" s="91"/>
      <c r="G39" s="91"/>
      <c r="H39" s="92"/>
      <c r="J39" s="73" t="s">
        <v>3</v>
      </c>
      <c r="K39" s="67">
        <f>ROUND(oknSubTotal + oknShippingCost + IF(oknTaxType=0,0,IF(oknTaxType=1,oknTax1,oknTax1+oknTax2)),2)</f>
        <v>0</v>
      </c>
      <c r="L39" s="55"/>
      <c r="M39" s="47"/>
      <c r="N39"/>
      <c r="O39"/>
      <c r="S39"/>
      <c r="T39"/>
      <c r="U39" s="16" t="s">
        <v>82</v>
      </c>
      <c r="V39" s="68"/>
      <c r="W39" s="68"/>
      <c r="X39" s="68"/>
      <c r="Y39" s="68"/>
      <c r="AD39"/>
      <c r="AE39"/>
    </row>
    <row r="40" spans="1:31" s="4" customFormat="1" ht="18" customHeight="1" x14ac:dyDescent="0.2">
      <c r="A40" s="45"/>
      <c r="B40" s="74">
        <v>0</v>
      </c>
      <c r="M40" s="47"/>
      <c r="N40"/>
      <c r="O40"/>
      <c r="S40"/>
      <c r="T40"/>
      <c r="U40" s="178"/>
      <c r="V40" s="179"/>
      <c r="W40" s="179"/>
      <c r="X40" s="179"/>
      <c r="Y40" s="180"/>
      <c r="AD40"/>
      <c r="AE40"/>
    </row>
    <row r="41" spans="1:31" s="4" customFormat="1" ht="18" customHeight="1" x14ac:dyDescent="0.2">
      <c r="A41" s="45"/>
      <c r="B41" s="45"/>
      <c r="M41" s="47"/>
      <c r="N41"/>
      <c r="O41"/>
      <c r="S41"/>
      <c r="T41"/>
      <c r="U41" s="181"/>
      <c r="V41" s="177"/>
      <c r="W41" s="177"/>
      <c r="X41" s="177"/>
      <c r="Y41" s="182"/>
      <c r="AD41"/>
      <c r="AE41"/>
    </row>
    <row r="42" spans="1:31" s="36" customFormat="1" ht="18.75" hidden="1" customHeight="1" x14ac:dyDescent="0.2">
      <c r="A42" s="42"/>
      <c r="B42" s="42"/>
      <c r="D42" s="2" t="s">
        <v>81</v>
      </c>
      <c r="M42" s="40"/>
      <c r="N42"/>
      <c r="O42"/>
      <c r="S42"/>
      <c r="T42"/>
      <c r="U42" s="183"/>
      <c r="V42" s="184"/>
      <c r="W42" s="184"/>
      <c r="X42" s="184"/>
      <c r="Y42" s="185"/>
      <c r="AD42"/>
      <c r="AE42"/>
    </row>
    <row r="43" spans="1:31" s="36" customFormat="1" ht="18.75" hidden="1" customHeight="1" x14ac:dyDescent="0.2">
      <c r="A43" s="42"/>
      <c r="B43" s="42"/>
      <c r="D43" s="186" t="s">
        <v>78</v>
      </c>
      <c r="E43" s="187"/>
      <c r="F43" s="106" t="s">
        <v>3</v>
      </c>
      <c r="G43" s="106" t="s">
        <v>85</v>
      </c>
      <c r="H43" s="106" t="s">
        <v>80</v>
      </c>
      <c r="I43" s="191"/>
      <c r="J43" s="192"/>
      <c r="K43" s="107" t="s">
        <v>79</v>
      </c>
      <c r="M43" s="40"/>
      <c r="N43"/>
      <c r="O43"/>
      <c r="S43"/>
      <c r="T43"/>
      <c r="AD43"/>
      <c r="AE43"/>
    </row>
    <row r="44" spans="1:31" s="36" customFormat="1" ht="18.75" hidden="1" customHeight="1" x14ac:dyDescent="0.2">
      <c r="A44" s="42"/>
      <c r="B44" s="42"/>
      <c r="D44" s="43"/>
      <c r="E44" s="43"/>
      <c r="F44" s="44"/>
      <c r="G44" s="44"/>
      <c r="H44" s="44"/>
      <c r="I44" s="44"/>
      <c r="J44" s="44"/>
      <c r="K44" s="44"/>
      <c r="M44" s="40"/>
      <c r="N44"/>
      <c r="O44"/>
      <c r="S44"/>
      <c r="T44"/>
      <c r="AD44"/>
      <c r="AE44"/>
    </row>
    <row r="45" spans="1:31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N45"/>
      <c r="O45"/>
      <c r="S45"/>
      <c r="T45"/>
      <c r="AD45"/>
      <c r="AE45"/>
    </row>
    <row r="46" spans="1:31" s="36" customFormat="1" ht="18.75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N46"/>
      <c r="O46"/>
      <c r="S46"/>
      <c r="T46"/>
      <c r="W46"/>
      <c r="X46"/>
      <c r="Y46"/>
      <c r="Z46"/>
      <c r="AA46"/>
      <c r="AB46"/>
      <c r="AC46"/>
      <c r="AD46"/>
      <c r="AE46"/>
    </row>
    <row r="47" spans="1:31" ht="22.5" customHeight="1" x14ac:dyDescent="0.2">
      <c r="D47" s="196" t="s">
        <v>74</v>
      </c>
      <c r="E47" s="197"/>
      <c r="F47" s="197"/>
      <c r="G47" s="197"/>
      <c r="H47" s="197"/>
      <c r="I47" s="197"/>
      <c r="J47" s="197"/>
      <c r="K47" s="197"/>
    </row>
    <row r="48" spans="1:31" x14ac:dyDescent="0.2">
      <c r="N48" s="193" t="s">
        <v>92</v>
      </c>
      <c r="O48" s="193"/>
      <c r="P48" s="193"/>
      <c r="Q48" s="193"/>
      <c r="R48" s="193"/>
    </row>
    <row r="49" spans="4:18" x14ac:dyDescent="0.2">
      <c r="D49" s="1"/>
      <c r="E49" s="1"/>
      <c r="F49" s="1"/>
      <c r="G49" s="1"/>
      <c r="H49" s="1"/>
      <c r="N49" s="193"/>
      <c r="O49" s="193"/>
      <c r="P49" s="193"/>
      <c r="Q49" s="193"/>
      <c r="R49" s="193"/>
    </row>
    <row r="50" spans="4:18" x14ac:dyDescent="0.2">
      <c r="N50" s="193"/>
      <c r="O50" s="193"/>
      <c r="P50" s="193"/>
      <c r="Q50" s="193"/>
      <c r="R50" s="193"/>
    </row>
    <row r="51" spans="4:18" x14ac:dyDescent="0.2">
      <c r="N51" s="193"/>
      <c r="O51" s="193"/>
      <c r="P51" s="193"/>
      <c r="Q51" s="193"/>
      <c r="R51" s="193"/>
    </row>
    <row r="52" spans="4:18" x14ac:dyDescent="0.2">
      <c r="N52" s="193"/>
      <c r="O52" s="193"/>
      <c r="P52" s="193"/>
      <c r="Q52" s="193"/>
      <c r="R52" s="193"/>
    </row>
    <row r="53" spans="4:18" x14ac:dyDescent="0.2">
      <c r="N53" s="195" t="s">
        <v>103</v>
      </c>
      <c r="O53" s="195"/>
      <c r="P53" s="195"/>
      <c r="Q53" s="195"/>
      <c r="R53" s="195"/>
    </row>
    <row r="54" spans="4:18" x14ac:dyDescent="0.2">
      <c r="N54" s="195"/>
      <c r="O54" s="195"/>
      <c r="P54" s="195"/>
      <c r="Q54" s="195"/>
      <c r="R54" s="195"/>
    </row>
    <row r="914" spans="1:1" hidden="1" x14ac:dyDescent="0.2">
      <c r="A914" s="104" t="s">
        <v>130</v>
      </c>
    </row>
    <row r="955" spans="1:1" hidden="1" x14ac:dyDescent="0.2">
      <c r="A955" s="104" t="s">
        <v>130</v>
      </c>
    </row>
    <row r="991" spans="1:1" hidden="1" x14ac:dyDescent="0.2">
      <c r="A991" s="104" t="s">
        <v>130</v>
      </c>
    </row>
  </sheetData>
  <sheetProtection sheet="1" objects="1" scenarios="1" selectLockedCells="1"/>
  <dataConsolidate/>
  <mergeCells count="62">
    <mergeCell ref="W14:X14"/>
    <mergeCell ref="I10:K17"/>
    <mergeCell ref="AB13:AD13"/>
    <mergeCell ref="U19:V19"/>
    <mergeCell ref="U18:V18"/>
    <mergeCell ref="W13:X13"/>
    <mergeCell ref="W10:X10"/>
    <mergeCell ref="W11:X11"/>
    <mergeCell ref="W12:X12"/>
    <mergeCell ref="W15:X15"/>
    <mergeCell ref="D20:G20"/>
    <mergeCell ref="AB17:AD17"/>
    <mergeCell ref="AB21:AD21"/>
    <mergeCell ref="F25:H25"/>
    <mergeCell ref="F24:H24"/>
    <mergeCell ref="F23:H23"/>
    <mergeCell ref="V17:X17"/>
    <mergeCell ref="N22:O22"/>
    <mergeCell ref="D23:E23"/>
    <mergeCell ref="D24:E24"/>
    <mergeCell ref="D25:E25"/>
    <mergeCell ref="F12:H12"/>
    <mergeCell ref="F15:H15"/>
    <mergeCell ref="F14:H14"/>
    <mergeCell ref="F13:H13"/>
    <mergeCell ref="D19:G19"/>
    <mergeCell ref="F16:H16"/>
    <mergeCell ref="N48:R52"/>
    <mergeCell ref="N37:R37"/>
    <mergeCell ref="F30:H30"/>
    <mergeCell ref="N53:R54"/>
    <mergeCell ref="F29:H29"/>
    <mergeCell ref="D47:K47"/>
    <mergeCell ref="F31:H31"/>
    <mergeCell ref="D31:E31"/>
    <mergeCell ref="D29:E29"/>
    <mergeCell ref="D30:E30"/>
    <mergeCell ref="U40:Y42"/>
    <mergeCell ref="D43:E43"/>
    <mergeCell ref="D32:E32"/>
    <mergeCell ref="D33:E33"/>
    <mergeCell ref="D34:E34"/>
    <mergeCell ref="F34:H34"/>
    <mergeCell ref="F32:H32"/>
    <mergeCell ref="F33:H33"/>
    <mergeCell ref="I43:J43"/>
    <mergeCell ref="D26:E26"/>
    <mergeCell ref="D27:E27"/>
    <mergeCell ref="O1:P1"/>
    <mergeCell ref="Q1:R1"/>
    <mergeCell ref="D28:E28"/>
    <mergeCell ref="F27:H27"/>
    <mergeCell ref="F26:H26"/>
    <mergeCell ref="F28:H28"/>
    <mergeCell ref="H19:I19"/>
    <mergeCell ref="H20:I20"/>
    <mergeCell ref="J19:K19"/>
    <mergeCell ref="J20:K20"/>
    <mergeCell ref="D22:E22"/>
    <mergeCell ref="F22:H22"/>
    <mergeCell ref="F10:H10"/>
    <mergeCell ref="F11:H1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V36 J36:J37 I23:J34" xr:uid="{00000000-0002-0000-0000-000000000000}">
      <formula1>999999999.99</formula1>
    </dataValidation>
    <dataValidation type="textLength" allowBlank="1" showInputMessage="1" showErrorMessage="1" sqref="V39:Y39 U40:Y42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U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W10:X10 F10:H10 W12:X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U19:V19 J20 W14:X15 F18:H18 F14:H16 V17" xr:uid="{00000000-0002-0000-0000-000005000000}">
      <formula1>1</formula1>
      <formula2>30</formula2>
    </dataValidation>
    <dataValidation type="textLength" allowBlank="1" showInputMessage="1" showErrorMessage="1" sqref="V21 D20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W11:X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7" r:id="rId1" display="http://www.office-kit.com" xr:uid="{00000000-0004-0000-0000-000000000000}"/>
    <hyperlink ref="N53" r:id="rId2" display="http://www.InvoicingTemplates.com" xr:uid="{00000000-0004-0000-0000-000002000000}"/>
    <hyperlink ref="A991" r:id="rId3" tooltip="Child Care Billing Format" display="http://www.invoicingtemplate.com/daycare.html" xr:uid="{00000000-0004-0000-0000-000005000000}"/>
    <hyperlink ref="AIL1" r:id="rId4" tooltip="Daycare Invoice Template" display="http://www.invoicingtemplate.com/daycare.html" xr:uid="{00000000-0004-0000-0000-000006000000}"/>
    <hyperlink ref="A914" r:id="rId5" tooltip="Child Care Billing Format" display="http://www.invoicingtemplate.com/daycare.html" xr:uid="{00000000-0004-0000-0000-000007000000}"/>
    <hyperlink ref="ALA1" r:id="rId6" tooltip="Daycare Invoice Template" display="http://www.invoicingtemplate.com/daycare.html" xr:uid="{00000000-0004-0000-0000-000008000000}"/>
    <hyperlink ref="A955" r:id="rId7" tooltip="Child Care Billing Format" display="http://www.invoicingtemplate.com/daycare.html" xr:uid="{00000000-0004-0000-0000-000009000000}"/>
    <hyperlink ref="AJF1" r:id="rId8" tooltip="Daycare Invoice Template" display="http://www.invoicingtemplate.com/daycare.html" xr:uid="{00000000-0004-0000-0000-00000A000000}"/>
  </hyperlinks>
  <printOptions horizontalCentered="1" verticalCentered="1"/>
  <pageMargins left="0.31496062992125989" right="0.31496062992125989" top="0.45" bottom="0.43" header="0.39" footer="0.42"/>
  <pageSetup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22</xdr:row>
                    <xdr:rowOff>0</xdr:rowOff>
                  </from>
                  <to>
                    <xdr:col>14</xdr:col>
                    <xdr:colOff>342900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23</xdr:row>
                    <xdr:rowOff>0</xdr:rowOff>
                  </from>
                  <to>
                    <xdr:col>14</xdr:col>
                    <xdr:colOff>342900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24</xdr:row>
                    <xdr:rowOff>0</xdr:rowOff>
                  </from>
                  <to>
                    <xdr:col>14</xdr:col>
                    <xdr:colOff>342900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25</xdr:row>
                    <xdr:rowOff>0</xdr:rowOff>
                  </from>
                  <to>
                    <xdr:col>14</xdr:col>
                    <xdr:colOff>342900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26</xdr:row>
                    <xdr:rowOff>0</xdr:rowOff>
                  </from>
                  <to>
                    <xdr:col>14</xdr:col>
                    <xdr:colOff>342900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27</xdr:row>
                    <xdr:rowOff>9525</xdr:rowOff>
                  </from>
                  <to>
                    <xdr:col>14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28</xdr:row>
                    <xdr:rowOff>0</xdr:rowOff>
                  </from>
                  <to>
                    <xdr:col>14</xdr:col>
                    <xdr:colOff>342900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29</xdr:row>
                    <xdr:rowOff>0</xdr:rowOff>
                  </from>
                  <to>
                    <xdr:col>14</xdr:col>
                    <xdr:colOff>342900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30</xdr:row>
                    <xdr:rowOff>0</xdr:rowOff>
                  </from>
                  <to>
                    <xdr:col>14</xdr:col>
                    <xdr:colOff>342900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31</xdr:row>
                    <xdr:rowOff>0</xdr:rowOff>
                  </from>
                  <to>
                    <xdr:col>14</xdr:col>
                    <xdr:colOff>342900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32</xdr:row>
                    <xdr:rowOff>0</xdr:rowOff>
                  </from>
                  <to>
                    <xdr:col>14</xdr:col>
                    <xdr:colOff>342900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33</xdr:row>
                    <xdr:rowOff>0</xdr:rowOff>
                  </from>
                  <to>
                    <xdr:col>14</xdr:col>
                    <xdr:colOff>342900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0A49F-0259-451E-920A-D7A20E3D6AE7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2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6.75" customHeight="1" x14ac:dyDescent="0.2"/>
    <row r="4" spans="1:31" s="123" customFormat="1" ht="33" customHeight="1" x14ac:dyDescent="0.45">
      <c r="B4" s="124" t="str">
        <f>oknCompanyName</f>
        <v>Daycare Business Name</v>
      </c>
      <c r="C4" s="125"/>
      <c r="D4" s="126"/>
      <c r="E4" s="127"/>
      <c r="H4" s="126"/>
      <c r="I4" s="126"/>
      <c r="J4" s="128"/>
      <c r="K4" s="126"/>
      <c r="L4" s="129"/>
      <c r="M4" s="213" t="s">
        <v>133</v>
      </c>
      <c r="N4" s="213"/>
      <c r="O4" s="127"/>
      <c r="P4" s="127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0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1"/>
    </row>
    <row r="9" spans="1:31" ht="18" customHeight="1" x14ac:dyDescent="0.2">
      <c r="B9" s="132" t="s">
        <v>32</v>
      </c>
    </row>
    <row r="10" spans="1:31" ht="18" customHeight="1" x14ac:dyDescent="0.2">
      <c r="B10" s="29" t="s">
        <v>30</v>
      </c>
      <c r="C10" s="13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4" t="s">
        <v>50</v>
      </c>
      <c r="C13" s="135" t="s">
        <v>29</v>
      </c>
      <c r="D13" s="136" t="s">
        <v>49</v>
      </c>
      <c r="E13" s="137" t="s">
        <v>33</v>
      </c>
      <c r="F13" s="137" t="s">
        <v>40</v>
      </c>
      <c r="G13" s="137" t="s">
        <v>41</v>
      </c>
      <c r="H13" s="136" t="s">
        <v>34</v>
      </c>
      <c r="I13" s="136" t="s">
        <v>35</v>
      </c>
      <c r="J13" s="136" t="str">
        <f>oknTax1Name</f>
        <v>TAX</v>
      </c>
      <c r="K13" s="136" t="str">
        <f>oknTax2Name</f>
        <v>GST</v>
      </c>
      <c r="L13" s="136" t="s">
        <v>36</v>
      </c>
      <c r="M13" s="136" t="s">
        <v>37</v>
      </c>
      <c r="N13" s="136" t="s">
        <v>38</v>
      </c>
      <c r="O13" s="10" t="s">
        <v>39</v>
      </c>
      <c r="P13" s="10" t="s">
        <v>51</v>
      </c>
      <c r="Q13" s="12" t="s">
        <v>87</v>
      </c>
    </row>
    <row r="14" spans="1:31" x14ac:dyDescent="0.2">
      <c r="B14" s="138"/>
    </row>
    <row r="15" spans="1:31" x14ac:dyDescent="0.2">
      <c r="B15" s="138"/>
    </row>
    <row r="16" spans="1:31" x14ac:dyDescent="0.2">
      <c r="B16" s="138"/>
    </row>
    <row r="17" spans="2:2" x14ac:dyDescent="0.2">
      <c r="B17" s="138"/>
    </row>
    <row r="18" spans="2:2" x14ac:dyDescent="0.2">
      <c r="B18" s="138"/>
    </row>
    <row r="19" spans="2:2" x14ac:dyDescent="0.2">
      <c r="B19" s="138"/>
    </row>
    <row r="20" spans="2:2" x14ac:dyDescent="0.2">
      <c r="B20" s="138"/>
    </row>
    <row r="21" spans="2:2" x14ac:dyDescent="0.2">
      <c r="B21" s="138"/>
    </row>
    <row r="22" spans="2:2" x14ac:dyDescent="0.2">
      <c r="B22" s="138"/>
    </row>
    <row r="23" spans="2:2" x14ac:dyDescent="0.2">
      <c r="B23" s="138"/>
    </row>
    <row r="24" spans="2:2" x14ac:dyDescent="0.2">
      <c r="B24" s="138"/>
    </row>
    <row r="25" spans="2:2" x14ac:dyDescent="0.2">
      <c r="B25" s="138"/>
    </row>
    <row r="26" spans="2:2" x14ac:dyDescent="0.2">
      <c r="B26" s="138"/>
    </row>
    <row r="27" spans="2:2" x14ac:dyDescent="0.2">
      <c r="B27" s="138"/>
    </row>
    <row r="28" spans="2:2" x14ac:dyDescent="0.2">
      <c r="B28" s="138"/>
    </row>
    <row r="29" spans="2:2" x14ac:dyDescent="0.2">
      <c r="B29" s="138"/>
    </row>
    <row r="30" spans="2:2" x14ac:dyDescent="0.2">
      <c r="B30" s="138"/>
    </row>
    <row r="31" spans="2:2" x14ac:dyDescent="0.2">
      <c r="B31" s="138"/>
    </row>
    <row r="32" spans="2:2" x14ac:dyDescent="0.2">
      <c r="B32" s="138"/>
    </row>
    <row r="33" spans="2:2" x14ac:dyDescent="0.2">
      <c r="B33" s="138"/>
    </row>
    <row r="34" spans="2:2" x14ac:dyDescent="0.2">
      <c r="B34" s="138"/>
    </row>
    <row r="35" spans="2:2" x14ac:dyDescent="0.2">
      <c r="B35" s="138"/>
    </row>
    <row r="36" spans="2:2" x14ac:dyDescent="0.2">
      <c r="B36" s="138"/>
    </row>
    <row r="37" spans="2:2" x14ac:dyDescent="0.2">
      <c r="B37" s="138"/>
    </row>
    <row r="38" spans="2:2" x14ac:dyDescent="0.2">
      <c r="B38" s="138"/>
    </row>
    <row r="39" spans="2:2" x14ac:dyDescent="0.2">
      <c r="B39" s="138"/>
    </row>
    <row r="40" spans="2:2" x14ac:dyDescent="0.2">
      <c r="B40" s="138"/>
    </row>
    <row r="41" spans="2:2" x14ac:dyDescent="0.2">
      <c r="B41" s="138"/>
    </row>
    <row r="42" spans="2:2" x14ac:dyDescent="0.2">
      <c r="B42" s="138"/>
    </row>
    <row r="43" spans="2:2" x14ac:dyDescent="0.2">
      <c r="B43" s="138"/>
    </row>
    <row r="44" spans="2:2" x14ac:dyDescent="0.2">
      <c r="B44" s="138"/>
    </row>
    <row r="45" spans="2:2" x14ac:dyDescent="0.2">
      <c r="B45" s="138"/>
    </row>
    <row r="46" spans="2:2" x14ac:dyDescent="0.2">
      <c r="B46" s="138"/>
    </row>
    <row r="47" spans="2:2" x14ac:dyDescent="0.2">
      <c r="B47" s="138"/>
    </row>
    <row r="48" spans="2:2" x14ac:dyDescent="0.2">
      <c r="B48" s="138"/>
    </row>
    <row r="49" spans="2:2" x14ac:dyDescent="0.2">
      <c r="B49" s="138"/>
    </row>
    <row r="50" spans="2:2" x14ac:dyDescent="0.2">
      <c r="B50" s="138"/>
    </row>
    <row r="51" spans="2:2" x14ac:dyDescent="0.2">
      <c r="B51" s="138"/>
    </row>
    <row r="52" spans="2:2" x14ac:dyDescent="0.2">
      <c r="B52" s="138"/>
    </row>
    <row r="53" spans="2:2" x14ac:dyDescent="0.2">
      <c r="B53" s="138"/>
    </row>
    <row r="54" spans="2:2" x14ac:dyDescent="0.2">
      <c r="B54" s="138"/>
    </row>
    <row r="55" spans="2:2" x14ac:dyDescent="0.2">
      <c r="B55" s="138"/>
    </row>
    <row r="56" spans="2:2" x14ac:dyDescent="0.2">
      <c r="B56" s="138"/>
    </row>
    <row r="57" spans="2:2" x14ac:dyDescent="0.2">
      <c r="B57" s="138"/>
    </row>
    <row r="58" spans="2:2" x14ac:dyDescent="0.2">
      <c r="B58" s="138"/>
    </row>
    <row r="59" spans="2:2" x14ac:dyDescent="0.2">
      <c r="B59" s="138"/>
    </row>
    <row r="60" spans="2:2" x14ac:dyDescent="0.2">
      <c r="B60" s="138"/>
    </row>
    <row r="61" spans="2:2" x14ac:dyDescent="0.2">
      <c r="B61" s="138"/>
    </row>
    <row r="62" spans="2:2" x14ac:dyDescent="0.2">
      <c r="B62" s="138"/>
    </row>
    <row r="63" spans="2:2" x14ac:dyDescent="0.2">
      <c r="B63" s="138"/>
    </row>
    <row r="64" spans="2:2" x14ac:dyDescent="0.2">
      <c r="B64" s="138"/>
    </row>
    <row r="65" spans="2:2" x14ac:dyDescent="0.2">
      <c r="B65" s="138"/>
    </row>
    <row r="66" spans="2:2" x14ac:dyDescent="0.2">
      <c r="B66" s="138"/>
    </row>
    <row r="67" spans="2:2" x14ac:dyDescent="0.2">
      <c r="B67" s="138"/>
    </row>
    <row r="68" spans="2:2" x14ac:dyDescent="0.2">
      <c r="B68" s="138"/>
    </row>
    <row r="69" spans="2:2" x14ac:dyDescent="0.2">
      <c r="B69" s="138"/>
    </row>
    <row r="70" spans="2:2" x14ac:dyDescent="0.2">
      <c r="B70" s="138"/>
    </row>
    <row r="71" spans="2:2" x14ac:dyDescent="0.2">
      <c r="B71" s="138"/>
    </row>
    <row r="72" spans="2:2" x14ac:dyDescent="0.2">
      <c r="B72" s="138"/>
    </row>
    <row r="73" spans="2:2" x14ac:dyDescent="0.2">
      <c r="B73" s="138"/>
    </row>
    <row r="74" spans="2:2" x14ac:dyDescent="0.2">
      <c r="B74" s="138"/>
    </row>
    <row r="75" spans="2:2" x14ac:dyDescent="0.2">
      <c r="B75" s="138"/>
    </row>
    <row r="76" spans="2:2" x14ac:dyDescent="0.2">
      <c r="B76" s="138"/>
    </row>
    <row r="77" spans="2:2" x14ac:dyDescent="0.2">
      <c r="B77" s="138"/>
    </row>
    <row r="78" spans="2:2" x14ac:dyDescent="0.2">
      <c r="B78" s="138"/>
    </row>
    <row r="79" spans="2:2" x14ac:dyDescent="0.2">
      <c r="B79" s="138"/>
    </row>
    <row r="80" spans="2:2" x14ac:dyDescent="0.2">
      <c r="B80" s="138"/>
    </row>
    <row r="81" spans="2:2" x14ac:dyDescent="0.2">
      <c r="B81" s="138"/>
    </row>
    <row r="82" spans="2:2" x14ac:dyDescent="0.2">
      <c r="B82" s="138"/>
    </row>
    <row r="83" spans="2:2" x14ac:dyDescent="0.2">
      <c r="B83" s="138"/>
    </row>
    <row r="84" spans="2:2" x14ac:dyDescent="0.2">
      <c r="B84" s="138"/>
    </row>
    <row r="85" spans="2:2" x14ac:dyDescent="0.2">
      <c r="B85" s="138"/>
    </row>
    <row r="86" spans="2:2" x14ac:dyDescent="0.2">
      <c r="B86" s="138"/>
    </row>
    <row r="87" spans="2:2" x14ac:dyDescent="0.2">
      <c r="B87" s="138"/>
    </row>
    <row r="88" spans="2:2" x14ac:dyDescent="0.2">
      <c r="B88" s="138"/>
    </row>
    <row r="89" spans="2:2" x14ac:dyDescent="0.2">
      <c r="B89" s="138"/>
    </row>
    <row r="90" spans="2:2" x14ac:dyDescent="0.2">
      <c r="B90" s="138"/>
    </row>
    <row r="91" spans="2:2" x14ac:dyDescent="0.2">
      <c r="B91" s="138"/>
    </row>
    <row r="92" spans="2:2" x14ac:dyDescent="0.2">
      <c r="B92" s="138"/>
    </row>
    <row r="93" spans="2:2" x14ac:dyDescent="0.2">
      <c r="B93" s="138"/>
    </row>
    <row r="94" spans="2:2" x14ac:dyDescent="0.2">
      <c r="B94" s="138"/>
    </row>
    <row r="95" spans="2:2" x14ac:dyDescent="0.2">
      <c r="B95" s="138"/>
    </row>
    <row r="96" spans="2:2" x14ac:dyDescent="0.2">
      <c r="B96" s="138"/>
    </row>
    <row r="97" spans="2:2" x14ac:dyDescent="0.2">
      <c r="B97" s="138"/>
    </row>
    <row r="98" spans="2:2" x14ac:dyDescent="0.2">
      <c r="B98" s="138"/>
    </row>
    <row r="99" spans="2:2" x14ac:dyDescent="0.2">
      <c r="B99" s="138"/>
    </row>
    <row r="100" spans="2:2" x14ac:dyDescent="0.2">
      <c r="B100" s="138"/>
    </row>
    <row r="101" spans="2:2" x14ac:dyDescent="0.2">
      <c r="B101" s="138"/>
    </row>
    <row r="102" spans="2:2" x14ac:dyDescent="0.2">
      <c r="B102" s="138"/>
    </row>
    <row r="103" spans="2:2" x14ac:dyDescent="0.2">
      <c r="B103" s="138"/>
    </row>
    <row r="104" spans="2:2" x14ac:dyDescent="0.2">
      <c r="B104" s="138"/>
    </row>
    <row r="105" spans="2:2" x14ac:dyDescent="0.2">
      <c r="B105" s="138"/>
    </row>
    <row r="106" spans="2:2" x14ac:dyDescent="0.2">
      <c r="B106" s="138"/>
    </row>
    <row r="107" spans="2:2" x14ac:dyDescent="0.2">
      <c r="B107" s="138"/>
    </row>
    <row r="108" spans="2:2" x14ac:dyDescent="0.2">
      <c r="B108" s="138"/>
    </row>
    <row r="109" spans="2:2" x14ac:dyDescent="0.2">
      <c r="B109" s="138"/>
    </row>
    <row r="110" spans="2:2" x14ac:dyDescent="0.2">
      <c r="B110" s="138"/>
    </row>
    <row r="111" spans="2:2" x14ac:dyDescent="0.2">
      <c r="B111" s="138"/>
    </row>
    <row r="112" spans="2:2" x14ac:dyDescent="0.2">
      <c r="B112" s="138"/>
    </row>
    <row r="113" spans="2:2" x14ac:dyDescent="0.2">
      <c r="B113" s="138"/>
    </row>
    <row r="114" spans="2:2" x14ac:dyDescent="0.2">
      <c r="B114" s="138"/>
    </row>
    <row r="115" spans="2:2" x14ac:dyDescent="0.2">
      <c r="B115" s="138"/>
    </row>
    <row r="116" spans="2:2" x14ac:dyDescent="0.2">
      <c r="B116" s="138"/>
    </row>
    <row r="117" spans="2:2" x14ac:dyDescent="0.2">
      <c r="B117" s="138"/>
    </row>
    <row r="118" spans="2:2" x14ac:dyDescent="0.2">
      <c r="B118" s="138"/>
    </row>
    <row r="119" spans="2:2" x14ac:dyDescent="0.2">
      <c r="B119" s="138"/>
    </row>
    <row r="120" spans="2:2" x14ac:dyDescent="0.2">
      <c r="B120" s="138"/>
    </row>
    <row r="121" spans="2:2" x14ac:dyDescent="0.2">
      <c r="B121" s="138"/>
    </row>
    <row r="122" spans="2:2" x14ac:dyDescent="0.2">
      <c r="B122" s="138"/>
    </row>
    <row r="123" spans="2:2" x14ac:dyDescent="0.2">
      <c r="B123" s="138"/>
    </row>
    <row r="124" spans="2:2" x14ac:dyDescent="0.2">
      <c r="B124" s="138"/>
    </row>
    <row r="125" spans="2:2" x14ac:dyDescent="0.2">
      <c r="B125" s="138"/>
    </row>
    <row r="126" spans="2:2" x14ac:dyDescent="0.2">
      <c r="B126" s="138"/>
    </row>
    <row r="127" spans="2:2" x14ac:dyDescent="0.2">
      <c r="B127" s="138"/>
    </row>
    <row r="128" spans="2:2" x14ac:dyDescent="0.2">
      <c r="B128" s="138"/>
    </row>
    <row r="129" spans="2:2" x14ac:dyDescent="0.2">
      <c r="B129" s="138"/>
    </row>
    <row r="130" spans="2:2" x14ac:dyDescent="0.2">
      <c r="B130" s="138"/>
    </row>
    <row r="131" spans="2:2" x14ac:dyDescent="0.2">
      <c r="B131" s="138"/>
    </row>
    <row r="132" spans="2:2" x14ac:dyDescent="0.2">
      <c r="B132" s="138"/>
    </row>
    <row r="133" spans="2:2" x14ac:dyDescent="0.2">
      <c r="B133" s="138"/>
    </row>
    <row r="134" spans="2:2" x14ac:dyDescent="0.2">
      <c r="B134" s="138"/>
    </row>
    <row r="135" spans="2:2" x14ac:dyDescent="0.2">
      <c r="B135" s="138"/>
    </row>
    <row r="136" spans="2:2" x14ac:dyDescent="0.2">
      <c r="B136" s="138"/>
    </row>
    <row r="137" spans="2:2" x14ac:dyDescent="0.2">
      <c r="B137" s="138"/>
    </row>
    <row r="138" spans="2:2" x14ac:dyDescent="0.2">
      <c r="B138" s="138"/>
    </row>
    <row r="139" spans="2:2" x14ac:dyDescent="0.2">
      <c r="B139" s="138"/>
    </row>
    <row r="140" spans="2:2" x14ac:dyDescent="0.2">
      <c r="B140" s="138"/>
    </row>
    <row r="141" spans="2:2" x14ac:dyDescent="0.2">
      <c r="B141" s="138"/>
    </row>
    <row r="142" spans="2:2" x14ac:dyDescent="0.2">
      <c r="B142" s="138"/>
    </row>
    <row r="143" spans="2:2" x14ac:dyDescent="0.2">
      <c r="B143" s="138"/>
    </row>
    <row r="144" spans="2:2" x14ac:dyDescent="0.2">
      <c r="B144" s="138"/>
    </row>
    <row r="145" spans="2:2" x14ac:dyDescent="0.2">
      <c r="B145" s="138"/>
    </row>
    <row r="146" spans="2:2" x14ac:dyDescent="0.2">
      <c r="B146" s="138"/>
    </row>
    <row r="147" spans="2:2" x14ac:dyDescent="0.2">
      <c r="B147" s="138"/>
    </row>
    <row r="148" spans="2:2" x14ac:dyDescent="0.2">
      <c r="B148" s="138"/>
    </row>
    <row r="149" spans="2:2" x14ac:dyDescent="0.2">
      <c r="B149" s="138"/>
    </row>
    <row r="150" spans="2:2" x14ac:dyDescent="0.2">
      <c r="B150" s="138"/>
    </row>
    <row r="151" spans="2:2" x14ac:dyDescent="0.2">
      <c r="B151" s="138"/>
    </row>
    <row r="152" spans="2:2" x14ac:dyDescent="0.2">
      <c r="B152" s="138"/>
    </row>
    <row r="153" spans="2:2" x14ac:dyDescent="0.2">
      <c r="B153" s="138"/>
    </row>
    <row r="154" spans="2:2" x14ac:dyDescent="0.2">
      <c r="B154" s="138"/>
    </row>
    <row r="155" spans="2:2" x14ac:dyDescent="0.2">
      <c r="B155" s="138"/>
    </row>
    <row r="156" spans="2:2" x14ac:dyDescent="0.2">
      <c r="B156" s="138"/>
    </row>
    <row r="157" spans="2:2" x14ac:dyDescent="0.2">
      <c r="B157" s="138"/>
    </row>
    <row r="158" spans="2:2" x14ac:dyDescent="0.2">
      <c r="B158" s="138"/>
    </row>
    <row r="159" spans="2:2" x14ac:dyDescent="0.2">
      <c r="B159" s="138"/>
    </row>
    <row r="160" spans="2:2" x14ac:dyDescent="0.2">
      <c r="B160" s="138"/>
    </row>
    <row r="161" spans="2:2" x14ac:dyDescent="0.2">
      <c r="B161" s="138"/>
    </row>
    <row r="162" spans="2:2" x14ac:dyDescent="0.2">
      <c r="B162" s="138"/>
    </row>
    <row r="163" spans="2:2" x14ac:dyDescent="0.2">
      <c r="B163" s="138"/>
    </row>
    <row r="164" spans="2:2" x14ac:dyDescent="0.2">
      <c r="B164" s="138"/>
    </row>
    <row r="165" spans="2:2" x14ac:dyDescent="0.2">
      <c r="B165" s="138"/>
    </row>
    <row r="166" spans="2:2" x14ac:dyDescent="0.2">
      <c r="B166" s="138"/>
    </row>
    <row r="167" spans="2:2" x14ac:dyDescent="0.2">
      <c r="B167" s="138"/>
    </row>
    <row r="168" spans="2:2" x14ac:dyDescent="0.2">
      <c r="B168" s="138"/>
    </row>
    <row r="169" spans="2:2" x14ac:dyDescent="0.2">
      <c r="B169" s="138"/>
    </row>
    <row r="170" spans="2:2" x14ac:dyDescent="0.2">
      <c r="B170" s="138"/>
    </row>
    <row r="171" spans="2:2" x14ac:dyDescent="0.2">
      <c r="B171" s="138"/>
    </row>
    <row r="172" spans="2:2" x14ac:dyDescent="0.2">
      <c r="B172" s="138"/>
    </row>
    <row r="173" spans="2:2" x14ac:dyDescent="0.2">
      <c r="B173" s="138"/>
    </row>
    <row r="174" spans="2:2" x14ac:dyDescent="0.2">
      <c r="B174" s="138"/>
    </row>
    <row r="175" spans="2:2" x14ac:dyDescent="0.2">
      <c r="B175" s="138"/>
    </row>
    <row r="176" spans="2:2" x14ac:dyDescent="0.2">
      <c r="B176" s="138"/>
    </row>
    <row r="177" spans="2:2" x14ac:dyDescent="0.2">
      <c r="B177" s="138"/>
    </row>
    <row r="178" spans="2:2" x14ac:dyDescent="0.2">
      <c r="B178" s="138"/>
    </row>
    <row r="179" spans="2:2" x14ac:dyDescent="0.2">
      <c r="B179" s="138"/>
    </row>
    <row r="180" spans="2:2" x14ac:dyDescent="0.2">
      <c r="B180" s="138"/>
    </row>
    <row r="181" spans="2:2" x14ac:dyDescent="0.2">
      <c r="B181" s="138"/>
    </row>
    <row r="182" spans="2:2" x14ac:dyDescent="0.2">
      <c r="B182" s="138"/>
    </row>
    <row r="183" spans="2:2" x14ac:dyDescent="0.2">
      <c r="B183" s="138"/>
    </row>
    <row r="184" spans="2:2" x14ac:dyDescent="0.2">
      <c r="B184" s="138"/>
    </row>
    <row r="185" spans="2:2" x14ac:dyDescent="0.2">
      <c r="B185" s="138"/>
    </row>
    <row r="186" spans="2:2" x14ac:dyDescent="0.2">
      <c r="B186" s="138"/>
    </row>
    <row r="187" spans="2:2" x14ac:dyDescent="0.2">
      <c r="B187" s="138"/>
    </row>
    <row r="188" spans="2:2" x14ac:dyDescent="0.2">
      <c r="B188" s="138"/>
    </row>
    <row r="189" spans="2:2" x14ac:dyDescent="0.2">
      <c r="B189" s="138"/>
    </row>
    <row r="190" spans="2:2" x14ac:dyDescent="0.2">
      <c r="B190" s="138"/>
    </row>
    <row r="191" spans="2:2" x14ac:dyDescent="0.2">
      <c r="B191" s="138"/>
    </row>
    <row r="192" spans="2:2" x14ac:dyDescent="0.2">
      <c r="B192" s="138"/>
    </row>
    <row r="193" spans="2:2" x14ac:dyDescent="0.2">
      <c r="B193" s="138"/>
    </row>
    <row r="194" spans="2:2" x14ac:dyDescent="0.2">
      <c r="B194" s="138"/>
    </row>
    <row r="195" spans="2:2" x14ac:dyDescent="0.2">
      <c r="B195" s="138"/>
    </row>
    <row r="196" spans="2:2" x14ac:dyDescent="0.2">
      <c r="B196" s="138"/>
    </row>
    <row r="197" spans="2:2" x14ac:dyDescent="0.2">
      <c r="B197" s="138"/>
    </row>
    <row r="198" spans="2:2" x14ac:dyDescent="0.2">
      <c r="B198" s="138"/>
    </row>
    <row r="199" spans="2:2" x14ac:dyDescent="0.2">
      <c r="B199" s="138"/>
    </row>
    <row r="200" spans="2:2" x14ac:dyDescent="0.2">
      <c r="B200" s="138"/>
    </row>
    <row r="201" spans="2:2" x14ac:dyDescent="0.2">
      <c r="B201" s="138"/>
    </row>
    <row r="202" spans="2:2" x14ac:dyDescent="0.2">
      <c r="B202" s="138"/>
    </row>
    <row r="203" spans="2:2" x14ac:dyDescent="0.2">
      <c r="B203" s="138"/>
    </row>
    <row r="204" spans="2:2" x14ac:dyDescent="0.2">
      <c r="B204" s="138"/>
    </row>
    <row r="205" spans="2:2" x14ac:dyDescent="0.2">
      <c r="B205" s="138"/>
    </row>
    <row r="206" spans="2:2" x14ac:dyDescent="0.2">
      <c r="B206" s="138"/>
    </row>
    <row r="207" spans="2:2" x14ac:dyDescent="0.2">
      <c r="B207" s="138"/>
    </row>
    <row r="208" spans="2:2" x14ac:dyDescent="0.2">
      <c r="B208" s="138"/>
    </row>
    <row r="209" spans="2:2" x14ac:dyDescent="0.2">
      <c r="B209" s="138"/>
    </row>
    <row r="210" spans="2:2" x14ac:dyDescent="0.2">
      <c r="B210" s="138"/>
    </row>
    <row r="211" spans="2:2" x14ac:dyDescent="0.2">
      <c r="B211" s="138"/>
    </row>
    <row r="212" spans="2:2" x14ac:dyDescent="0.2">
      <c r="B212" s="138"/>
    </row>
    <row r="213" spans="2:2" x14ac:dyDescent="0.2">
      <c r="B213" s="138"/>
    </row>
    <row r="214" spans="2:2" x14ac:dyDescent="0.2">
      <c r="B214" s="138"/>
    </row>
    <row r="215" spans="2:2" x14ac:dyDescent="0.2">
      <c r="B215" s="138"/>
    </row>
    <row r="216" spans="2:2" x14ac:dyDescent="0.2">
      <c r="B216" s="138"/>
    </row>
    <row r="217" spans="2:2" x14ac:dyDescent="0.2">
      <c r="B217" s="138"/>
    </row>
    <row r="218" spans="2:2" x14ac:dyDescent="0.2">
      <c r="B218" s="138"/>
    </row>
    <row r="219" spans="2:2" x14ac:dyDescent="0.2">
      <c r="B219" s="138"/>
    </row>
    <row r="220" spans="2:2" x14ac:dyDescent="0.2">
      <c r="B220" s="138"/>
    </row>
    <row r="221" spans="2:2" x14ac:dyDescent="0.2">
      <c r="B221" s="138"/>
    </row>
    <row r="222" spans="2:2" x14ac:dyDescent="0.2">
      <c r="B222" s="138"/>
    </row>
    <row r="223" spans="2:2" x14ac:dyDescent="0.2">
      <c r="B223" s="138"/>
    </row>
    <row r="224" spans="2:2" x14ac:dyDescent="0.2">
      <c r="B224" s="138"/>
    </row>
    <row r="225" spans="2:2" x14ac:dyDescent="0.2">
      <c r="B225" s="138"/>
    </row>
    <row r="226" spans="2:2" x14ac:dyDescent="0.2">
      <c r="B226" s="138"/>
    </row>
    <row r="227" spans="2:2" x14ac:dyDescent="0.2">
      <c r="B227" s="138"/>
    </row>
    <row r="228" spans="2:2" x14ac:dyDescent="0.2">
      <c r="B228" s="138"/>
    </row>
    <row r="229" spans="2:2" x14ac:dyDescent="0.2">
      <c r="B229" s="138"/>
    </row>
    <row r="230" spans="2:2" x14ac:dyDescent="0.2">
      <c r="B230" s="138"/>
    </row>
    <row r="231" spans="2:2" x14ac:dyDescent="0.2">
      <c r="B231" s="138"/>
    </row>
    <row r="232" spans="2:2" x14ac:dyDescent="0.2">
      <c r="B232" s="138"/>
    </row>
    <row r="233" spans="2:2" x14ac:dyDescent="0.2">
      <c r="B233" s="138"/>
    </row>
    <row r="234" spans="2:2" x14ac:dyDescent="0.2">
      <c r="B234" s="138"/>
    </row>
    <row r="235" spans="2:2" x14ac:dyDescent="0.2">
      <c r="B235" s="138"/>
    </row>
    <row r="236" spans="2:2" x14ac:dyDescent="0.2">
      <c r="B236" s="138"/>
    </row>
    <row r="237" spans="2:2" x14ac:dyDescent="0.2">
      <c r="B237" s="138"/>
    </row>
    <row r="238" spans="2:2" x14ac:dyDescent="0.2">
      <c r="B238" s="138"/>
    </row>
    <row r="239" spans="2:2" x14ac:dyDescent="0.2">
      <c r="B239" s="138"/>
    </row>
    <row r="240" spans="2:2" x14ac:dyDescent="0.2">
      <c r="B240" s="138"/>
    </row>
    <row r="241" spans="2:2" x14ac:dyDescent="0.2">
      <c r="B241" s="138"/>
    </row>
    <row r="242" spans="2:2" x14ac:dyDescent="0.2">
      <c r="B242" s="138"/>
    </row>
    <row r="243" spans="2:2" x14ac:dyDescent="0.2">
      <c r="B243" s="138"/>
    </row>
    <row r="244" spans="2:2" x14ac:dyDescent="0.2">
      <c r="B244" s="138"/>
    </row>
    <row r="245" spans="2:2" x14ac:dyDescent="0.2">
      <c r="B245" s="138"/>
    </row>
    <row r="246" spans="2:2" x14ac:dyDescent="0.2">
      <c r="B246" s="138"/>
    </row>
    <row r="247" spans="2:2" x14ac:dyDescent="0.2">
      <c r="B247" s="138"/>
    </row>
    <row r="248" spans="2:2" x14ac:dyDescent="0.2">
      <c r="B248" s="138"/>
    </row>
    <row r="249" spans="2:2" x14ac:dyDescent="0.2">
      <c r="B249" s="138"/>
    </row>
    <row r="250" spans="2:2" x14ac:dyDescent="0.2">
      <c r="B250" s="138"/>
    </row>
    <row r="251" spans="2:2" x14ac:dyDescent="0.2">
      <c r="B251" s="138"/>
    </row>
    <row r="252" spans="2:2" x14ac:dyDescent="0.2">
      <c r="B252" s="138"/>
    </row>
    <row r="253" spans="2:2" x14ac:dyDescent="0.2">
      <c r="B253" s="138"/>
    </row>
    <row r="254" spans="2:2" x14ac:dyDescent="0.2">
      <c r="B254" s="138"/>
    </row>
    <row r="255" spans="2:2" x14ac:dyDescent="0.2">
      <c r="B255" s="138"/>
    </row>
    <row r="256" spans="2:2" x14ac:dyDescent="0.2">
      <c r="B256" s="138"/>
    </row>
    <row r="257" spans="2:2" x14ac:dyDescent="0.2">
      <c r="B257" s="138"/>
    </row>
    <row r="258" spans="2:2" x14ac:dyDescent="0.2">
      <c r="B258" s="138"/>
    </row>
    <row r="259" spans="2:2" x14ac:dyDescent="0.2">
      <c r="B259" s="138"/>
    </row>
    <row r="260" spans="2:2" x14ac:dyDescent="0.2">
      <c r="B260" s="13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C061-3F59-421E-9BEC-6D35F67103A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2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39" customFormat="1" ht="33" customHeight="1" x14ac:dyDescent="0.2">
      <c r="B4" s="140" t="str">
        <f>oknCompanyName</f>
        <v>Daycare Business Name</v>
      </c>
      <c r="C4" s="141"/>
      <c r="D4" s="142"/>
      <c r="E4" s="143"/>
      <c r="F4" s="144"/>
      <c r="G4" s="144"/>
      <c r="H4" s="144"/>
      <c r="I4" s="144"/>
      <c r="J4" s="214" t="s">
        <v>134</v>
      </c>
      <c r="K4" s="214"/>
      <c r="L4" s="214"/>
      <c r="M4" s="214"/>
      <c r="N4" s="143"/>
      <c r="O4" s="143"/>
      <c r="P4" s="143"/>
      <c r="Q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2" t="s">
        <v>32</v>
      </c>
      <c r="K8" s="131"/>
    </row>
    <row r="9" spans="1:31" ht="11.25" customHeight="1" x14ac:dyDescent="0.2">
      <c r="B9" s="29" t="s">
        <v>30</v>
      </c>
      <c r="C9" s="133"/>
    </row>
    <row r="10" spans="1:31" x14ac:dyDescent="0.2">
      <c r="B10" s="29" t="s">
        <v>31</v>
      </c>
      <c r="C10" s="133"/>
    </row>
    <row r="11" spans="1:31" ht="4.5" customHeight="1" x14ac:dyDescent="0.2"/>
    <row r="12" spans="1:31" s="7" customFormat="1" ht="15.75" customHeight="1" x14ac:dyDescent="0.2">
      <c r="B12" s="145" t="s">
        <v>52</v>
      </c>
      <c r="C12" s="146" t="s">
        <v>29</v>
      </c>
      <c r="D12" s="145" t="s">
        <v>53</v>
      </c>
      <c r="E12" s="145" t="s">
        <v>33</v>
      </c>
      <c r="F12" s="147" t="s">
        <v>49</v>
      </c>
      <c r="G12" s="147" t="str">
        <f>oknTax1Name</f>
        <v>TAX</v>
      </c>
      <c r="H12" s="147" t="str">
        <f>oknTax2Name</f>
        <v>GST</v>
      </c>
      <c r="I12" s="147" t="s">
        <v>54</v>
      </c>
      <c r="J12" s="147" t="s">
        <v>37</v>
      </c>
      <c r="K12" s="147" t="s">
        <v>38</v>
      </c>
      <c r="L12" s="147" t="s">
        <v>34</v>
      </c>
      <c r="M12" s="147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783F-4579-470A-95F6-E17779273096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2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4.5" customHeight="1" x14ac:dyDescent="0.2"/>
    <row r="4" spans="1:31" s="139" customFormat="1" ht="33" customHeight="1" x14ac:dyDescent="0.2">
      <c r="B4" s="139" t="str">
        <f>oknCompanyName</f>
        <v>Daycare Business Name</v>
      </c>
      <c r="C4" s="141"/>
      <c r="D4" s="142"/>
      <c r="E4" s="142"/>
      <c r="G4" s="215" t="s">
        <v>135</v>
      </c>
      <c r="H4" s="215"/>
      <c r="I4" s="215"/>
      <c r="L4" s="14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9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2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7" t="s">
        <v>55</v>
      </c>
      <c r="C12" s="135" t="s">
        <v>29</v>
      </c>
      <c r="D12" s="137" t="s">
        <v>33</v>
      </c>
      <c r="E12" s="137" t="s">
        <v>56</v>
      </c>
      <c r="F12" s="137" t="s">
        <v>7</v>
      </c>
      <c r="G12" s="150" t="s">
        <v>6</v>
      </c>
      <c r="H12" s="150" t="s">
        <v>57</v>
      </c>
      <c r="I12" s="150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8F8B-5265-4997-AFFD-DD530C355B5F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22" customWidth="1"/>
    <col min="4" max="4" width="10" style="151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52" customFormat="1" ht="33" customHeight="1" x14ac:dyDescent="0.3">
      <c r="B4" s="139" t="str">
        <f>oknCompanyName</f>
        <v>Daycare Business Name</v>
      </c>
      <c r="C4" s="153"/>
      <c r="D4" s="154"/>
      <c r="E4" s="155"/>
      <c r="F4" s="214" t="s">
        <v>136</v>
      </c>
      <c r="G4" s="214"/>
      <c r="H4" s="214"/>
    </row>
    <row r="5" spans="1:31" x14ac:dyDescent="0.2">
      <c r="B5" s="4" t="str">
        <f>oknCompanyAddress</f>
        <v>Street Address</v>
      </c>
      <c r="D5" s="156"/>
      <c r="E5" s="18"/>
    </row>
    <row r="6" spans="1:31" x14ac:dyDescent="0.2">
      <c r="B6" s="4" t="str">
        <f>oknCompanyCityStateZip</f>
        <v>City, ST  ZIP Code</v>
      </c>
      <c r="D6" s="156"/>
      <c r="E6" s="18"/>
    </row>
    <row r="7" spans="1:31" x14ac:dyDescent="0.2">
      <c r="B7" s="4" t="str">
        <f>oknCompanyContact</f>
        <v>Phone Number,Web Address, etc.</v>
      </c>
      <c r="D7" s="156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16" t="s">
        <v>137</v>
      </c>
      <c r="G10" s="217"/>
      <c r="H10" s="27">
        <v>0</v>
      </c>
    </row>
    <row r="11" spans="1:31" ht="15.75" customHeight="1" x14ac:dyDescent="0.2">
      <c r="B11" s="6" t="s">
        <v>43</v>
      </c>
      <c r="C11" s="4"/>
      <c r="F11" s="218" t="s">
        <v>138</v>
      </c>
      <c r="G11" s="219"/>
      <c r="H11" s="157">
        <v>0</v>
      </c>
    </row>
    <row r="12" spans="1:31" ht="15.75" customHeight="1" x14ac:dyDescent="0.2">
      <c r="B12" s="6" t="s">
        <v>44</v>
      </c>
      <c r="C12" s="68"/>
      <c r="F12" s="220" t="s">
        <v>139</v>
      </c>
      <c r="G12" s="221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16" t="s">
        <v>140</v>
      </c>
      <c r="G14" s="217"/>
      <c r="H14" s="27">
        <v>0</v>
      </c>
    </row>
    <row r="15" spans="1:31" ht="15.75" customHeight="1" x14ac:dyDescent="0.2">
      <c r="B15" s="6" t="s">
        <v>46</v>
      </c>
      <c r="C15" s="4"/>
      <c r="F15" s="158" t="s">
        <v>141</v>
      </c>
      <c r="G15" s="159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5" t="s">
        <v>142</v>
      </c>
      <c r="C21" s="135" t="s">
        <v>143</v>
      </c>
      <c r="D21" s="160" t="s">
        <v>144</v>
      </c>
      <c r="E21" s="135" t="s">
        <v>145</v>
      </c>
      <c r="F21" s="135" t="s">
        <v>146</v>
      </c>
      <c r="G21" s="150" t="s">
        <v>147</v>
      </c>
      <c r="H21" s="150" t="s">
        <v>148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8321-2F05-4303-875B-E18FD9FF7A4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2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39" customFormat="1" ht="33" customHeight="1" x14ac:dyDescent="0.2">
      <c r="B4" s="140" t="str">
        <f>oknCompanyName</f>
        <v>Daycare Business Name</v>
      </c>
      <c r="C4" s="141"/>
      <c r="D4" s="143"/>
      <c r="E4" s="143"/>
      <c r="F4" s="144"/>
      <c r="G4" s="144"/>
      <c r="H4" s="144"/>
      <c r="I4" s="144"/>
      <c r="J4" s="214" t="s">
        <v>149</v>
      </c>
      <c r="K4" s="214"/>
      <c r="L4" s="214"/>
      <c r="M4" s="214"/>
      <c r="N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41</v>
      </c>
      <c r="C14" s="135" t="s">
        <v>29</v>
      </c>
      <c r="D14" s="137" t="s">
        <v>40</v>
      </c>
      <c r="E14" s="137" t="s">
        <v>33</v>
      </c>
      <c r="F14" s="136" t="s">
        <v>49</v>
      </c>
      <c r="G14" s="136" t="str">
        <f>oknTax1Name</f>
        <v>TAX</v>
      </c>
      <c r="H14" s="136" t="str">
        <f>oknTax2Name</f>
        <v>GST</v>
      </c>
      <c r="I14" s="136" t="s">
        <v>35</v>
      </c>
      <c r="J14" s="136" t="s">
        <v>36</v>
      </c>
      <c r="K14" s="136" t="s">
        <v>37</v>
      </c>
      <c r="L14" s="136" t="s">
        <v>34</v>
      </c>
      <c r="M14" s="136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43C6-1DDC-4BAC-A27F-72FA27B3C59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2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</row>
    <row r="3" spans="1:31" ht="3.75" customHeight="1" x14ac:dyDescent="0.2"/>
    <row r="4" spans="1:31" s="139" customFormat="1" ht="33" customHeight="1" x14ac:dyDescent="0.2">
      <c r="B4" s="140" t="str">
        <f>oknCompanyName</f>
        <v>Daycare Business Name</v>
      </c>
      <c r="C4" s="141"/>
      <c r="D4" s="143"/>
      <c r="E4" s="144"/>
      <c r="F4" s="144"/>
      <c r="G4" s="214" t="s">
        <v>150</v>
      </c>
      <c r="H4" s="214"/>
      <c r="I4" s="214"/>
      <c r="J4" s="21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0"/>
      <c r="H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63</v>
      </c>
      <c r="C14" s="135" t="s">
        <v>29</v>
      </c>
      <c r="D14" s="137" t="s">
        <v>33</v>
      </c>
      <c r="E14" s="136" t="s">
        <v>67</v>
      </c>
      <c r="F14" s="136" t="s">
        <v>64</v>
      </c>
      <c r="G14" s="136" t="s">
        <v>65</v>
      </c>
      <c r="H14" s="136" t="s">
        <v>84</v>
      </c>
      <c r="I14" s="137" t="s">
        <v>52</v>
      </c>
      <c r="J14" s="137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1778-62EB-4593-AC4D-D6A20950488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3" customWidth="1"/>
    <col min="2" max="2" width="76" style="103" customWidth="1"/>
    <col min="3" max="256" width="9.140625" style="96"/>
    <col min="257" max="257" width="3" style="96" customWidth="1"/>
    <col min="258" max="258" width="76" style="96" customWidth="1"/>
    <col min="259" max="512" width="9.140625" style="96"/>
    <col min="513" max="513" width="3" style="96" customWidth="1"/>
    <col min="514" max="514" width="76" style="96" customWidth="1"/>
    <col min="515" max="768" width="9.140625" style="96"/>
    <col min="769" max="769" width="3" style="96" customWidth="1"/>
    <col min="770" max="770" width="76" style="96" customWidth="1"/>
    <col min="771" max="1024" width="9.140625" style="96"/>
    <col min="1025" max="1025" width="3" style="96" customWidth="1"/>
    <col min="1026" max="1026" width="76" style="96" customWidth="1"/>
    <col min="1027" max="1280" width="9.140625" style="96"/>
    <col min="1281" max="1281" width="3" style="96" customWidth="1"/>
    <col min="1282" max="1282" width="76" style="96" customWidth="1"/>
    <col min="1283" max="1536" width="9.140625" style="96"/>
    <col min="1537" max="1537" width="3" style="96" customWidth="1"/>
    <col min="1538" max="1538" width="76" style="96" customWidth="1"/>
    <col min="1539" max="1792" width="9.140625" style="96"/>
    <col min="1793" max="1793" width="3" style="96" customWidth="1"/>
    <col min="1794" max="1794" width="76" style="96" customWidth="1"/>
    <col min="1795" max="2048" width="9.140625" style="96"/>
    <col min="2049" max="2049" width="3" style="96" customWidth="1"/>
    <col min="2050" max="2050" width="76" style="96" customWidth="1"/>
    <col min="2051" max="2304" width="9.140625" style="96"/>
    <col min="2305" max="2305" width="3" style="96" customWidth="1"/>
    <col min="2306" max="2306" width="76" style="96" customWidth="1"/>
    <col min="2307" max="2560" width="9.140625" style="96"/>
    <col min="2561" max="2561" width="3" style="96" customWidth="1"/>
    <col min="2562" max="2562" width="76" style="96" customWidth="1"/>
    <col min="2563" max="2816" width="9.140625" style="96"/>
    <col min="2817" max="2817" width="3" style="96" customWidth="1"/>
    <col min="2818" max="2818" width="76" style="96" customWidth="1"/>
    <col min="2819" max="3072" width="9.140625" style="96"/>
    <col min="3073" max="3073" width="3" style="96" customWidth="1"/>
    <col min="3074" max="3074" width="76" style="96" customWidth="1"/>
    <col min="3075" max="3328" width="9.140625" style="96"/>
    <col min="3329" max="3329" width="3" style="96" customWidth="1"/>
    <col min="3330" max="3330" width="76" style="96" customWidth="1"/>
    <col min="3331" max="3584" width="9.140625" style="96"/>
    <col min="3585" max="3585" width="3" style="96" customWidth="1"/>
    <col min="3586" max="3586" width="76" style="96" customWidth="1"/>
    <col min="3587" max="3840" width="9.140625" style="96"/>
    <col min="3841" max="3841" width="3" style="96" customWidth="1"/>
    <col min="3842" max="3842" width="76" style="96" customWidth="1"/>
    <col min="3843" max="4096" width="9.140625" style="96"/>
    <col min="4097" max="4097" width="3" style="96" customWidth="1"/>
    <col min="4098" max="4098" width="76" style="96" customWidth="1"/>
    <col min="4099" max="4352" width="9.140625" style="96"/>
    <col min="4353" max="4353" width="3" style="96" customWidth="1"/>
    <col min="4354" max="4354" width="76" style="96" customWidth="1"/>
    <col min="4355" max="4608" width="9.140625" style="96"/>
    <col min="4609" max="4609" width="3" style="96" customWidth="1"/>
    <col min="4610" max="4610" width="76" style="96" customWidth="1"/>
    <col min="4611" max="4864" width="9.140625" style="96"/>
    <col min="4865" max="4865" width="3" style="96" customWidth="1"/>
    <col min="4866" max="4866" width="76" style="96" customWidth="1"/>
    <col min="4867" max="5120" width="9.140625" style="96"/>
    <col min="5121" max="5121" width="3" style="96" customWidth="1"/>
    <col min="5122" max="5122" width="76" style="96" customWidth="1"/>
    <col min="5123" max="5376" width="9.140625" style="96"/>
    <col min="5377" max="5377" width="3" style="96" customWidth="1"/>
    <col min="5378" max="5378" width="76" style="96" customWidth="1"/>
    <col min="5379" max="5632" width="9.140625" style="96"/>
    <col min="5633" max="5633" width="3" style="96" customWidth="1"/>
    <col min="5634" max="5634" width="76" style="96" customWidth="1"/>
    <col min="5635" max="5888" width="9.140625" style="96"/>
    <col min="5889" max="5889" width="3" style="96" customWidth="1"/>
    <col min="5890" max="5890" width="76" style="96" customWidth="1"/>
    <col min="5891" max="6144" width="9.140625" style="96"/>
    <col min="6145" max="6145" width="3" style="96" customWidth="1"/>
    <col min="6146" max="6146" width="76" style="96" customWidth="1"/>
    <col min="6147" max="6400" width="9.140625" style="96"/>
    <col min="6401" max="6401" width="3" style="96" customWidth="1"/>
    <col min="6402" max="6402" width="76" style="96" customWidth="1"/>
    <col min="6403" max="6656" width="9.140625" style="96"/>
    <col min="6657" max="6657" width="3" style="96" customWidth="1"/>
    <col min="6658" max="6658" width="76" style="96" customWidth="1"/>
    <col min="6659" max="6912" width="9.140625" style="96"/>
    <col min="6913" max="6913" width="3" style="96" customWidth="1"/>
    <col min="6914" max="6914" width="76" style="96" customWidth="1"/>
    <col min="6915" max="7168" width="9.140625" style="96"/>
    <col min="7169" max="7169" width="3" style="96" customWidth="1"/>
    <col min="7170" max="7170" width="76" style="96" customWidth="1"/>
    <col min="7171" max="7424" width="9.140625" style="96"/>
    <col min="7425" max="7425" width="3" style="96" customWidth="1"/>
    <col min="7426" max="7426" width="76" style="96" customWidth="1"/>
    <col min="7427" max="7680" width="9.140625" style="96"/>
    <col min="7681" max="7681" width="3" style="96" customWidth="1"/>
    <col min="7682" max="7682" width="76" style="96" customWidth="1"/>
    <col min="7683" max="7936" width="9.140625" style="96"/>
    <col min="7937" max="7937" width="3" style="96" customWidth="1"/>
    <col min="7938" max="7938" width="76" style="96" customWidth="1"/>
    <col min="7939" max="8192" width="9.140625" style="96"/>
    <col min="8193" max="8193" width="3" style="96" customWidth="1"/>
    <col min="8194" max="8194" width="76" style="96" customWidth="1"/>
    <col min="8195" max="8448" width="9.140625" style="96"/>
    <col min="8449" max="8449" width="3" style="96" customWidth="1"/>
    <col min="8450" max="8450" width="76" style="96" customWidth="1"/>
    <col min="8451" max="8704" width="9.140625" style="96"/>
    <col min="8705" max="8705" width="3" style="96" customWidth="1"/>
    <col min="8706" max="8706" width="76" style="96" customWidth="1"/>
    <col min="8707" max="8960" width="9.140625" style="96"/>
    <col min="8961" max="8961" width="3" style="96" customWidth="1"/>
    <col min="8962" max="8962" width="76" style="96" customWidth="1"/>
    <col min="8963" max="9216" width="9.140625" style="96"/>
    <col min="9217" max="9217" width="3" style="96" customWidth="1"/>
    <col min="9218" max="9218" width="76" style="96" customWidth="1"/>
    <col min="9219" max="9472" width="9.140625" style="96"/>
    <col min="9473" max="9473" width="3" style="96" customWidth="1"/>
    <col min="9474" max="9474" width="76" style="96" customWidth="1"/>
    <col min="9475" max="9728" width="9.140625" style="96"/>
    <col min="9729" max="9729" width="3" style="96" customWidth="1"/>
    <col min="9730" max="9730" width="76" style="96" customWidth="1"/>
    <col min="9731" max="9984" width="9.140625" style="96"/>
    <col min="9985" max="9985" width="3" style="96" customWidth="1"/>
    <col min="9986" max="9986" width="76" style="96" customWidth="1"/>
    <col min="9987" max="10240" width="9.140625" style="96"/>
    <col min="10241" max="10241" width="3" style="96" customWidth="1"/>
    <col min="10242" max="10242" width="76" style="96" customWidth="1"/>
    <col min="10243" max="10496" width="9.140625" style="96"/>
    <col min="10497" max="10497" width="3" style="96" customWidth="1"/>
    <col min="10498" max="10498" width="76" style="96" customWidth="1"/>
    <col min="10499" max="10752" width="9.140625" style="96"/>
    <col min="10753" max="10753" width="3" style="96" customWidth="1"/>
    <col min="10754" max="10754" width="76" style="96" customWidth="1"/>
    <col min="10755" max="11008" width="9.140625" style="96"/>
    <col min="11009" max="11009" width="3" style="96" customWidth="1"/>
    <col min="11010" max="11010" width="76" style="96" customWidth="1"/>
    <col min="11011" max="11264" width="9.140625" style="96"/>
    <col min="11265" max="11265" width="3" style="96" customWidth="1"/>
    <col min="11266" max="11266" width="76" style="96" customWidth="1"/>
    <col min="11267" max="11520" width="9.140625" style="96"/>
    <col min="11521" max="11521" width="3" style="96" customWidth="1"/>
    <col min="11522" max="11522" width="76" style="96" customWidth="1"/>
    <col min="11523" max="11776" width="9.140625" style="96"/>
    <col min="11777" max="11777" width="3" style="96" customWidth="1"/>
    <col min="11778" max="11778" width="76" style="96" customWidth="1"/>
    <col min="11779" max="12032" width="9.140625" style="96"/>
    <col min="12033" max="12033" width="3" style="96" customWidth="1"/>
    <col min="12034" max="12034" width="76" style="96" customWidth="1"/>
    <col min="12035" max="12288" width="9.140625" style="96"/>
    <col min="12289" max="12289" width="3" style="96" customWidth="1"/>
    <col min="12290" max="12290" width="76" style="96" customWidth="1"/>
    <col min="12291" max="12544" width="9.140625" style="96"/>
    <col min="12545" max="12545" width="3" style="96" customWidth="1"/>
    <col min="12546" max="12546" width="76" style="96" customWidth="1"/>
    <col min="12547" max="12800" width="9.140625" style="96"/>
    <col min="12801" max="12801" width="3" style="96" customWidth="1"/>
    <col min="12802" max="12802" width="76" style="96" customWidth="1"/>
    <col min="12803" max="13056" width="9.140625" style="96"/>
    <col min="13057" max="13057" width="3" style="96" customWidth="1"/>
    <col min="13058" max="13058" width="76" style="96" customWidth="1"/>
    <col min="13059" max="13312" width="9.140625" style="96"/>
    <col min="13313" max="13313" width="3" style="96" customWidth="1"/>
    <col min="13314" max="13314" width="76" style="96" customWidth="1"/>
    <col min="13315" max="13568" width="9.140625" style="96"/>
    <col min="13569" max="13569" width="3" style="96" customWidth="1"/>
    <col min="13570" max="13570" width="76" style="96" customWidth="1"/>
    <col min="13571" max="13824" width="9.140625" style="96"/>
    <col min="13825" max="13825" width="3" style="96" customWidth="1"/>
    <col min="13826" max="13826" width="76" style="96" customWidth="1"/>
    <col min="13827" max="14080" width="9.140625" style="96"/>
    <col min="14081" max="14081" width="3" style="96" customWidth="1"/>
    <col min="14082" max="14082" width="76" style="96" customWidth="1"/>
    <col min="14083" max="14336" width="9.140625" style="96"/>
    <col min="14337" max="14337" width="3" style="96" customWidth="1"/>
    <col min="14338" max="14338" width="76" style="96" customWidth="1"/>
    <col min="14339" max="14592" width="9.140625" style="96"/>
    <col min="14593" max="14593" width="3" style="96" customWidth="1"/>
    <col min="14594" max="14594" width="76" style="96" customWidth="1"/>
    <col min="14595" max="14848" width="9.140625" style="96"/>
    <col min="14849" max="14849" width="3" style="96" customWidth="1"/>
    <col min="14850" max="14850" width="76" style="96" customWidth="1"/>
    <col min="14851" max="15104" width="9.140625" style="96"/>
    <col min="15105" max="15105" width="3" style="96" customWidth="1"/>
    <col min="15106" max="15106" width="76" style="96" customWidth="1"/>
    <col min="15107" max="15360" width="9.140625" style="96"/>
    <col min="15361" max="15361" width="3" style="96" customWidth="1"/>
    <col min="15362" max="15362" width="76" style="96" customWidth="1"/>
    <col min="15363" max="15616" width="9.140625" style="96"/>
    <col min="15617" max="15617" width="3" style="96" customWidth="1"/>
    <col min="15618" max="15618" width="76" style="96" customWidth="1"/>
    <col min="15619" max="15872" width="9.140625" style="96"/>
    <col min="15873" max="15873" width="3" style="96" customWidth="1"/>
    <col min="15874" max="15874" width="76" style="96" customWidth="1"/>
    <col min="15875" max="16128" width="9.140625" style="96"/>
    <col min="16129" max="16129" width="3" style="96" customWidth="1"/>
    <col min="16130" max="16130" width="76" style="96" customWidth="1"/>
    <col min="16131" max="16384" width="9.140625" style="96"/>
  </cols>
  <sheetData>
    <row r="1" spans="1:3" ht="32.1" customHeight="1" x14ac:dyDescent="0.3">
      <c r="A1" s="94"/>
      <c r="B1" s="161" t="s">
        <v>129</v>
      </c>
      <c r="C1" s="95"/>
    </row>
    <row r="2" spans="1:3" ht="16.5" x14ac:dyDescent="0.3">
      <c r="A2" s="94"/>
      <c r="B2" s="97"/>
      <c r="C2" s="95"/>
    </row>
    <row r="3" spans="1:3" ht="16.5" x14ac:dyDescent="0.3">
      <c r="A3" s="94"/>
      <c r="B3" s="98" t="s">
        <v>120</v>
      </c>
      <c r="C3" s="95"/>
    </row>
    <row r="4" spans="1:3" x14ac:dyDescent="0.3">
      <c r="A4" s="94"/>
      <c r="B4" s="82" t="s">
        <v>121</v>
      </c>
      <c r="C4" s="95"/>
    </row>
    <row r="5" spans="1:3" ht="16.5" x14ac:dyDescent="0.3">
      <c r="A5" s="94"/>
      <c r="B5" s="99"/>
      <c r="C5" s="95"/>
    </row>
    <row r="6" spans="1:3" ht="16.5" x14ac:dyDescent="0.3">
      <c r="A6" s="94"/>
      <c r="B6" s="100" t="s">
        <v>122</v>
      </c>
      <c r="C6" s="95"/>
    </row>
    <row r="7" spans="1:3" ht="16.5" x14ac:dyDescent="0.3">
      <c r="A7" s="94"/>
      <c r="B7" s="99"/>
      <c r="C7" s="95"/>
    </row>
    <row r="8" spans="1:3" ht="46.5" x14ac:dyDescent="0.3">
      <c r="A8" s="94"/>
      <c r="B8" s="99" t="s">
        <v>123</v>
      </c>
      <c r="C8" s="95"/>
    </row>
    <row r="9" spans="1:3" ht="16.5" x14ac:dyDescent="0.3">
      <c r="A9" s="94"/>
      <c r="B9" s="99"/>
      <c r="C9" s="95"/>
    </row>
    <row r="10" spans="1:3" ht="31.5" x14ac:dyDescent="0.3">
      <c r="A10" s="94"/>
      <c r="B10" s="99" t="s">
        <v>124</v>
      </c>
      <c r="C10" s="95"/>
    </row>
    <row r="11" spans="1:3" ht="16.5" x14ac:dyDescent="0.3">
      <c r="A11" s="94"/>
      <c r="B11" s="99"/>
      <c r="C11" s="95"/>
    </row>
    <row r="12" spans="1:3" ht="31.5" x14ac:dyDescent="0.3">
      <c r="A12" s="94"/>
      <c r="B12" s="99" t="s">
        <v>125</v>
      </c>
      <c r="C12" s="95"/>
    </row>
    <row r="13" spans="1:3" ht="16.5" x14ac:dyDescent="0.3">
      <c r="A13" s="94"/>
      <c r="B13" s="99"/>
      <c r="C13" s="95"/>
    </row>
    <row r="14" spans="1:3" x14ac:dyDescent="0.3">
      <c r="A14" s="94"/>
      <c r="B14" s="101" t="s">
        <v>126</v>
      </c>
      <c r="C14" s="95"/>
    </row>
    <row r="15" spans="1:3" ht="17.25" x14ac:dyDescent="0.35">
      <c r="A15" s="94"/>
      <c r="B15" s="162" t="s">
        <v>127</v>
      </c>
      <c r="C15" s="95"/>
    </row>
    <row r="16" spans="1:3" ht="16.5" x14ac:dyDescent="0.3">
      <c r="A16" s="94"/>
      <c r="B16" s="102"/>
      <c r="C16" s="95"/>
    </row>
    <row r="17" spans="1:3" ht="32.25" x14ac:dyDescent="0.3">
      <c r="A17" s="94"/>
      <c r="B17" s="99" t="s">
        <v>128</v>
      </c>
      <c r="C17" s="95"/>
    </row>
    <row r="18" spans="1:3" x14ac:dyDescent="0.3">
      <c r="A18" s="94"/>
      <c r="B18" s="94"/>
      <c r="C18" s="95"/>
    </row>
    <row r="19" spans="1:3" x14ac:dyDescent="0.3">
      <c r="A19" s="94"/>
      <c r="B19" s="94"/>
      <c r="C19" s="95"/>
    </row>
    <row r="20" spans="1:3" x14ac:dyDescent="0.3">
      <c r="A20" s="94"/>
      <c r="B20" s="94"/>
      <c r="C20" s="95"/>
    </row>
    <row r="21" spans="1:3" x14ac:dyDescent="0.3">
      <c r="A21" s="94"/>
      <c r="B21" s="94"/>
      <c r="C21" s="95"/>
    </row>
    <row r="22" spans="1:3" x14ac:dyDescent="0.3">
      <c r="A22" s="94"/>
      <c r="B22" s="94"/>
      <c r="C22" s="95"/>
    </row>
    <row r="23" spans="1:3" x14ac:dyDescent="0.3">
      <c r="A23" s="94"/>
      <c r="B23" s="94"/>
      <c r="C23" s="95"/>
    </row>
    <row r="24" spans="1:3" x14ac:dyDescent="0.3">
      <c r="A24" s="94"/>
      <c r="B24" s="94"/>
      <c r="C24" s="95"/>
    </row>
    <row r="25" spans="1:3" x14ac:dyDescent="0.3">
      <c r="A25" s="94"/>
      <c r="B25" s="94"/>
      <c r="C25" s="95"/>
    </row>
    <row r="26" spans="1:3" x14ac:dyDescent="0.3">
      <c r="A26" s="94"/>
      <c r="B26" s="94"/>
      <c r="C26" s="95"/>
    </row>
    <row r="27" spans="1:3" x14ac:dyDescent="0.3">
      <c r="A27" s="94"/>
      <c r="B27" s="94"/>
      <c r="C27" s="95"/>
    </row>
    <row r="28" spans="1:3" x14ac:dyDescent="0.3">
      <c r="A28" s="94"/>
      <c r="B28" s="94"/>
      <c r="C28" s="95"/>
    </row>
    <row r="29" spans="1:3" x14ac:dyDescent="0.3">
      <c r="A29" s="94"/>
      <c r="B29" s="94"/>
      <c r="C29" s="95"/>
    </row>
  </sheetData>
  <hyperlinks>
    <hyperlink ref="B14" r:id="rId1" display="See License Agreement" xr:uid="{123CA16D-16B4-450C-831E-05B2BC457FC2}"/>
    <hyperlink ref="B4" r:id="rId2" tooltip="View online document" display="http://www.invoicingtemplate.com/daycare.html" xr:uid="{6C4A9482-AD07-44EF-AA5B-AC83D07D788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0579-C9FF-4BC3-82DF-348476675E5D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6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115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132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254</vt:i4>
      </vt:variant>
    </vt:vector>
  </HeadingPairs>
  <TitlesOfParts>
    <vt:vector size="26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ItemDate_1</vt:lpstr>
      <vt:lpstr>ItemDate_10</vt:lpstr>
      <vt:lpstr>ItemDate_11</vt:lpstr>
      <vt:lpstr>ItemDate_12</vt:lpstr>
      <vt:lpstr>ItemDate_2</vt:lpstr>
      <vt:lpstr>ItemDate_3</vt:lpstr>
      <vt:lpstr>ItemDate_4</vt:lpstr>
      <vt:lpstr>ItemDate_5</vt:lpstr>
      <vt:lpstr>ItemDate_6</vt:lpstr>
      <vt:lpstr>ItemDate_7</vt:lpstr>
      <vt:lpstr>ItemDate_8</vt:lpstr>
      <vt:lpstr>ItemDate_9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Daycare Invoice Template</dc:title>
  <dc:subject>"Daycare Invoice Template" summary: If a simple payment receipt is not enough for your daycare business, this free blank daycare invoice template in Microsoft Excel &amp;quot;xlsx&amp;quot; format offers an itemized and detailed form for your daycare / babysitting home or small business.</dc:subject>
  <dc:creator>https://www.invoicingtemplate.com/</dc:creator>
  <cp:keywords/>
  <dc:description>https://www.invoicingtemplate.com/daycare.html</dc:description>
  <cp:lastModifiedBy>liangjun yu</cp:lastModifiedBy>
  <cp:lastPrinted>2020-04-29T22:01:17Z</cp:lastPrinted>
  <dcterms:created xsi:type="dcterms:W3CDTF">2000-07-27T22:24:14Z</dcterms:created>
  <dcterms:modified xsi:type="dcterms:W3CDTF">2024-03-08T11:27:33Z</dcterms:modified>
  <cp:category>Daycare Invoice Template, Child Care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