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0\"/>
    </mc:Choice>
  </mc:AlternateContent>
  <xr:revisionPtr revIDLastSave="0" documentId="13_ncr:1_{E66127B3-B322-4036-97E0-3E77426D7747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ItemDate_1">Invoice!$D$23</definedName>
    <definedName name="ItemDate_10">Invoice!$D$32</definedName>
    <definedName name="ItemDate_11">Invoice!$D$33</definedName>
    <definedName name="ItemDate_12">Invoice!$D$34</definedName>
    <definedName name="ItemDate_2">Invoice!$D$24</definedName>
    <definedName name="ItemDate_3">Invoice!$D$25</definedName>
    <definedName name="ItemDate_4">Invoice!$D$26</definedName>
    <definedName name="ItemDate_5">Invoice!$D$27</definedName>
    <definedName name="ItemDate_6">Invoice!$D$28</definedName>
    <definedName name="ItemDate_7">Invoice!$D$29</definedName>
    <definedName name="ItemDate_8">Invoice!$D$30</definedName>
    <definedName name="ItemDate_9">Invoice!$D$31</definedName>
    <definedName name="oknBalanceDue">Invoice!$V$38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Invoice!$Q$1</definedName>
    <definedName name="oknDueDate">Invoice!$J$20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Invoice!$U$40</definedName>
    <definedName name="oknOrderID">Invoice!$U$19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Invoice!$H$20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#REF!</definedName>
    <definedName name="oknPrNotes">#REF!</definedName>
    <definedName name="oknProductID_1">Invoice!$N$23</definedName>
    <definedName name="oknProductID_10">Invoice!$N$32</definedName>
    <definedName name="oknProductID_11">Invoice!$N$33</definedName>
    <definedName name="oknProductID_12">Invoice!$N$34</definedName>
    <definedName name="oknProductID_2">Invoice!$N$24</definedName>
    <definedName name="oknProductID_3">Invoice!$N$25</definedName>
    <definedName name="oknProductID_4">Invoice!$N$26</definedName>
    <definedName name="oknProductID_5">Invoice!$N$27</definedName>
    <definedName name="oknProductID_6">Invoice!$N$28</definedName>
    <definedName name="oknProductID_7">Invoice!$N$29</definedName>
    <definedName name="oknProductID_8">Invoice!$N$30</definedName>
    <definedName name="oknProductID_9">Invoice!$N$31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2">Invoice!$I$24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Invoice!$D$20</definedName>
    <definedName name="oknSavingInvoiceClearWorksheet" hidden="1">#REF!</definedName>
    <definedName name="oknSavingInvoicePromptForPayment" hidden="1">#REF!</definedName>
    <definedName name="oknShipAddress">Invoice!$W$11</definedName>
    <definedName name="oknShipCityStateZip">Invoice!$W$12</definedName>
    <definedName name="oknShipContact">Invoice!$W$15</definedName>
    <definedName name="oknShipCountry">Invoice!$W$14</definedName>
    <definedName name="oknShipDate">Invoice!$U$21</definedName>
    <definedName name="oknShipName">Invoice!$W$10</definedName>
    <definedName name="oknShippingCost">Invoice!$V$36</definedName>
    <definedName name="oknShipVia">Invoice!$V$21</definedName>
    <definedName name="oknShipZipPostcode">Invoice!$W$13</definedName>
    <definedName name="oknStatus">Invoice!$T$1</definedName>
    <definedName name="oknSubTotal">Invoice!$K$35</definedName>
    <definedName name="oknSummary">Invoice!$I$10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Invoice!$V$17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Invoice!$D$3:$K$47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7" i="1" l="1"/>
  <c r="K23" i="1"/>
  <c r="K24" i="1"/>
  <c r="K25" i="1"/>
  <c r="K26" i="1"/>
  <c r="K27" i="1"/>
  <c r="K28" i="1"/>
  <c r="K29" i="1"/>
  <c r="K30" i="1"/>
  <c r="K31" i="1"/>
  <c r="K32" i="1"/>
  <c r="K33" i="1"/>
  <c r="K34" i="1"/>
  <c r="B35" i="1" l="1" a="1"/>
  <c r="B35" i="1" s="1"/>
  <c r="K35" i="1"/>
  <c r="K37" i="1" l="1"/>
  <c r="K36" i="1"/>
  <c r="K39" i="1" s="1"/>
  <c r="V38" i="1" s="1"/>
</calcChain>
</file>

<file path=xl/sharedStrings.xml><?xml version="1.0" encoding="utf-8"?>
<sst xmlns="http://schemas.openxmlformats.org/spreadsheetml/2006/main" count="68" uniqueCount="59">
  <si>
    <t>DATE:</t>
  </si>
  <si>
    <t>SHIPPING &amp; HANDLING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</si>
  <si>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</si>
  <si>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</si>
  <si>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</si>
  <si>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</si>
  <si>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</si>
  <si>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</si>
  <si>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</si>
  <si>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</si>
  <si>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</si>
  <si>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</si>
  <si>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</si>
  <si>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INVOICE #: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</si>
  <si>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</si>
  <si>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</si>
  <si>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</si>
  <si>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</si>
  <si>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</si>
  <si>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</si>
  <si>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</si>
  <si>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</si>
  <si>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</si>
  <si>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</si>
  <si>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</si>
  <si>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</si>
  <si>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</si>
  <si>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</si>
  <si>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</si>
  <si>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office-kit.com</t>
  </si>
  <si>
    <t>Need a different invoice layout? Visit our invoice template collection.</t>
  </si>
  <si>
    <t>BILL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</si>
  <si>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</si>
  <si>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</si>
  <si>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</si>
  <si>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</si>
  <si>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</si>
  <si>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</si>
  <si>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</si>
  <si>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</si>
  <si>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Taxalbe</t>
  </si>
  <si>
    <t>InvoicingTemplate.com</t>
  </si>
  <si>
    <t>SERVICE SUMMARY</t>
  </si>
  <si>
    <t>Item#/Taxable</t>
  </si>
  <si>
    <t>Your Payment Information</t>
  </si>
  <si>
    <t>Bank Name</t>
  </si>
  <si>
    <t>Bank Account #</t>
  </si>
  <si>
    <t>HOURS</t>
  </si>
  <si>
    <t>RATE</t>
  </si>
  <si>
    <t>LINE TOTAL</t>
  </si>
  <si>
    <t>DESCRIPTION</t>
  </si>
  <si>
    <t>DATE</t>
  </si>
  <si>
    <t>c5080</t>
  </si>
  <si>
    <t>Nanny</t>
  </si>
  <si>
    <t>DAYCARE INVOICE</t>
  </si>
  <si>
    <t>Daycare Business Name</t>
  </si>
  <si>
    <t>TAX</t>
  </si>
  <si>
    <t>Child Care Billing Format - 251, Downey, California, 113267, 111772, 7000133754428658340?+1.34%, 12.4 sq mi, 32.1 km2, 9,134/sq mi, 3,527/km2, 33°56′18″N 118°07′51″W? / ?33.9382°N 118.1309°W? / 33.9382; -118.1309? (Downey)</t>
  </si>
  <si>
    <t>Daycare Invoice Templatec5080 - 251, Downey, California, 113267, 111772, 7000133754428658340?+1.34%, 12.4 sq mi, 32.1 km2, 9,134/sq mi, 3,527/km2, 33°56′18″N 118°07′51″W? / ?33.9382°N 118.1309°W? / 33.9382; -118.1309? (Downey)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</si>
</sst>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6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sz val="18"/>
      <color theme="3" tint="0.39997558519241921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Dashed">
        <color theme="2" tint="-9.9948118533890809E-2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mediumDashed">
        <color theme="2" tint="-9.9948118533890809E-2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mediumDashed">
        <color theme="2" tint="-9.9948118533890809E-2"/>
      </bottom>
      <diagonal/>
    </border>
    <border>
      <left style="mediumDashed">
        <color theme="2" tint="-0.499984740745262"/>
      </left>
      <right/>
      <top style="mediumDashed">
        <color theme="2" tint="-0.499984740745262"/>
      </top>
      <bottom/>
      <diagonal/>
    </border>
    <border>
      <left/>
      <right/>
      <top style="mediumDashed">
        <color theme="2" tint="-0.499984740745262"/>
      </top>
      <bottom/>
      <diagonal/>
    </border>
    <border>
      <left/>
      <right style="mediumDashed">
        <color theme="2" tint="-0.499984740745262"/>
      </right>
      <top style="mediumDashed">
        <color theme="2" tint="-0.499984740745262"/>
      </top>
      <bottom/>
      <diagonal/>
    </border>
    <border>
      <left style="mediumDashed">
        <color theme="2" tint="-0.499984740745262"/>
      </left>
      <right/>
      <top/>
      <bottom/>
      <diagonal/>
    </border>
    <border>
      <left/>
      <right style="mediumDashed">
        <color theme="2" tint="-0.499984740745262"/>
      </right>
      <top/>
      <bottom/>
      <diagonal/>
    </border>
    <border>
      <left style="mediumDashed">
        <color theme="2" tint="-0.499984740745262"/>
      </left>
      <right/>
      <top/>
      <bottom style="mediumDashed">
        <color theme="2" tint="-0.499984740745262"/>
      </bottom>
      <diagonal/>
    </border>
    <border>
      <left/>
      <right/>
      <top/>
      <bottom style="mediumDashed">
        <color theme="2" tint="-0.499984740745262"/>
      </bottom>
      <diagonal/>
    </border>
    <border>
      <left/>
      <right style="mediumDashed">
        <color theme="2" tint="-0.499984740745262"/>
      </right>
      <top/>
      <bottom style="mediumDashed">
        <color theme="2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0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167" fontId="8" fillId="0" borderId="0" xfId="0" applyNumberFormat="1" applyFont="1" applyAlignment="1" applyProtection="1">
      <alignment horizontal="left" shrinkToFit="1"/>
      <protection locked="0"/>
    </xf>
    <xf numFmtId="0" fontId="8" fillId="3" borderId="0" xfId="0" applyFont="1" applyFill="1"/>
    <xf numFmtId="49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 hidden="1"/>
    </xf>
    <xf numFmtId="171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3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4" xfId="0" applyNumberFormat="1" applyFont="1" applyBorder="1" applyAlignment="1" applyProtection="1">
      <alignment horizontal="center"/>
      <protection locked="0"/>
    </xf>
    <xf numFmtId="14" fontId="9" fillId="0" borderId="14" xfId="0" applyNumberFormat="1" applyFont="1" applyBorder="1" applyProtection="1">
      <protection locked="0"/>
    </xf>
    <xf numFmtId="166" fontId="9" fillId="0" borderId="17" xfId="0" applyNumberFormat="1" applyFont="1" applyBorder="1" applyProtection="1">
      <protection locked="0"/>
    </xf>
    <xf numFmtId="168" fontId="9" fillId="0" borderId="17" xfId="0" applyNumberFormat="1" applyFont="1" applyBorder="1" applyAlignment="1" applyProtection="1">
      <alignment horizontal="right"/>
      <protection locked="0"/>
    </xf>
    <xf numFmtId="169" fontId="9" fillId="0" borderId="17" xfId="0" applyNumberFormat="1" applyFont="1" applyBorder="1" applyAlignment="1" applyProtection="1">
      <alignment horizontal="left"/>
      <protection hidden="1"/>
    </xf>
    <xf numFmtId="44" fontId="9" fillId="0" borderId="0" xfId="0" applyNumberFormat="1" applyFont="1" applyAlignment="1">
      <alignment horizontal="left"/>
    </xf>
    <xf numFmtId="166" fontId="9" fillId="2" borderId="20" xfId="0" applyNumberFormat="1" applyFont="1" applyFill="1" applyBorder="1" applyProtection="1">
      <protection locked="0"/>
    </xf>
    <xf numFmtId="168" fontId="9" fillId="2" borderId="20" xfId="0" applyNumberFormat="1" applyFont="1" applyFill="1" applyBorder="1" applyAlignment="1" applyProtection="1">
      <alignment horizontal="right"/>
      <protection locked="0"/>
    </xf>
    <xf numFmtId="169" fontId="9" fillId="2" borderId="20" xfId="0" applyNumberFormat="1" applyFont="1" applyFill="1" applyBorder="1" applyAlignment="1" applyProtection="1">
      <alignment horizontal="left"/>
      <protection hidden="1"/>
    </xf>
    <xf numFmtId="165" fontId="9" fillId="0" borderId="0" xfId="0" applyNumberFormat="1" applyFont="1" applyAlignment="1">
      <alignment horizontal="left"/>
    </xf>
    <xf numFmtId="166" fontId="9" fillId="0" borderId="20" xfId="0" applyNumberFormat="1" applyFont="1" applyBorder="1" applyProtection="1">
      <protection locked="0"/>
    </xf>
    <xf numFmtId="168" fontId="9" fillId="0" borderId="20" xfId="0" applyNumberFormat="1" applyFont="1" applyBorder="1" applyAlignment="1" applyProtection="1">
      <alignment horizontal="right"/>
      <protection locked="0"/>
    </xf>
    <xf numFmtId="169" fontId="9" fillId="0" borderId="20" xfId="0" applyNumberFormat="1" applyFont="1" applyBorder="1" applyAlignment="1" applyProtection="1">
      <alignment horizontal="left"/>
      <protection hidden="1"/>
    </xf>
    <xf numFmtId="166" fontId="9" fillId="2" borderId="23" xfId="0" applyNumberFormat="1" applyFont="1" applyFill="1" applyBorder="1" applyProtection="1">
      <protection locked="0"/>
    </xf>
    <xf numFmtId="168" fontId="9" fillId="2" borderId="23" xfId="0" applyNumberFormat="1" applyFont="1" applyFill="1" applyBorder="1" applyAlignment="1" applyProtection="1">
      <alignment horizontal="right"/>
      <protection locked="0"/>
    </xf>
    <xf numFmtId="169" fontId="9" fillId="2" borderId="23" xfId="0" applyNumberFormat="1" applyFont="1" applyFill="1" applyBorder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43" fontId="9" fillId="0" borderId="14" xfId="0" applyNumberFormat="1" applyFont="1" applyBorder="1" applyAlignment="1" applyProtection="1">
      <alignment horizontal="right"/>
      <protection hidden="1"/>
    </xf>
    <xf numFmtId="0" fontId="9" fillId="0" borderId="0" xfId="0" applyFont="1" applyAlignment="1">
      <alignment wrapText="1"/>
    </xf>
    <xf numFmtId="172" fontId="9" fillId="0" borderId="0" xfId="0" applyNumberFormat="1" applyFont="1" applyAlignment="1" applyProtection="1">
      <alignment horizontal="right"/>
      <protection locked="0"/>
    </xf>
    <xf numFmtId="10" fontId="9" fillId="0" borderId="0" xfId="0" applyNumberFormat="1" applyFont="1" applyAlignment="1">
      <alignment horizontal="right"/>
    </xf>
    <xf numFmtId="43" fontId="9" fillId="0" borderId="14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8" fillId="4" borderId="14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7" borderId="0" xfId="0" applyFill="1"/>
    <xf numFmtId="0" fontId="0" fillId="7" borderId="0" xfId="0" applyFill="1" applyProtection="1">
      <protection locked="0" hidden="1"/>
    </xf>
    <xf numFmtId="0" fontId="22" fillId="0" borderId="32" xfId="0" applyFont="1" applyBorder="1"/>
    <xf numFmtId="0" fontId="22" fillId="0" borderId="33" xfId="0" applyFont="1" applyBorder="1"/>
    <xf numFmtId="0" fontId="22" fillId="0" borderId="34" xfId="0" applyFont="1" applyBorder="1"/>
    <xf numFmtId="0" fontId="22" fillId="0" borderId="35" xfId="0" applyFont="1" applyBorder="1"/>
    <xf numFmtId="0" fontId="22" fillId="0" borderId="0" xfId="0" applyFont="1"/>
    <xf numFmtId="0" fontId="22" fillId="0" borderId="36" xfId="0" applyFont="1" applyBorder="1"/>
    <xf numFmtId="0" fontId="22" fillId="0" borderId="37" xfId="0" applyFont="1" applyBorder="1"/>
    <xf numFmtId="0" fontId="22" fillId="0" borderId="38" xfId="0" applyFont="1" applyBorder="1"/>
    <xf numFmtId="0" fontId="22" fillId="0" borderId="39" xfId="0" applyFont="1" applyBorder="1"/>
    <xf numFmtId="0" fontId="23" fillId="0" borderId="0" xfId="0" applyFont="1" applyAlignment="1">
      <alignment horizontal="right"/>
    </xf>
    <xf numFmtId="0" fontId="11" fillId="0" borderId="0" xfId="1" applyAlignment="1" applyProtection="1">
      <protection locked="0" hidden="1"/>
    </xf>
    <xf numFmtId="0" fontId="11" fillId="7" borderId="0" xfId="1" applyFill="1" applyAlignment="1" applyProtection="1"/>
    <xf numFmtId="43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14" fillId="7" borderId="0" xfId="0" applyFont="1" applyFill="1" applyAlignment="1">
      <alignment vertical="center"/>
    </xf>
    <xf numFmtId="0" fontId="21" fillId="8" borderId="0" xfId="0" applyFont="1" applyFill="1" applyAlignment="1" applyProtection="1">
      <alignment vertical="center"/>
      <protection locked="0"/>
    </xf>
    <xf numFmtId="0" fontId="0" fillId="9" borderId="0" xfId="0" applyFill="1" applyProtection="1">
      <protection locked="0" hidden="1"/>
    </xf>
    <xf numFmtId="0" fontId="0" fillId="9" borderId="0" xfId="0" applyFill="1"/>
    <xf numFmtId="0" fontId="9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9" fillId="10" borderId="0" xfId="0" applyFont="1" applyFill="1"/>
    <xf numFmtId="0" fontId="0" fillId="10" borderId="0" xfId="0" applyFill="1"/>
    <xf numFmtId="0" fontId="1" fillId="0" borderId="0" xfId="9"/>
    <xf numFmtId="0" fontId="9" fillId="0" borderId="0" xfId="0" applyFont="1" applyAlignment="1" applyProtection="1">
      <alignment horizontal="left"/>
      <protection locked="0"/>
    </xf>
    <xf numFmtId="0" fontId="13" fillId="0" borderId="24" xfId="0" applyFont="1" applyBorder="1" applyAlignment="1" applyProtection="1">
      <alignment horizontal="left" vertical="top" wrapText="1"/>
      <protection locked="0"/>
    </xf>
    <xf numFmtId="0" fontId="13" fillId="0" borderId="25" xfId="0" applyFont="1" applyBorder="1" applyAlignment="1" applyProtection="1">
      <alignment horizontal="left" vertical="top" wrapText="1"/>
      <protection locked="0"/>
    </xf>
    <xf numFmtId="0" fontId="13" fillId="0" borderId="26" xfId="0" applyFont="1" applyBorder="1" applyAlignment="1" applyProtection="1">
      <alignment horizontal="left" vertical="top" wrapText="1"/>
      <protection locked="0"/>
    </xf>
    <xf numFmtId="0" fontId="13" fillId="0" borderId="27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28" xfId="0" applyFont="1" applyBorder="1" applyAlignment="1" applyProtection="1">
      <alignment horizontal="left" vertical="top" wrapText="1"/>
      <protection locked="0"/>
    </xf>
    <xf numFmtId="0" fontId="13" fillId="0" borderId="29" xfId="0" applyFont="1" applyBorder="1" applyAlignment="1" applyProtection="1">
      <alignment horizontal="left" vertical="top" wrapText="1"/>
      <protection locked="0"/>
    </xf>
    <xf numFmtId="0" fontId="13" fillId="0" borderId="30" xfId="0" applyFont="1" applyBorder="1" applyAlignment="1" applyProtection="1">
      <alignment horizontal="left" vertical="top" wrapText="1"/>
      <protection locked="0"/>
    </xf>
    <xf numFmtId="0" fontId="13" fillId="0" borderId="31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 wrapText="1"/>
    </xf>
    <xf numFmtId="0" fontId="9" fillId="0" borderId="40" xfId="0" applyFont="1" applyBorder="1" applyAlignment="1" applyProtection="1">
      <alignment horizontal="center"/>
      <protection locked="0"/>
    </xf>
    <xf numFmtId="0" fontId="18" fillId="4" borderId="40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 wrapText="1"/>
      <protection locked="0"/>
    </xf>
    <xf numFmtId="0" fontId="14" fillId="0" borderId="0" xfId="0" applyFont="1" applyAlignment="1">
      <alignment horizontal="left"/>
    </xf>
    <xf numFmtId="0" fontId="9" fillId="0" borderId="20" xfId="0" applyFont="1" applyBorder="1" applyAlignment="1" applyProtection="1">
      <alignment horizontal="left"/>
      <protection locked="0"/>
    </xf>
    <xf numFmtId="0" fontId="9" fillId="2" borderId="20" xfId="0" applyFont="1" applyFill="1" applyBorder="1" applyAlignment="1" applyProtection="1">
      <alignment horizontal="left"/>
      <protection locked="0"/>
    </xf>
    <xf numFmtId="0" fontId="9" fillId="0" borderId="17" xfId="0" applyFont="1" applyBorder="1" applyAlignment="1" applyProtection="1">
      <alignment horizontal="left"/>
      <protection locked="0"/>
    </xf>
    <xf numFmtId="0" fontId="18" fillId="4" borderId="14" xfId="0" applyFont="1" applyFill="1" applyBorder="1" applyAlignment="1">
      <alignment horizontal="center" vertical="center"/>
    </xf>
    <xf numFmtId="14" fontId="9" fillId="0" borderId="15" xfId="0" applyNumberFormat="1" applyFont="1" applyBorder="1" applyAlignment="1" applyProtection="1">
      <alignment horizontal="center"/>
      <protection locked="0"/>
    </xf>
    <xf numFmtId="14" fontId="9" fillId="0" borderId="16" xfId="0" applyNumberFormat="1" applyFont="1" applyBorder="1" applyAlignment="1" applyProtection="1">
      <alignment horizontal="center"/>
      <protection locked="0"/>
    </xf>
    <xf numFmtId="14" fontId="9" fillId="2" borderId="18" xfId="0" applyNumberFormat="1" applyFont="1" applyFill="1" applyBorder="1" applyAlignment="1" applyProtection="1">
      <alignment horizontal="center"/>
      <protection locked="0"/>
    </xf>
    <xf numFmtId="14" fontId="9" fillId="2" borderId="19" xfId="0" applyNumberFormat="1" applyFont="1" applyFill="1" applyBorder="1" applyAlignment="1" applyProtection="1">
      <alignment horizontal="center"/>
      <protection locked="0"/>
    </xf>
    <xf numFmtId="14" fontId="9" fillId="0" borderId="18" xfId="0" applyNumberFormat="1" applyFont="1" applyBorder="1" applyAlignment="1" applyProtection="1">
      <alignment horizontal="center"/>
      <protection locked="0"/>
    </xf>
    <xf numFmtId="14" fontId="9" fillId="0" borderId="19" xfId="0" applyNumberFormat="1" applyFont="1" applyBorder="1" applyAlignment="1" applyProtection="1">
      <alignment horizontal="center"/>
      <protection locked="0"/>
    </xf>
    <xf numFmtId="0" fontId="19" fillId="4" borderId="0" xfId="0" applyFont="1" applyFill="1" applyAlignment="1">
      <alignment horizontal="center" vertical="center" wrapText="1"/>
    </xf>
    <xf numFmtId="164" fontId="11" fillId="5" borderId="0" xfId="1" applyNumberFormat="1" applyFill="1" applyAlignment="1" applyProtection="1">
      <alignment horizontal="center" vertical="center"/>
      <protection locked="0"/>
    </xf>
    <xf numFmtId="164" fontId="11" fillId="6" borderId="0" xfId="1" applyNumberFormat="1" applyFill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0" fontId="9" fillId="0" borderId="13" xfId="0" applyFont="1" applyBorder="1" applyAlignment="1" applyProtection="1">
      <alignment horizontal="left" wrapText="1"/>
      <protection locked="0"/>
    </xf>
    <xf numFmtId="170" fontId="18" fillId="4" borderId="3" xfId="0" applyNumberFormat="1" applyFont="1" applyFill="1" applyBorder="1" applyAlignment="1" applyProtection="1">
      <alignment horizontal="center" vertical="center"/>
      <protection locked="0"/>
    </xf>
    <xf numFmtId="170" fontId="18" fillId="4" borderId="5" xfId="0" applyNumberFormat="1" applyFont="1" applyFill="1" applyBorder="1" applyAlignment="1" applyProtection="1">
      <alignment horizontal="center" vertical="center"/>
      <protection locked="0"/>
    </xf>
    <xf numFmtId="14" fontId="9" fillId="2" borderId="21" xfId="0" applyNumberFormat="1" applyFont="1" applyFill="1" applyBorder="1" applyAlignment="1" applyProtection="1">
      <alignment horizontal="center"/>
      <protection locked="0"/>
    </xf>
    <xf numFmtId="14" fontId="9" fillId="2" borderId="22" xfId="0" applyNumberFormat="1" applyFont="1" applyFill="1" applyBorder="1" applyAlignment="1" applyProtection="1">
      <alignment horizontal="center"/>
      <protection locked="0"/>
    </xf>
    <xf numFmtId="0" fontId="9" fillId="2" borderId="23" xfId="0" applyFont="1" applyFill="1" applyBorder="1" applyAlignment="1" applyProtection="1">
      <alignment horizontal="left"/>
      <protection locked="0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20" fillId="7" borderId="0" xfId="0" applyFont="1" applyFill="1" applyAlignment="1">
      <alignment horizontal="center" vertical="center" wrapText="1"/>
    </xf>
    <xf numFmtId="0" fontId="21" fillId="8" borderId="0" xfId="0" applyFont="1" applyFill="1" applyAlignment="1" applyProtection="1">
      <alignment horizontal="center" vertical="center" wrapText="1"/>
      <protection locked="0"/>
    </xf>
    <xf numFmtId="14" fontId="9" fillId="0" borderId="40" xfId="0" applyNumberFormat="1" applyFont="1" applyBorder="1" applyAlignment="1" applyProtection="1">
      <alignment horizont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B371B38-BE0B-454A-AF16-B6EE7BD2C2AB}"/>
    <cellStyle name="Normal 7" xfId="8" xr:uid="{05ADF97E-806A-4DDE-9044-96D7BF6287A4}"/>
    <cellStyle name="Normal 8" xfId="9" xr:uid="{8DFF7B2E-513E-47C7-8A85-129E2EAC984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daycare.html" TargetMode="External"/><Relationship Id="rId2" Type="http://schemas.openxmlformats.org/officeDocument/2006/relationships/hyperlink" Target="https://www.boostexcel.com/template/daycare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171450</xdr:rowOff>
    </xdr:from>
    <xdr:to>
      <xdr:col>11</xdr:col>
      <xdr:colOff>38100</xdr:colOff>
      <xdr:row>6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123825</xdr:colOff>
          <xdr:row>22</xdr:row>
          <xdr:rowOff>0</xdr:rowOff>
        </xdr:from>
        <xdr:to>
          <xdr:col>14</xdr:col>
          <xdr:colOff>342900</xdr:colOff>
          <xdr:row>33</xdr:row>
          <xdr:rowOff>219075</xdr:rowOff>
        </xdr:to>
        <xdr:grpSp>
          <xdr:nvGrpSpPr>
            <xdr:cNvPr id="2" name="oknWidget_taxable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7515225" y="5324475"/>
              <a:ext cx="219075" cy="2733675"/>
              <a:chOff x="7629525" y="5324475"/>
              <a:chExt cx="219075" cy="273367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629525" y="5324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629525" y="5553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629525" y="57816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629525" y="60102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629525" y="62388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629525" y="647700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629525" y="6696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629525" y="69246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629525" y="71532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629525" y="73818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629525" y="7610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629525" y="7839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13</xdr:col>
      <xdr:colOff>0</xdr:colOff>
      <xdr:row>2</xdr:row>
      <xdr:rowOff>0</xdr:rowOff>
    </xdr:from>
    <xdr:to>
      <xdr:col>19</xdr:col>
      <xdr:colOff>1191298</xdr:colOff>
      <xdr:row>10</xdr:row>
      <xdr:rowOff>219407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828675"/>
          <a:ext cx="4820323" cy="2381582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127000</xdr:rowOff>
    </xdr:from>
    <xdr:to>
      <xdr:col>19</xdr:col>
      <xdr:colOff>184150</xdr:colOff>
      <xdr:row>9</xdr:row>
      <xdr:rowOff>225425</xdr:rowOff>
    </xdr:to>
    <xdr:sp macro="" textlink="">
      <xdr:nvSpPr>
        <xdr:cNvPr id="18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565900" y="9556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c5080.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0</xdr:colOff>
      <xdr:row>2</xdr:row>
      <xdr:rowOff>428625</xdr:rowOff>
    </xdr:from>
    <xdr:to>
      <xdr:col>4</xdr:col>
      <xdr:colOff>63500</xdr:colOff>
      <xdr:row>5</xdr:row>
      <xdr:rowOff>133350</xdr:rowOff>
    </xdr:to>
    <xdr:pic>
      <xdr:nvPicPr>
        <xdr:cNvPr id="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257300"/>
          <a:ext cx="71120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aycare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daycar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daycar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daycar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daycar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daycar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91"/>
  <sheetViews>
    <sheetView showGridLines="0" showRowColHeaders="0" showZeros="0" tabSelected="1" showOutlineSymbols="0" topLeftCell="C1" workbookViewId="0">
      <selection activeCell="V17" sqref="V17:X17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12.42578125" customWidth="1"/>
    <col min="15" max="15" width="6.85546875" customWidth="1"/>
    <col min="16" max="16" width="7.28515625" customWidth="1"/>
    <col min="17" max="18" width="4.7109375" customWidth="1"/>
    <col min="19" max="19" width="18.42578125" customWidth="1"/>
    <col min="20" max="20" width="20" customWidth="1"/>
    <col min="21" max="25" width="0" hidden="1" customWidth="1"/>
  </cols>
  <sheetData>
    <row r="1" spans="1:989" s="66" customFormat="1" ht="61.5" customHeight="1" x14ac:dyDescent="0.2">
      <c r="A1" s="67"/>
      <c r="B1" s="67"/>
      <c r="O1" s="137" t="s">
        <v>6</v>
      </c>
      <c r="P1" s="137"/>
      <c r="Q1" s="138" t="s">
        <v>52</v>
      </c>
      <c r="R1" s="138"/>
      <c r="S1" s="83" t="s">
        <v>7</v>
      </c>
      <c r="T1" s="84" t="s">
        <v>39</v>
      </c>
      <c r="AIL1" s="79" t="s">
        <v>58</v>
      </c>
      <c r="AJF1" s="79" t="s">
        <v>58</v>
      </c>
      <c r="ALA1" s="79" t="s">
        <v>58</v>
      </c>
    </row>
    <row r="2" spans="1:989" s="86" customFormat="1" ht="3.75" customHeight="1" x14ac:dyDescent="0.2">
      <c r="A2" s="85"/>
      <c r="B2" s="85"/>
    </row>
    <row r="3" spans="1:989" s="23" customFormat="1" ht="41.25" customHeight="1" x14ac:dyDescent="0.5">
      <c r="A3" s="19"/>
      <c r="B3" s="19"/>
      <c r="C3" s="20"/>
      <c r="D3" s="20"/>
      <c r="E3" s="20"/>
      <c r="F3" s="17" t="s">
        <v>55</v>
      </c>
      <c r="G3" s="2"/>
      <c r="H3" s="21"/>
      <c r="I3" s="21"/>
      <c r="J3" s="21"/>
      <c r="K3" s="77" t="s">
        <v>54</v>
      </c>
      <c r="L3" s="12"/>
      <c r="M3" s="22"/>
      <c r="N3"/>
      <c r="O3"/>
      <c r="P3"/>
      <c r="Q3"/>
      <c r="R3"/>
      <c r="S3"/>
      <c r="T3"/>
      <c r="Y3" s="21"/>
      <c r="Z3" s="21"/>
    </row>
    <row r="4" spans="1:989" s="20" customFormat="1" ht="18" customHeight="1" x14ac:dyDescent="0.2">
      <c r="A4" s="19"/>
      <c r="B4" s="19"/>
      <c r="F4" s="20" t="s">
        <v>20</v>
      </c>
      <c r="M4" s="63"/>
      <c r="N4"/>
      <c r="O4"/>
      <c r="P4"/>
      <c r="Q4"/>
      <c r="R4"/>
      <c r="S4"/>
      <c r="T4"/>
    </row>
    <row r="5" spans="1:989" s="21" customFormat="1" ht="18" customHeight="1" x14ac:dyDescent="0.2">
      <c r="A5" s="19"/>
      <c r="B5" s="19"/>
      <c r="C5" s="20"/>
      <c r="D5" s="20"/>
      <c r="E5" s="20"/>
      <c r="F5" t="s">
        <v>21</v>
      </c>
      <c r="G5" s="20"/>
      <c r="H5" s="20"/>
      <c r="I5" s="20"/>
      <c r="J5" s="8" t="s">
        <v>0</v>
      </c>
      <c r="K5" s="24"/>
      <c r="L5" s="13"/>
      <c r="M5" s="64"/>
      <c r="N5"/>
      <c r="O5"/>
      <c r="P5"/>
      <c r="Q5"/>
      <c r="R5"/>
      <c r="S5"/>
      <c r="T5"/>
      <c r="AB5" s="23"/>
      <c r="AC5" s="23"/>
      <c r="AD5" s="23"/>
      <c r="AE5" s="23"/>
    </row>
    <row r="6" spans="1:989" s="21" customFormat="1" ht="18" customHeight="1" x14ac:dyDescent="0.2">
      <c r="A6" s="19"/>
      <c r="B6" s="19"/>
      <c r="C6" s="20"/>
      <c r="D6" s="20"/>
      <c r="E6" s="20"/>
      <c r="F6" t="s">
        <v>22</v>
      </c>
      <c r="G6" s="20"/>
      <c r="H6" s="20"/>
      <c r="I6" s="20"/>
      <c r="J6" s="8" t="s">
        <v>13</v>
      </c>
      <c r="K6" s="26"/>
      <c r="L6" s="14"/>
      <c r="M6" s="64"/>
      <c r="N6"/>
      <c r="O6"/>
      <c r="P6"/>
      <c r="Q6"/>
      <c r="R6"/>
      <c r="S6"/>
      <c r="T6"/>
      <c r="AB6" s="20"/>
      <c r="AC6" s="20"/>
      <c r="AD6" s="20"/>
      <c r="AE6" s="20"/>
    </row>
    <row r="7" spans="1:989" s="21" customFormat="1" ht="21" customHeight="1" x14ac:dyDescent="0.2">
      <c r="A7" s="27"/>
      <c r="B7" s="27"/>
      <c r="J7" s="3"/>
      <c r="K7" s="14"/>
      <c r="L7" s="14"/>
      <c r="M7" s="64"/>
      <c r="N7"/>
      <c r="O7"/>
      <c r="P7"/>
      <c r="Q7"/>
      <c r="R7"/>
      <c r="S7"/>
      <c r="T7"/>
    </row>
    <row r="8" spans="1:989" s="20" customFormat="1" ht="16.5" customHeight="1" x14ac:dyDescent="0.2">
      <c r="A8" s="19" t="s">
        <v>18</v>
      </c>
      <c r="B8" s="19"/>
      <c r="M8" s="63"/>
      <c r="N8"/>
      <c r="O8"/>
      <c r="P8"/>
      <c r="Q8"/>
      <c r="R8"/>
      <c r="S8"/>
      <c r="T8"/>
      <c r="AA8" s="21"/>
      <c r="AB8" s="21"/>
      <c r="AC8" s="21"/>
      <c r="AD8" s="21"/>
      <c r="AE8" s="21"/>
    </row>
    <row r="9" spans="1:989" s="20" customFormat="1" ht="20.100000000000001" customHeight="1" thickBot="1" x14ac:dyDescent="0.45">
      <c r="A9" s="19">
        <v>1</v>
      </c>
      <c r="B9" s="11"/>
      <c r="E9" s="16" t="s">
        <v>31</v>
      </c>
      <c r="I9" s="17" t="s">
        <v>42</v>
      </c>
      <c r="J9"/>
      <c r="K9"/>
      <c r="L9" s="21"/>
      <c r="M9" s="64"/>
      <c r="N9"/>
      <c r="O9"/>
      <c r="P9"/>
      <c r="Q9"/>
      <c r="R9"/>
      <c r="S9"/>
      <c r="T9"/>
      <c r="AA9" s="21"/>
      <c r="AB9" s="21"/>
      <c r="AC9" s="21"/>
      <c r="AD9" s="21"/>
      <c r="AE9" s="21"/>
    </row>
    <row r="10" spans="1:989" s="20" customFormat="1" ht="18" customHeight="1" x14ac:dyDescent="0.2">
      <c r="A10" s="19"/>
      <c r="B10" s="11"/>
      <c r="D10" s="4"/>
      <c r="E10" s="15" t="s">
        <v>12</v>
      </c>
      <c r="F10" s="92"/>
      <c r="G10" s="92"/>
      <c r="H10" s="92"/>
      <c r="I10" s="93"/>
      <c r="J10" s="94"/>
      <c r="K10" s="95"/>
      <c r="L10" s="21"/>
      <c r="M10" s="64"/>
      <c r="N10"/>
      <c r="O10"/>
      <c r="P10"/>
      <c r="Q10"/>
      <c r="R10"/>
      <c r="S10"/>
      <c r="T10"/>
      <c r="V10" s="15" t="s">
        <v>12</v>
      </c>
      <c r="W10" s="92"/>
      <c r="X10" s="92"/>
      <c r="AA10" s="2"/>
      <c r="AB10" s="2"/>
      <c r="AC10" s="23"/>
      <c r="AD10" s="23"/>
      <c r="AE10" s="23"/>
    </row>
    <row r="11" spans="1:989" s="4" customFormat="1" ht="18" customHeight="1" x14ac:dyDescent="0.2">
      <c r="A11" s="30">
        <v>0</v>
      </c>
      <c r="B11" s="31"/>
      <c r="E11" s="15" t="s">
        <v>32</v>
      </c>
      <c r="F11" s="105"/>
      <c r="G11" s="105"/>
      <c r="H11" s="105"/>
      <c r="I11" s="96"/>
      <c r="J11" s="97"/>
      <c r="K11" s="98"/>
      <c r="M11" s="65"/>
      <c r="N11"/>
      <c r="O11"/>
      <c r="P11"/>
      <c r="Q11"/>
      <c r="R11"/>
      <c r="S11"/>
      <c r="T11"/>
      <c r="V11" s="15" t="s">
        <v>32</v>
      </c>
      <c r="W11" s="105"/>
      <c r="X11" s="105"/>
      <c r="AA11" s="61"/>
      <c r="AB11" s="61"/>
      <c r="AC11" s="61"/>
      <c r="AD11" s="61"/>
      <c r="AE11" s="61"/>
    </row>
    <row r="12" spans="1:989" s="4" customFormat="1" ht="18" customHeight="1" x14ac:dyDescent="0.2">
      <c r="A12" s="30">
        <v>0</v>
      </c>
      <c r="B12" s="31"/>
      <c r="E12" s="15" t="s">
        <v>33</v>
      </c>
      <c r="F12" s="92"/>
      <c r="G12" s="92"/>
      <c r="H12" s="92"/>
      <c r="I12" s="96"/>
      <c r="J12" s="97"/>
      <c r="K12" s="98"/>
      <c r="M12" s="65"/>
      <c r="N12"/>
      <c r="O12"/>
      <c r="P12"/>
      <c r="Q12"/>
      <c r="R12"/>
      <c r="S12"/>
      <c r="T12"/>
      <c r="V12" s="15" t="s">
        <v>33</v>
      </c>
      <c r="W12" s="92"/>
      <c r="X12" s="92"/>
      <c r="AA12" s="21"/>
      <c r="AB12" s="21"/>
      <c r="AC12" s="21"/>
      <c r="AD12" s="21"/>
      <c r="AE12" s="21"/>
    </row>
    <row r="13" spans="1:989" s="4" customFormat="1" ht="18" hidden="1" customHeight="1" x14ac:dyDescent="0.2">
      <c r="A13" s="30">
        <v>0.08</v>
      </c>
      <c r="B13" s="31"/>
      <c r="E13" s="15"/>
      <c r="F13" s="92"/>
      <c r="G13" s="92"/>
      <c r="H13" s="92"/>
      <c r="I13" s="96"/>
      <c r="J13" s="97"/>
      <c r="K13" s="98"/>
      <c r="M13" s="65"/>
      <c r="N13"/>
      <c r="O13"/>
      <c r="P13"/>
      <c r="Q13"/>
      <c r="R13"/>
      <c r="S13"/>
      <c r="T13"/>
      <c r="V13" s="15"/>
      <c r="W13" s="92"/>
      <c r="X13" s="92"/>
      <c r="AA13"/>
      <c r="AB13" s="102"/>
      <c r="AC13" s="102"/>
      <c r="AD13" s="102"/>
    </row>
    <row r="14" spans="1:989" s="4" customFormat="1" ht="18" customHeight="1" x14ac:dyDescent="0.2">
      <c r="A14" s="30"/>
      <c r="B14" s="31"/>
      <c r="E14" s="15" t="s">
        <v>34</v>
      </c>
      <c r="F14" s="92"/>
      <c r="G14" s="92"/>
      <c r="H14" s="92"/>
      <c r="I14" s="96"/>
      <c r="J14" s="97"/>
      <c r="K14" s="98"/>
      <c r="M14" s="32"/>
      <c r="N14"/>
      <c r="O14"/>
      <c r="P14"/>
      <c r="Q14"/>
      <c r="R14"/>
      <c r="S14"/>
      <c r="T14"/>
      <c r="V14" s="15" t="s">
        <v>34</v>
      </c>
      <c r="W14" s="92"/>
      <c r="X14" s="92"/>
      <c r="AA14" s="62"/>
      <c r="AB14" s="62"/>
      <c r="AC14" s="62"/>
      <c r="AD14" s="62"/>
    </row>
    <row r="15" spans="1:989" s="4" customFormat="1" ht="18" customHeight="1" x14ac:dyDescent="0.2">
      <c r="A15" s="30">
        <v>0.06</v>
      </c>
      <c r="B15" s="31"/>
      <c r="E15" s="15" t="s">
        <v>36</v>
      </c>
      <c r="F15" s="92"/>
      <c r="G15" s="92"/>
      <c r="H15" s="92"/>
      <c r="I15" s="96"/>
      <c r="J15" s="97"/>
      <c r="K15" s="98"/>
      <c r="M15" s="32"/>
      <c r="N15"/>
      <c r="O15"/>
      <c r="P15"/>
      <c r="Q15"/>
      <c r="R15"/>
      <c r="S15"/>
      <c r="T15"/>
      <c r="V15" s="15" t="s">
        <v>35</v>
      </c>
      <c r="W15" s="92"/>
      <c r="X15" s="92"/>
      <c r="AA15" s="62"/>
      <c r="AB15" s="62"/>
      <c r="AC15" s="62"/>
      <c r="AD15" s="62"/>
      <c r="AE15" s="62"/>
    </row>
    <row r="16" spans="1:989" s="4" customFormat="1" ht="18" customHeight="1" x14ac:dyDescent="0.2">
      <c r="A16" s="30"/>
      <c r="B16" s="30"/>
      <c r="E16" s="15" t="s">
        <v>37</v>
      </c>
      <c r="F16" s="92"/>
      <c r="G16" s="92"/>
      <c r="H16" s="92"/>
      <c r="I16" s="96"/>
      <c r="J16" s="97"/>
      <c r="K16" s="98"/>
      <c r="M16" s="32"/>
      <c r="N16"/>
      <c r="O16"/>
      <c r="P16"/>
      <c r="Q16"/>
      <c r="R16"/>
      <c r="S16"/>
      <c r="T16"/>
      <c r="AA16" s="62"/>
      <c r="AB16" s="62"/>
      <c r="AC16" s="62"/>
      <c r="AD16" s="62"/>
      <c r="AE16" s="62"/>
    </row>
    <row r="17" spans="1:31" s="4" customFormat="1" ht="18" customHeight="1" thickBot="1" x14ac:dyDescent="0.25">
      <c r="A17" s="30"/>
      <c r="B17" s="30"/>
      <c r="I17" s="99"/>
      <c r="J17" s="100"/>
      <c r="K17" s="101"/>
      <c r="M17" s="32"/>
      <c r="N17"/>
      <c r="O17"/>
      <c r="P17"/>
      <c r="Q17"/>
      <c r="R17"/>
      <c r="S17"/>
      <c r="T17"/>
      <c r="U17" s="15" t="s">
        <v>38</v>
      </c>
      <c r="V17" s="92"/>
      <c r="W17" s="92"/>
      <c r="X17" s="92"/>
      <c r="AA17"/>
      <c r="AB17" s="102"/>
      <c r="AC17" s="102"/>
      <c r="AD17" s="102"/>
    </row>
    <row r="18" spans="1:31" s="4" customFormat="1" ht="8.25" customHeight="1" x14ac:dyDescent="0.2">
      <c r="A18" s="30"/>
      <c r="B18" s="30"/>
      <c r="E18" s="6"/>
      <c r="F18" s="33"/>
      <c r="G18" s="33"/>
      <c r="H18" s="33"/>
      <c r="M18" s="32"/>
      <c r="N18"/>
      <c r="O18"/>
      <c r="P18"/>
      <c r="Q18"/>
      <c r="R18"/>
      <c r="S18"/>
      <c r="T18"/>
      <c r="U18" s="104" t="s">
        <v>10</v>
      </c>
      <c r="V18" s="104"/>
      <c r="AA18"/>
      <c r="AB18" s="62"/>
      <c r="AC18" s="62"/>
      <c r="AD18" s="62"/>
    </row>
    <row r="19" spans="1:31" s="4" customFormat="1" ht="18" customHeight="1" x14ac:dyDescent="0.2">
      <c r="A19" s="30"/>
      <c r="B19" s="30"/>
      <c r="D19" s="104" t="s">
        <v>53</v>
      </c>
      <c r="E19" s="104"/>
      <c r="F19" s="104"/>
      <c r="G19" s="104"/>
      <c r="H19" s="104" t="s">
        <v>16</v>
      </c>
      <c r="I19" s="104"/>
      <c r="J19" s="104" t="s">
        <v>9</v>
      </c>
      <c r="K19" s="104"/>
      <c r="L19" s="34"/>
      <c r="M19" s="32"/>
      <c r="N19"/>
      <c r="O19"/>
      <c r="P19"/>
      <c r="Q19"/>
      <c r="R19"/>
      <c r="S19"/>
      <c r="T19"/>
      <c r="U19" s="103"/>
      <c r="V19" s="103"/>
      <c r="AA19"/>
      <c r="AB19" s="62"/>
      <c r="AC19" s="62"/>
      <c r="AD19" s="62"/>
      <c r="AE19" s="62"/>
    </row>
    <row r="20" spans="1:31" s="4" customFormat="1" ht="18" customHeight="1" x14ac:dyDescent="0.2">
      <c r="A20" s="30"/>
      <c r="B20" s="30"/>
      <c r="D20" s="103"/>
      <c r="E20" s="103"/>
      <c r="F20" s="103"/>
      <c r="G20" s="103"/>
      <c r="H20" s="103"/>
      <c r="I20" s="103"/>
      <c r="J20" s="139"/>
      <c r="K20" s="139"/>
      <c r="L20" s="7"/>
      <c r="M20" s="32"/>
      <c r="N20"/>
      <c r="O20"/>
      <c r="P20"/>
      <c r="Q20"/>
      <c r="R20"/>
      <c r="S20"/>
      <c r="T20"/>
      <c r="U20" s="60" t="s">
        <v>14</v>
      </c>
      <c r="V20" s="60" t="s">
        <v>15</v>
      </c>
      <c r="AA20"/>
    </row>
    <row r="21" spans="1:31" s="4" customFormat="1" ht="14.1" customHeight="1" x14ac:dyDescent="0.2">
      <c r="A21" s="30"/>
      <c r="B21" s="30"/>
      <c r="M21" s="32"/>
      <c r="N21"/>
      <c r="O21"/>
      <c r="P21"/>
      <c r="Q21"/>
      <c r="R21"/>
      <c r="S21"/>
      <c r="T21"/>
      <c r="U21" s="35"/>
      <c r="V21" s="36"/>
      <c r="AA21"/>
      <c r="AB21" s="106"/>
      <c r="AC21" s="106"/>
      <c r="AD21" s="106"/>
    </row>
    <row r="22" spans="1:31" s="4" customFormat="1" ht="18" customHeight="1" x14ac:dyDescent="0.2">
      <c r="A22" s="30" t="s">
        <v>8</v>
      </c>
      <c r="B22" s="30" t="s">
        <v>17</v>
      </c>
      <c r="D22" s="110" t="s">
        <v>51</v>
      </c>
      <c r="E22" s="110"/>
      <c r="F22" s="110" t="s">
        <v>50</v>
      </c>
      <c r="G22" s="110"/>
      <c r="H22" s="110"/>
      <c r="I22" s="60" t="s">
        <v>47</v>
      </c>
      <c r="J22" s="60" t="s">
        <v>48</v>
      </c>
      <c r="K22" s="60" t="s">
        <v>49</v>
      </c>
      <c r="L22" s="34"/>
      <c r="M22" s="32"/>
      <c r="N22" s="110" t="s">
        <v>43</v>
      </c>
      <c r="O22" s="110" t="s">
        <v>40</v>
      </c>
      <c r="P22"/>
      <c r="Q22"/>
      <c r="R22"/>
      <c r="AA22"/>
      <c r="AB22" s="62"/>
      <c r="AC22" s="62"/>
      <c r="AD22" s="62"/>
      <c r="AE22" s="62"/>
    </row>
    <row r="23" spans="1:31" s="4" customFormat="1" ht="18" customHeight="1" x14ac:dyDescent="0.2">
      <c r="A23" s="29">
        <v>0</v>
      </c>
      <c r="B23" s="29">
        <v>0</v>
      </c>
      <c r="D23" s="111"/>
      <c r="E23" s="112"/>
      <c r="F23" s="109"/>
      <c r="G23" s="109"/>
      <c r="H23" s="109"/>
      <c r="I23" s="37">
        <v>0</v>
      </c>
      <c r="J23" s="38">
        <v>0</v>
      </c>
      <c r="K23" s="39">
        <f>ROUND(oknQuantity_1*oknPrice_1,2)</f>
        <v>0</v>
      </c>
      <c r="L23" s="40"/>
      <c r="M23" s="32"/>
      <c r="N23" s="87"/>
      <c r="O23" s="89"/>
      <c r="P23"/>
      <c r="Q23"/>
      <c r="R23"/>
      <c r="AA23"/>
      <c r="AB23" s="62"/>
      <c r="AC23" s="62"/>
      <c r="AD23" s="62"/>
      <c r="AE23" s="62"/>
    </row>
    <row r="24" spans="1:31" s="4" customFormat="1" ht="18" customHeight="1" x14ac:dyDescent="0.2">
      <c r="A24" s="29">
        <v>0</v>
      </c>
      <c r="B24" s="29">
        <v>0</v>
      </c>
      <c r="D24" s="113"/>
      <c r="E24" s="114"/>
      <c r="F24" s="108"/>
      <c r="G24" s="108"/>
      <c r="H24" s="108"/>
      <c r="I24" s="41">
        <v>0</v>
      </c>
      <c r="J24" s="42">
        <v>0</v>
      </c>
      <c r="K24" s="43">
        <f>ROUND(oknQuantity_2*oknPrice_2,2)</f>
        <v>0</v>
      </c>
      <c r="L24" s="44"/>
      <c r="M24" s="32"/>
      <c r="N24" s="87"/>
      <c r="O24" s="89"/>
      <c r="P24"/>
      <c r="Q24"/>
      <c r="R24"/>
      <c r="AA24"/>
      <c r="AB24"/>
      <c r="AC24"/>
      <c r="AD24"/>
      <c r="AE24"/>
    </row>
    <row r="25" spans="1:31" s="4" customFormat="1" ht="18" customHeight="1" x14ac:dyDescent="0.2">
      <c r="A25" s="29">
        <v>0</v>
      </c>
      <c r="B25" s="29">
        <v>0</v>
      </c>
      <c r="D25" s="115"/>
      <c r="E25" s="116"/>
      <c r="F25" s="107"/>
      <c r="G25" s="107"/>
      <c r="H25" s="107"/>
      <c r="I25" s="45">
        <v>0</v>
      </c>
      <c r="J25" s="46">
        <v>0</v>
      </c>
      <c r="K25" s="47">
        <f>ROUND(oknQuantity_3*oknPrice_3,2)</f>
        <v>0</v>
      </c>
      <c r="L25" s="44"/>
      <c r="M25" s="32"/>
      <c r="N25" s="87"/>
      <c r="O25" s="89"/>
      <c r="P25"/>
      <c r="Q25"/>
      <c r="R25"/>
    </row>
    <row r="26" spans="1:31" s="4" customFormat="1" ht="18" customHeight="1" x14ac:dyDescent="0.2">
      <c r="A26" s="29">
        <v>0</v>
      </c>
      <c r="B26" s="29">
        <v>0</v>
      </c>
      <c r="D26" s="113"/>
      <c r="E26" s="114"/>
      <c r="F26" s="108"/>
      <c r="G26" s="108"/>
      <c r="H26" s="108"/>
      <c r="I26" s="41">
        <v>0</v>
      </c>
      <c r="J26" s="42">
        <v>0</v>
      </c>
      <c r="K26" s="43">
        <f>ROUND(oknQuantity_4*oknPrice_4,2)</f>
        <v>0</v>
      </c>
      <c r="L26" s="44"/>
      <c r="M26" s="32"/>
      <c r="N26" s="87"/>
      <c r="O26" s="89"/>
      <c r="P26"/>
      <c r="Q26"/>
      <c r="R26"/>
    </row>
    <row r="27" spans="1:31" s="4" customFormat="1" ht="18" customHeight="1" x14ac:dyDescent="0.2">
      <c r="A27" s="29">
        <v>0</v>
      </c>
      <c r="B27" s="29">
        <v>0</v>
      </c>
      <c r="D27" s="115"/>
      <c r="E27" s="116"/>
      <c r="F27" s="107"/>
      <c r="G27" s="107"/>
      <c r="H27" s="107"/>
      <c r="I27" s="45">
        <v>0</v>
      </c>
      <c r="J27" s="46">
        <v>0</v>
      </c>
      <c r="K27" s="47">
        <f>ROUND(oknQuantity_5*oknPrice_5,2)</f>
        <v>0</v>
      </c>
      <c r="L27" s="44"/>
      <c r="M27" s="32"/>
      <c r="N27" s="87"/>
      <c r="O27" s="89"/>
      <c r="P27"/>
      <c r="Q27"/>
      <c r="R27"/>
    </row>
    <row r="28" spans="1:31" s="4" customFormat="1" ht="18" customHeight="1" x14ac:dyDescent="0.2">
      <c r="A28" s="29">
        <v>0</v>
      </c>
      <c r="B28" s="29">
        <v>0</v>
      </c>
      <c r="D28" s="113"/>
      <c r="E28" s="114"/>
      <c r="F28" s="108"/>
      <c r="G28" s="108"/>
      <c r="H28" s="108"/>
      <c r="I28" s="41">
        <v>0</v>
      </c>
      <c r="J28" s="42">
        <v>0</v>
      </c>
      <c r="K28" s="43">
        <f>ROUND(oknQuantity_6*oknPrice_6,2)</f>
        <v>0</v>
      </c>
      <c r="L28" s="44"/>
      <c r="M28" s="32"/>
      <c r="N28" s="87"/>
      <c r="O28" s="89"/>
      <c r="P28"/>
      <c r="Q28"/>
      <c r="R28"/>
    </row>
    <row r="29" spans="1:31" s="4" customFormat="1" ht="18" customHeight="1" x14ac:dyDescent="0.2">
      <c r="A29" s="29">
        <v>0</v>
      </c>
      <c r="B29" s="29">
        <v>0</v>
      </c>
      <c r="D29" s="115"/>
      <c r="E29" s="116"/>
      <c r="F29" s="107"/>
      <c r="G29" s="107"/>
      <c r="H29" s="107"/>
      <c r="I29" s="45">
        <v>0</v>
      </c>
      <c r="J29" s="46">
        <v>0</v>
      </c>
      <c r="K29" s="47">
        <f>ROUND(oknQuantity_7*oknPrice_7,2)</f>
        <v>0</v>
      </c>
      <c r="L29" s="44"/>
      <c r="M29" s="32"/>
      <c r="N29" s="87"/>
      <c r="O29" s="89"/>
      <c r="P29"/>
      <c r="Q29"/>
      <c r="R29"/>
    </row>
    <row r="30" spans="1:31" s="4" customFormat="1" ht="18" customHeight="1" x14ac:dyDescent="0.2">
      <c r="A30" s="29">
        <v>0</v>
      </c>
      <c r="B30" s="29">
        <v>0</v>
      </c>
      <c r="D30" s="113"/>
      <c r="E30" s="114"/>
      <c r="F30" s="108"/>
      <c r="G30" s="108"/>
      <c r="H30" s="108"/>
      <c r="I30" s="41">
        <v>0</v>
      </c>
      <c r="J30" s="42">
        <v>0</v>
      </c>
      <c r="K30" s="43">
        <f>ROUND(oknQuantity_8*oknPrice_8,2)</f>
        <v>0</v>
      </c>
      <c r="L30" s="44"/>
      <c r="M30" s="32"/>
      <c r="N30" s="88"/>
      <c r="O30" s="90"/>
      <c r="W30"/>
    </row>
    <row r="31" spans="1:31" s="4" customFormat="1" ht="18" customHeight="1" x14ac:dyDescent="0.2">
      <c r="A31" s="29">
        <v>0</v>
      </c>
      <c r="B31" s="29">
        <v>0</v>
      </c>
      <c r="D31" s="115"/>
      <c r="E31" s="116"/>
      <c r="F31" s="107"/>
      <c r="G31" s="107"/>
      <c r="H31" s="107"/>
      <c r="I31" s="45">
        <v>0</v>
      </c>
      <c r="J31" s="46">
        <v>0</v>
      </c>
      <c r="K31" s="47">
        <f>ROUND(oknQuantity_9*oknPrice_9,2)</f>
        <v>0</v>
      </c>
      <c r="L31" s="44"/>
      <c r="M31" s="32"/>
      <c r="N31" s="88"/>
      <c r="O31" s="89"/>
    </row>
    <row r="32" spans="1:31" s="4" customFormat="1" ht="18" customHeight="1" x14ac:dyDescent="0.2">
      <c r="A32" s="29">
        <v>0</v>
      </c>
      <c r="B32" s="29">
        <v>0</v>
      </c>
      <c r="D32" s="113"/>
      <c r="E32" s="114"/>
      <c r="F32" s="108"/>
      <c r="G32" s="108"/>
      <c r="H32" s="108"/>
      <c r="I32" s="41">
        <v>0</v>
      </c>
      <c r="J32" s="42">
        <v>0</v>
      </c>
      <c r="K32" s="43">
        <f>ROUND(oknQuantity_10*oknPrice_10,2)</f>
        <v>0</v>
      </c>
      <c r="L32" s="44"/>
      <c r="M32" s="32"/>
      <c r="N32" s="88"/>
      <c r="O32" s="90"/>
      <c r="W32"/>
    </row>
    <row r="33" spans="1:31" s="4" customFormat="1" ht="18" customHeight="1" x14ac:dyDescent="0.2">
      <c r="A33" s="29">
        <v>0</v>
      </c>
      <c r="B33" s="29">
        <v>0</v>
      </c>
      <c r="D33" s="115"/>
      <c r="E33" s="116"/>
      <c r="F33" s="107"/>
      <c r="G33" s="107"/>
      <c r="H33" s="107"/>
      <c r="I33" s="45">
        <v>0</v>
      </c>
      <c r="J33" s="46">
        <v>0</v>
      </c>
      <c r="K33" s="47">
        <f>ROUND(oknQuantity_11*oknPrice_11,2)</f>
        <v>0</v>
      </c>
      <c r="L33" s="44"/>
      <c r="M33" s="32"/>
      <c r="N33" s="88"/>
      <c r="O33" s="90"/>
      <c r="W33"/>
    </row>
    <row r="34" spans="1:31" s="4" customFormat="1" ht="18" customHeight="1" x14ac:dyDescent="0.2">
      <c r="A34" s="29">
        <v>0</v>
      </c>
      <c r="B34" s="29">
        <v>0</v>
      </c>
      <c r="D34" s="132"/>
      <c r="E34" s="133"/>
      <c r="F34" s="134"/>
      <c r="G34" s="134"/>
      <c r="H34" s="134"/>
      <c r="I34" s="48">
        <v>0</v>
      </c>
      <c r="J34" s="49">
        <v>0</v>
      </c>
      <c r="K34" s="50">
        <f>ROUND(oknQuantity_12*oknPrice_12,2)</f>
        <v>0</v>
      </c>
      <c r="L34" s="44"/>
      <c r="M34" s="32"/>
      <c r="N34" s="88"/>
      <c r="O34" s="90"/>
      <c r="W34"/>
    </row>
    <row r="35" spans="1:31" s="4" customFormat="1" ht="18" customHeight="1" thickBot="1" x14ac:dyDescent="0.25">
      <c r="A35" s="30"/>
      <c r="B35" s="51">
        <f t="array" ref="B35">SUM(oknTaxable_1:oknTaxable_12*oknLineTotal_1:oknLineTotal_12)</f>
        <v>0</v>
      </c>
      <c r="D35" s="9"/>
      <c r="E35" s="9"/>
      <c r="F35" s="9"/>
      <c r="G35" s="9"/>
      <c r="H35" s="9"/>
      <c r="J35" s="6" t="s">
        <v>3</v>
      </c>
      <c r="K35" s="52">
        <f>SUM(oknLineTotal_1:oknLineTotal_12)</f>
        <v>0</v>
      </c>
      <c r="L35" s="40"/>
      <c r="M35" s="32"/>
      <c r="S35"/>
      <c r="T35"/>
      <c r="U35"/>
      <c r="V35"/>
      <c r="W35"/>
    </row>
    <row r="36" spans="1:31" s="4" customFormat="1" ht="18" customHeight="1" x14ac:dyDescent="0.25">
      <c r="A36" s="30"/>
      <c r="B36" s="30"/>
      <c r="D36" s="68" t="s">
        <v>44</v>
      </c>
      <c r="E36" s="69"/>
      <c r="F36" s="69"/>
      <c r="G36" s="69"/>
      <c r="H36" s="70"/>
      <c r="I36" s="82" t="s">
        <v>56</v>
      </c>
      <c r="J36" s="54">
        <v>0.08</v>
      </c>
      <c r="K36" s="52">
        <f>ROUND(IF(oknTaxType=0,0, oknTax1Rate*(oknSubTotal+IF(oknTaxTotalIncludingShippingCost=0,0,oknShippingCost))),2)</f>
        <v>0</v>
      </c>
      <c r="L36" s="40"/>
      <c r="M36" s="32"/>
      <c r="S36"/>
      <c r="T36"/>
      <c r="U36" s="6" t="s">
        <v>1</v>
      </c>
      <c r="V36" s="56">
        <v>0</v>
      </c>
      <c r="W36"/>
      <c r="AC36"/>
      <c r="AD36"/>
      <c r="AE36"/>
    </row>
    <row r="37" spans="1:31" s="4" customFormat="1" ht="18" hidden="1" customHeight="1" x14ac:dyDescent="0.25">
      <c r="A37" s="30"/>
      <c r="B37" s="30"/>
      <c r="D37" s="71" t="s">
        <v>45</v>
      </c>
      <c r="E37" s="72"/>
      <c r="F37" s="72"/>
      <c r="G37" s="72"/>
      <c r="H37" s="73"/>
      <c r="I37" s="82" t="s">
        <v>11</v>
      </c>
      <c r="J37" s="54">
        <v>0.06</v>
      </c>
      <c r="K37" s="52">
        <f>ROUND(IF(oknTaxType&lt;&gt;2,0,oknTax2Rate*(oknSubTotal+IF(oknTaxTotalIncludingShippingCost=0,0,oknShippingCost)+IF(oknTax2IsAppliedToTax1=0,0,oknTax1))),2)</f>
        <v>0</v>
      </c>
      <c r="L37" s="55"/>
      <c r="M37" s="32"/>
      <c r="N37" s="118" t="s">
        <v>29</v>
      </c>
      <c r="O37" s="118"/>
      <c r="P37" s="118"/>
      <c r="Q37" s="118"/>
      <c r="R37" s="118"/>
      <c r="S37"/>
      <c r="T37"/>
      <c r="U37" s="58" t="s">
        <v>4</v>
      </c>
      <c r="V37" s="52">
        <f>oknPayments</f>
        <v>0</v>
      </c>
      <c r="W37"/>
      <c r="AC37"/>
      <c r="AD37"/>
      <c r="AE37"/>
    </row>
    <row r="38" spans="1:31" s="4" customFormat="1" ht="18" customHeight="1" x14ac:dyDescent="0.25">
      <c r="A38" s="30"/>
      <c r="B38" s="30"/>
      <c r="D38" s="71" t="s">
        <v>46</v>
      </c>
      <c r="E38" s="72"/>
      <c r="F38" s="72"/>
      <c r="G38" s="72"/>
      <c r="H38" s="73"/>
      <c r="L38" s="57"/>
      <c r="M38" s="32"/>
      <c r="S38"/>
      <c r="T38"/>
      <c r="U38" s="58" t="s">
        <v>5</v>
      </c>
      <c r="V38" s="52">
        <f>ROUND(oknTotal-oknPayments,2)</f>
        <v>0</v>
      </c>
      <c r="AD38"/>
      <c r="AE38"/>
    </row>
    <row r="39" spans="1:31" s="4" customFormat="1" ht="18" customHeight="1" thickBot="1" x14ac:dyDescent="0.3">
      <c r="A39" s="30"/>
      <c r="B39" s="30"/>
      <c r="D39" s="74"/>
      <c r="E39" s="75"/>
      <c r="F39" s="75"/>
      <c r="G39" s="75"/>
      <c r="H39" s="76"/>
      <c r="J39" s="58" t="s">
        <v>2</v>
      </c>
      <c r="K39" s="52">
        <f>ROUND(oknSubTotal + oknShippingCost + IF(oknTaxType=0,0,IF(oknTaxType=1,oknTax1,oknTax1+oknTax2)),2)</f>
        <v>0</v>
      </c>
      <c r="L39" s="40"/>
      <c r="M39" s="32"/>
      <c r="N39"/>
      <c r="O39"/>
      <c r="S39"/>
      <c r="T39"/>
      <c r="U39" s="10" t="s">
        <v>27</v>
      </c>
      <c r="V39" s="53"/>
      <c r="W39" s="53"/>
      <c r="X39" s="53"/>
      <c r="Y39" s="53"/>
      <c r="AD39"/>
      <c r="AE39"/>
    </row>
    <row r="40" spans="1:31" s="4" customFormat="1" ht="18" customHeight="1" x14ac:dyDescent="0.2">
      <c r="A40" s="30"/>
      <c r="B40" s="59">
        <v>0</v>
      </c>
      <c r="M40" s="32"/>
      <c r="N40"/>
      <c r="O40"/>
      <c r="S40"/>
      <c r="T40"/>
      <c r="U40" s="122"/>
      <c r="V40" s="123"/>
      <c r="W40" s="123"/>
      <c r="X40" s="123"/>
      <c r="Y40" s="124"/>
      <c r="AD40"/>
      <c r="AE40"/>
    </row>
    <row r="41" spans="1:31" s="4" customFormat="1" ht="18" customHeight="1" x14ac:dyDescent="0.2">
      <c r="A41" s="30"/>
      <c r="B41" s="30"/>
      <c r="M41" s="32"/>
      <c r="N41"/>
      <c r="O41"/>
      <c r="S41"/>
      <c r="T41"/>
      <c r="U41" s="125"/>
      <c r="V41" s="105"/>
      <c r="W41" s="105"/>
      <c r="X41" s="105"/>
      <c r="Y41" s="126"/>
      <c r="AD41"/>
      <c r="AE41"/>
    </row>
    <row r="42" spans="1:31" s="21" customFormat="1" ht="18.75" hidden="1" customHeight="1" x14ac:dyDescent="0.2">
      <c r="A42" s="27"/>
      <c r="B42" s="27"/>
      <c r="D42" s="2" t="s">
        <v>26</v>
      </c>
      <c r="M42" s="25"/>
      <c r="N42"/>
      <c r="O42"/>
      <c r="S42"/>
      <c r="T42"/>
      <c r="U42" s="127"/>
      <c r="V42" s="128"/>
      <c r="W42" s="128"/>
      <c r="X42" s="128"/>
      <c r="Y42" s="129"/>
      <c r="AD42"/>
      <c r="AE42"/>
    </row>
    <row r="43" spans="1:31" s="21" customFormat="1" ht="18.75" hidden="1" customHeight="1" x14ac:dyDescent="0.2">
      <c r="A43" s="27"/>
      <c r="B43" s="27"/>
      <c r="D43" s="130" t="s">
        <v>23</v>
      </c>
      <c r="E43" s="131"/>
      <c r="F43" s="80" t="s">
        <v>2</v>
      </c>
      <c r="G43" s="80" t="s">
        <v>28</v>
      </c>
      <c r="H43" s="80" t="s">
        <v>25</v>
      </c>
      <c r="I43" s="135"/>
      <c r="J43" s="136"/>
      <c r="K43" s="81" t="s">
        <v>24</v>
      </c>
      <c r="M43" s="25"/>
      <c r="N43"/>
      <c r="O43"/>
      <c r="S43"/>
      <c r="T43"/>
      <c r="AD43"/>
      <c r="AE43"/>
    </row>
    <row r="44" spans="1:31" s="21" customFormat="1" ht="18.75" hidden="1" customHeight="1" x14ac:dyDescent="0.2">
      <c r="A44" s="27"/>
      <c r="B44" s="27"/>
      <c r="D44" s="28"/>
      <c r="E44" s="28"/>
      <c r="F44" s="29"/>
      <c r="G44" s="29"/>
      <c r="H44" s="29"/>
      <c r="I44" s="29"/>
      <c r="J44" s="29"/>
      <c r="K44" s="29"/>
      <c r="M44" s="25"/>
      <c r="N44"/>
      <c r="O44"/>
      <c r="S44"/>
      <c r="T44"/>
      <c r="AD44"/>
      <c r="AE44"/>
    </row>
    <row r="45" spans="1:31" s="21" customFormat="1" ht="18.75" hidden="1" customHeight="1" x14ac:dyDescent="0.2">
      <c r="A45" s="27"/>
      <c r="B45" s="27"/>
      <c r="D45" s="28"/>
      <c r="E45" s="28"/>
      <c r="F45" s="29"/>
      <c r="G45" s="29"/>
      <c r="H45" s="29"/>
      <c r="I45" s="29"/>
      <c r="J45" s="29"/>
      <c r="K45" s="29"/>
      <c r="M45" s="25"/>
      <c r="N45"/>
      <c r="O45"/>
      <c r="S45"/>
      <c r="T45"/>
      <c r="AD45"/>
      <c r="AE45"/>
    </row>
    <row r="46" spans="1:31" s="21" customFormat="1" ht="18.75" customHeight="1" x14ac:dyDescent="0.2">
      <c r="A46" s="27"/>
      <c r="B46" s="27"/>
      <c r="D46" s="28"/>
      <c r="E46" s="28"/>
      <c r="F46" s="29"/>
      <c r="G46" s="29"/>
      <c r="H46" s="29"/>
      <c r="I46" s="29"/>
      <c r="J46" s="29"/>
      <c r="K46" s="29"/>
      <c r="M46" s="25"/>
      <c r="N46"/>
      <c r="O46"/>
      <c r="S46"/>
      <c r="T46"/>
      <c r="W46"/>
      <c r="X46"/>
      <c r="Y46"/>
      <c r="Z46"/>
      <c r="AA46"/>
      <c r="AB46"/>
      <c r="AC46"/>
      <c r="AD46"/>
      <c r="AE46"/>
    </row>
    <row r="47" spans="1:31" ht="22.5" customHeight="1" x14ac:dyDescent="0.2">
      <c r="D47" s="120" t="s">
        <v>19</v>
      </c>
      <c r="E47" s="121"/>
      <c r="F47" s="121"/>
      <c r="G47" s="121"/>
      <c r="H47" s="121"/>
      <c r="I47" s="121"/>
      <c r="J47" s="121"/>
      <c r="K47" s="121"/>
    </row>
    <row r="48" spans="1:31" x14ac:dyDescent="0.2">
      <c r="N48" s="117" t="s">
        <v>30</v>
      </c>
      <c r="O48" s="117"/>
      <c r="P48" s="117"/>
      <c r="Q48" s="117"/>
      <c r="R48" s="117"/>
    </row>
    <row r="49" spans="4:18" x14ac:dyDescent="0.2">
      <c r="D49" s="1"/>
      <c r="E49" s="1"/>
      <c r="F49" s="1"/>
      <c r="G49" s="1"/>
      <c r="H49" s="1"/>
      <c r="N49" s="117"/>
      <c r="O49" s="117"/>
      <c r="P49" s="117"/>
      <c r="Q49" s="117"/>
      <c r="R49" s="117"/>
    </row>
    <row r="50" spans="4:18" x14ac:dyDescent="0.2">
      <c r="N50" s="117"/>
      <c r="O50" s="117"/>
      <c r="P50" s="117"/>
      <c r="Q50" s="117"/>
      <c r="R50" s="117"/>
    </row>
    <row r="51" spans="4:18" x14ac:dyDescent="0.2">
      <c r="N51" s="117"/>
      <c r="O51" s="117"/>
      <c r="P51" s="117"/>
      <c r="Q51" s="117"/>
      <c r="R51" s="117"/>
    </row>
    <row r="52" spans="4:18" x14ac:dyDescent="0.2">
      <c r="N52" s="117"/>
      <c r="O52" s="117"/>
      <c r="P52" s="117"/>
      <c r="Q52" s="117"/>
      <c r="R52" s="117"/>
    </row>
    <row r="53" spans="4:18" x14ac:dyDescent="0.2">
      <c r="N53" s="119" t="s">
        <v>41</v>
      </c>
      <c r="O53" s="119"/>
      <c r="P53" s="119"/>
      <c r="Q53" s="119"/>
      <c r="R53" s="119"/>
    </row>
    <row r="54" spans="4:18" x14ac:dyDescent="0.2">
      <c r="N54" s="119"/>
      <c r="O54" s="119"/>
      <c r="P54" s="119"/>
      <c r="Q54" s="119"/>
      <c r="R54" s="119"/>
    </row>
    <row r="914" spans="1:1" hidden="1" x14ac:dyDescent="0.2">
      <c r="A914" s="78" t="s">
        <v>57</v>
      </c>
    </row>
    <row r="955" spans="1:1" hidden="1" x14ac:dyDescent="0.2">
      <c r="A955" s="78" t="s">
        <v>57</v>
      </c>
    </row>
    <row r="991" spans="1:1" hidden="1" x14ac:dyDescent="0.2">
      <c r="A991" s="78" t="s">
        <v>57</v>
      </c>
    </row>
  </sheetData>
  <sheetProtection sheet="1" objects="1" scenarios="1" selectLockedCells="1"/>
  <dataConsolidate/>
  <mergeCells count="62">
    <mergeCell ref="D26:E26"/>
    <mergeCell ref="D27:E27"/>
    <mergeCell ref="O1:P1"/>
    <mergeCell ref="Q1:R1"/>
    <mergeCell ref="D28:E28"/>
    <mergeCell ref="F27:H27"/>
    <mergeCell ref="F26:H26"/>
    <mergeCell ref="F28:H28"/>
    <mergeCell ref="H19:I19"/>
    <mergeCell ref="H20:I20"/>
    <mergeCell ref="J19:K19"/>
    <mergeCell ref="J20:K20"/>
    <mergeCell ref="D22:E22"/>
    <mergeCell ref="F22:H22"/>
    <mergeCell ref="F10:H10"/>
    <mergeCell ref="F11:H11"/>
    <mergeCell ref="U40:Y42"/>
    <mergeCell ref="D43:E43"/>
    <mergeCell ref="D32:E32"/>
    <mergeCell ref="D33:E33"/>
    <mergeCell ref="D34:E34"/>
    <mergeCell ref="F34:H34"/>
    <mergeCell ref="F32:H32"/>
    <mergeCell ref="F33:H33"/>
    <mergeCell ref="I43:J43"/>
    <mergeCell ref="N48:R52"/>
    <mergeCell ref="N37:R37"/>
    <mergeCell ref="F30:H30"/>
    <mergeCell ref="N53:R54"/>
    <mergeCell ref="F29:H29"/>
    <mergeCell ref="D47:K47"/>
    <mergeCell ref="F31:H31"/>
    <mergeCell ref="D31:E31"/>
    <mergeCell ref="D29:E29"/>
    <mergeCell ref="D30:E30"/>
    <mergeCell ref="F12:H12"/>
    <mergeCell ref="F15:H15"/>
    <mergeCell ref="F14:H14"/>
    <mergeCell ref="F13:H13"/>
    <mergeCell ref="D19:G19"/>
    <mergeCell ref="F16:H16"/>
    <mergeCell ref="D20:G20"/>
    <mergeCell ref="AB17:AD17"/>
    <mergeCell ref="AB21:AD21"/>
    <mergeCell ref="F25:H25"/>
    <mergeCell ref="F24:H24"/>
    <mergeCell ref="F23:H23"/>
    <mergeCell ref="V17:X17"/>
    <mergeCell ref="N22:O22"/>
    <mergeCell ref="D23:E23"/>
    <mergeCell ref="D24:E24"/>
    <mergeCell ref="D25:E25"/>
    <mergeCell ref="W14:X14"/>
    <mergeCell ref="I10:K17"/>
    <mergeCell ref="AB13:AD13"/>
    <mergeCell ref="U19:V19"/>
    <mergeCell ref="U18:V18"/>
    <mergeCell ref="W13:X13"/>
    <mergeCell ref="W10:X10"/>
    <mergeCell ref="W11:X11"/>
    <mergeCell ref="W12:X12"/>
    <mergeCell ref="W15:X15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40 V36 J36:J37 I23:J34" xr:uid="{00000000-0002-0000-0000-000000000000}">
      <formula1>999999999.99</formula1>
    </dataValidation>
    <dataValidation type="textLength" allowBlank="1" showInputMessage="1" showErrorMessage="1" sqref="V39:Y39 U40:Y42 I10:K17" xr:uid="{00000000-0002-0000-0000-000001000000}">
      <formula1>1</formula1>
      <formula2>255</formula2>
    </dataValidation>
    <dataValidation type="date" allowBlank="1" showErrorMessage="1" errorTitle="Invalid Input" error="Please enter a valid date." sqref="K5 U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W10:X10 F10:H10 W12:X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3:H34" xr:uid="{00000000-0002-0000-0000-000004000000}">
      <formula1>100</formula1>
    </dataValidation>
    <dataValidation type="textLength" allowBlank="1" showInputMessage="1" showErrorMessage="1" sqref="K6 D23:D34 U19:V19 J20 W14:X15 F18:H18 F14:H16 V17" xr:uid="{00000000-0002-0000-0000-000005000000}">
      <formula1>1</formula1>
      <formula2>30</formula2>
    </dataValidation>
    <dataValidation type="textLength" allowBlank="1" showInputMessage="1" showErrorMessage="1" sqref="V21 D20 H2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W11:X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37" r:id="rId1" display="http://www.office-kit.com" xr:uid="{00000000-0004-0000-0000-000000000000}"/>
    <hyperlink ref="N53" r:id="rId2" display="http://www.InvoicingTemplates.com" xr:uid="{00000000-0004-0000-0000-000002000000}"/>
    <hyperlink ref="A991" r:id="rId3" tooltip="Child Care Billing Format" display="http://www.invoicingtemplate.com/daycare.html" xr:uid="{00000000-0004-0000-0000-000005000000}"/>
    <hyperlink ref="AIL1" r:id="rId4" tooltip="Daycare Invoice Template" display="http://www.invoicingtemplate.com/daycare.html" xr:uid="{00000000-0004-0000-0000-000006000000}"/>
    <hyperlink ref="A914" r:id="rId5" tooltip="Child Care Billing Format" display="http://www.invoicingtemplate.com/daycare.html" xr:uid="{00000000-0004-0000-0000-000007000000}"/>
    <hyperlink ref="ALA1" r:id="rId6" tooltip="Daycare Invoice Template" display="http://www.invoicingtemplate.com/daycare.html" xr:uid="{00000000-0004-0000-0000-000008000000}"/>
    <hyperlink ref="A955" r:id="rId7" tooltip="Child Care Billing Format" display="http://www.invoicingtemplate.com/daycare.html" xr:uid="{00000000-0004-0000-0000-000009000000}"/>
    <hyperlink ref="AJF1" r:id="rId8" tooltip="Daycare Invoice Template" display="http://www.invoicingtemplate.com/daycare.html" xr:uid="{00000000-0004-0000-0000-00000A000000}"/>
  </hyperlinks>
  <printOptions horizontalCentered="1" verticalCentered="1"/>
  <pageMargins left="0.31496062992125989" right="0.31496062992125989" top="0.45" bottom="0.43" header="0.39" footer="0.42"/>
  <pageSetup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2" name="oknWidget_taxablecheck1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22</xdr:row>
                    <xdr:rowOff>0</xdr:rowOff>
                  </from>
                  <to>
                    <xdr:col>14</xdr:col>
                    <xdr:colOff>342900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3" name="oknWidget_taxablecheck2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23</xdr:row>
                    <xdr:rowOff>0</xdr:rowOff>
                  </from>
                  <to>
                    <xdr:col>14</xdr:col>
                    <xdr:colOff>342900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4" name="oknWidget_taxablecheck3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24</xdr:row>
                    <xdr:rowOff>0</xdr:rowOff>
                  </from>
                  <to>
                    <xdr:col>14</xdr:col>
                    <xdr:colOff>342900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check4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25</xdr:row>
                    <xdr:rowOff>0</xdr:rowOff>
                  </from>
                  <to>
                    <xdr:col>14</xdr:col>
                    <xdr:colOff>342900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" name="oknWidget_taxablecheck5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26</xdr:row>
                    <xdr:rowOff>0</xdr:rowOff>
                  </from>
                  <to>
                    <xdr:col>14</xdr:col>
                    <xdr:colOff>342900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7" name="oknWidget_taxablecheck6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27</xdr:row>
                    <xdr:rowOff>9525</xdr:rowOff>
                  </from>
                  <to>
                    <xdr:col>14</xdr:col>
                    <xdr:colOff>342900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" name="oknWidget_taxablecheck7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28</xdr:row>
                    <xdr:rowOff>0</xdr:rowOff>
                  </from>
                  <to>
                    <xdr:col>14</xdr:col>
                    <xdr:colOff>342900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" name="oknWidget_taxablecheck8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29</xdr:row>
                    <xdr:rowOff>0</xdr:rowOff>
                  </from>
                  <to>
                    <xdr:col>14</xdr:col>
                    <xdr:colOff>342900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0" name="oknWidget_taxablecheck9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30</xdr:row>
                    <xdr:rowOff>0</xdr:rowOff>
                  </from>
                  <to>
                    <xdr:col>14</xdr:col>
                    <xdr:colOff>342900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1" name="oknWidget_taxablecheck10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31</xdr:row>
                    <xdr:rowOff>0</xdr:rowOff>
                  </from>
                  <to>
                    <xdr:col>14</xdr:col>
                    <xdr:colOff>342900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2" name="oknWidget_taxablecheck11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32</xdr:row>
                    <xdr:rowOff>0</xdr:rowOff>
                  </from>
                  <to>
                    <xdr:col>14</xdr:col>
                    <xdr:colOff>342900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3" name="oknWidget_taxablecheck12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33</xdr:row>
                    <xdr:rowOff>0</xdr:rowOff>
                  </from>
                  <to>
                    <xdr:col>14</xdr:col>
                    <xdr:colOff>342900</xdr:colOff>
                    <xdr:row>33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E0EA4-6F48-4157-9721-F649A9D6CB1A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9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150</vt:i4>
      </vt:variant>
    </vt:vector>
  </HeadingPairs>
  <TitlesOfParts>
    <vt:vector size="152" baseType="lpstr">
      <vt:lpstr>Invoice</vt:lpstr>
      <vt:lpstr>UniformSoftware.com</vt:lpstr>
      <vt:lpstr>ItemDate_1</vt:lpstr>
      <vt:lpstr>ItemDate_10</vt:lpstr>
      <vt:lpstr>ItemDate_11</vt:lpstr>
      <vt:lpstr>ItemDate_12</vt:lpstr>
      <vt:lpstr>ItemDate_2</vt:lpstr>
      <vt:lpstr>ItemDate_3</vt:lpstr>
      <vt:lpstr>ItemDate_4</vt:lpstr>
      <vt:lpstr>ItemDate_5</vt:lpstr>
      <vt:lpstr>ItemDate_6</vt:lpstr>
      <vt:lpstr>ItemDate_7</vt:lpstr>
      <vt:lpstr>ItemDate_8</vt:lpstr>
      <vt:lpstr>ItemDate_9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oknSummary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Daycare Invoice Template</dc:title>
  <dc:subject>"Daycare Invoice Template" summary: If a simple payment receipt is not enough for your daycare business, this free blank daycare invoice template in Microsoft Excel &amp;quot;xlsx&amp;quot; format offers an itemized and detailed form for your daycare / babysitting home or small business.</dc:subject>
  <dc:creator>https://www.invoicingtemplate.com/</dc:creator>
  <cp:keywords/>
  <dc:description>https://www.invoicingtemplate.com/daycare.html</dc:description>
  <cp:lastModifiedBy>liangjun yu</cp:lastModifiedBy>
  <cp:lastPrinted>2020-04-29T22:01:17Z</cp:lastPrinted>
  <dcterms:created xsi:type="dcterms:W3CDTF">2000-07-27T22:24:14Z</dcterms:created>
  <dcterms:modified xsi:type="dcterms:W3CDTF">2024-03-08T11:27:33Z</dcterms:modified>
  <cp:category>Daycare Invoice Template, Child Care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159, Lancaster, California</vt:lpwstr>
  </property>
</Properties>
</file>