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119\"/>
    </mc:Choice>
  </mc:AlternateContent>
  <xr:revisionPtr revIDLastSave="0" documentId="13_ncr:1_{2D1E5386-BC66-4600-BF16-EE9C5C571249}"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2" r:id="rId8"/>
    <sheet name="UniformSoftware.com" sheetId="13" r:id="rId9"/>
    <sheet name="Office-Kit.com.System" sheetId="2" state="veryHidden" r:id="rId10"/>
  </sheets>
  <definedNames>
    <definedName name="InvoicingTemplateLinkTarget" hidden="1">'Office-Kit.com.System'!$A$1</definedName>
    <definedName name="oknBalanceDue">Invoice!$N$43</definedName>
    <definedName name="oknCompanyAddress">Invoice!$L$5</definedName>
    <definedName name="oknCompanyCityStateZip">Invoice!$L$6</definedName>
    <definedName name="oknCompanyContact">Invoice!$L$7</definedName>
    <definedName name="oknCompanyName">Invoice!$L$4</definedName>
    <definedName name="oknCost_1">Invoice!$B$19</definedName>
    <definedName name="oknCost_10">Invoice!$B$28</definedName>
    <definedName name="oknCost_11">Invoice!$B$29</definedName>
    <definedName name="oknCost_12">Invoice!$B$30</definedName>
    <definedName name="oknCost_13">Invoice!$B$31</definedName>
    <definedName name="oknCost_14">Invoice!$B$32</definedName>
    <definedName name="oknCost_15">Invoice!$B$33</definedName>
    <definedName name="oknCost_16">Invoice!$B$34</definedName>
    <definedName name="oknCost_2">Invoice!$B$20</definedName>
    <definedName name="oknCost_3">Invoice!$B$21</definedName>
    <definedName name="oknCost_4">Invoice!$B$22</definedName>
    <definedName name="oknCost_5">Invoice!$B$23</definedName>
    <definedName name="oknCost_6">Invoice!$B$24</definedName>
    <definedName name="oknCost_7">Invoice!$B$25</definedName>
    <definedName name="oknCost_8">Invoice!$B$26</definedName>
    <definedName name="oknCost_9">Invoice!$B$27</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Invoice!$S$4</definedName>
    <definedName name="oknDiscount">Invoice!$N$37</definedName>
    <definedName name="oknDueDate">Invoice!$AJ$17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Invoice!$L$11</definedName>
    <definedName name="oknInvoiceID">Invoice!$L$13</definedName>
    <definedName name="oknLineTotal_1">Invoice!$N$19</definedName>
    <definedName name="oknLineTotal_10">Invoice!$N$28</definedName>
    <definedName name="oknLineTotal_11">Invoice!$N$29</definedName>
    <definedName name="oknLineTotal_12">Invoice!$N$30</definedName>
    <definedName name="oknLineTotal_13">Invoice!$N$31</definedName>
    <definedName name="oknLineTotal_14">Invoice!$N$32</definedName>
    <definedName name="oknLineTotal_15">Invoice!$N$33</definedName>
    <definedName name="oknLineTotal_16">Invoice!$N$34</definedName>
    <definedName name="oknLineTotal_2">Invoice!$N$20</definedName>
    <definedName name="oknLineTotal_3">Invoice!$N$21</definedName>
    <definedName name="oknLineTotal_4">Invoice!$N$22</definedName>
    <definedName name="oknLineTotal_5">Invoice!$N$23</definedName>
    <definedName name="oknLineTotal_6">Invoice!$N$24</definedName>
    <definedName name="oknLineTotal_7">Invoice!$N$25</definedName>
    <definedName name="oknLineTotal_8">Invoice!$N$26</definedName>
    <definedName name="oknLineTotal_9">Invoice!$N$27</definedName>
    <definedName name="oknLineTotalTaxable">Invoice!$B$36</definedName>
    <definedName name="oknMachine">Invoice!$Z$16</definedName>
    <definedName name="oknNotes">Invoice!$F$41</definedName>
    <definedName name="oknOrderID">Invoice!#REF!</definedName>
    <definedName name="oknPaymentAmount">Invoice!$H$45</definedName>
    <definedName name="oknPaymentCheckNumber">Invoice!$K$45</definedName>
    <definedName name="oknPaymentCreatedDate">Invoice!$F$45</definedName>
    <definedName name="oknPaymentDetail">Invoice!$F$46:$N$48</definedName>
    <definedName name="oknPaymentNotes">Invoice!$N$45</definedName>
    <definedName name="oknPaymentPaymentTerm">Invoice!$J$45</definedName>
    <definedName name="oknPayments">Invoice!$N$42</definedName>
    <definedName name="oknPaymentTerm">Invoice!$L$16</definedName>
    <definedName name="oknPaymentTotalApplied">Invoice!$I$45</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Invoice!$M$19</definedName>
    <definedName name="oknPrice_10">Invoice!$M$28</definedName>
    <definedName name="oknPrice_11">Invoice!$M$29</definedName>
    <definedName name="oknPrice_12">Invoice!$M$30</definedName>
    <definedName name="oknPrice_13">Invoice!$M$31</definedName>
    <definedName name="oknPrice_14">Invoice!$M$32</definedName>
    <definedName name="oknPrice_15">Invoice!$M$33</definedName>
    <definedName name="oknPrice_16">Invoice!$M$34</definedName>
    <definedName name="oknPrice_2">Invoice!$M$20</definedName>
    <definedName name="oknPrice_3">Invoice!$M$21</definedName>
    <definedName name="oknPrice_4">Invoice!$M$22</definedName>
    <definedName name="oknPrice_5">Invoice!$M$23</definedName>
    <definedName name="oknPrice_6">Invoice!$M$24</definedName>
    <definedName name="oknPrice_7">Invoice!$M$25</definedName>
    <definedName name="oknPrice_8">Invoice!$M$26</definedName>
    <definedName name="oknPrice_9">Invoice!$M$27</definedName>
    <definedName name="oknPrInvoiceID">'Payment Report'!$D$13</definedName>
    <definedName name="oknPrNotes">'Payment Report'!$F$13</definedName>
    <definedName name="oknProductID_1">Invoice!$R$19</definedName>
    <definedName name="oknProductID_10">Invoice!$R$28</definedName>
    <definedName name="oknProductID_11">Invoice!$R$29</definedName>
    <definedName name="oknProductID_12">Invoice!$R$30</definedName>
    <definedName name="oknProductID_13">Invoice!$R$31</definedName>
    <definedName name="oknProductID_14">Invoice!$R$32</definedName>
    <definedName name="oknProductID_15">Invoice!$R$33</definedName>
    <definedName name="oknProductID_16">Invoice!$R$34</definedName>
    <definedName name="oknProductID_2">Invoice!$R$20</definedName>
    <definedName name="oknProductID_3">Invoice!$R$21</definedName>
    <definedName name="oknProductID_4">Invoice!$R$22</definedName>
    <definedName name="oknProductID_5">Invoice!$R$23</definedName>
    <definedName name="oknProductID_6">Invoice!$R$24</definedName>
    <definedName name="oknProductID_7">Invoice!$R$25</definedName>
    <definedName name="oknProductID_8">Invoice!$R$26</definedName>
    <definedName name="oknProductID_9">Invoice!$R$27</definedName>
    <definedName name="oknProductName_1">Invoice!$G$19</definedName>
    <definedName name="oknProductName_10">Invoice!$G$28</definedName>
    <definedName name="oknProductName_11">Invoice!$G$29</definedName>
    <definedName name="oknProductName_12">Invoice!$G$30</definedName>
    <definedName name="oknProductName_13">Invoice!$G$31</definedName>
    <definedName name="oknProductName_14">Invoice!$G$32</definedName>
    <definedName name="oknProductName_15">Invoice!$G$33</definedName>
    <definedName name="oknProductName_16">Invoice!$G$34</definedName>
    <definedName name="oknProductName_2">Invoice!$G$20</definedName>
    <definedName name="oknProductName_3">Invoice!$G$21</definedName>
    <definedName name="oknProductName_4">Invoice!$G$22</definedName>
    <definedName name="oknProductName_5">Invoice!$G$23</definedName>
    <definedName name="oknProductName_6">Invoice!$G$24</definedName>
    <definedName name="oknProductName_7">Invoice!$G$25</definedName>
    <definedName name="oknProductName_8">Invoice!$G$26</definedName>
    <definedName name="oknProductName_9">Invoice!$G$27</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Invoice!$K$19</definedName>
    <definedName name="oknQuantity_10">Invoice!$K$28</definedName>
    <definedName name="oknQuantity_11">Invoice!$K$29</definedName>
    <definedName name="oknQuantity_12">Invoice!$K$30</definedName>
    <definedName name="oknQuantity_13">Invoice!$K$31</definedName>
    <definedName name="oknQuantity_14">Invoice!$K$32</definedName>
    <definedName name="oknQuantity_15">Invoice!$K$33</definedName>
    <definedName name="oknQuantity_16">Invoice!$K$34</definedName>
    <definedName name="oknQuantity_2">Invoice!$K$20</definedName>
    <definedName name="oknQuantity_3">Invoice!$K$21</definedName>
    <definedName name="oknQuantity_4">Invoice!$K$22</definedName>
    <definedName name="oknQuantity_5">Invoice!$K$23</definedName>
    <definedName name="oknQuantity_6">Invoice!$K$24</definedName>
    <definedName name="oknQuantity_7">Invoice!$K$25</definedName>
    <definedName name="oknQuantity_8">Invoice!$K$26</definedName>
    <definedName name="oknQuantity_9">Invoice!$K$27</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equisition">Invoice!#REF!</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Invoice!$AE$17</definedName>
    <definedName name="oknSavingInvoiceClearWorksheet" hidden="1">'Office-Kit.com.System'!$B$9</definedName>
    <definedName name="oknSavingInvoicePromptForPayment" hidden="1">'Office-Kit.com.System'!$B$8</definedName>
    <definedName name="oknShipAddress">Invoice!#REF!</definedName>
    <definedName name="oknShipCityStateZip">Invoice!$AF$18</definedName>
    <definedName name="oknShipContact">Invoice!$AF$21</definedName>
    <definedName name="oknShipCountry">Invoice!$AF$20</definedName>
    <definedName name="oknShipDate">Invoice!$AG$17</definedName>
    <definedName name="oknShipName">Invoice!#REF!</definedName>
    <definedName name="oknShippingCost">Invoice!$AG$38</definedName>
    <definedName name="oknShipVia">Invoice!$AH$17</definedName>
    <definedName name="oknShipZipPostcode">Invoice!$AF$19</definedName>
    <definedName name="oknStatus">Invoice!$S$5</definedName>
    <definedName name="oknSubTotal">Invoice!$N$36</definedName>
    <definedName name="oknTax1">Invoice!$N$38</definedName>
    <definedName name="oknTax1Name">Invoice!$L$38</definedName>
    <definedName name="oknTax1Rate">Invoice!$M$38</definedName>
    <definedName name="oknTax1RateDefault">Invoice!$A$13</definedName>
    <definedName name="oknTax2">Invoice!$N$39</definedName>
    <definedName name="oknTax2IsAppliedToTax1">Invoice!$A$11</definedName>
    <definedName name="oknTax2Name">Invoice!$L$39</definedName>
    <definedName name="oknTax2Rate">Invoice!$M$39</definedName>
    <definedName name="oknTax2RateDefault">Invoice!$A$15</definedName>
    <definedName name="oknTaxable_1">Invoice!$A$19</definedName>
    <definedName name="oknTaxable_10">Invoice!$A$28</definedName>
    <definedName name="oknTaxable_11">Invoice!$A$29</definedName>
    <definedName name="oknTaxable_12">Invoice!$A$30</definedName>
    <definedName name="oknTaxable_13">Invoice!$A$31</definedName>
    <definedName name="oknTaxable_14">Invoice!$A$32</definedName>
    <definedName name="oknTaxable_15">Invoice!$A$33</definedName>
    <definedName name="oknTaxable_16">Invoice!$A$34</definedName>
    <definedName name="oknTaxable_2">Invoice!$A$20</definedName>
    <definedName name="oknTaxable_3">Invoice!$A$21</definedName>
    <definedName name="oknTaxable_4">Invoice!$A$22</definedName>
    <definedName name="oknTaxable_5">Invoice!$A$23</definedName>
    <definedName name="oknTaxable_6">Invoice!$A$24</definedName>
    <definedName name="oknTaxable_7">Invoice!$A$25</definedName>
    <definedName name="oknTaxable_8">Invoice!$A$26</definedName>
    <definedName name="oknTaxable_9">Invoice!$A$27</definedName>
    <definedName name="oknTaxTotalIncludingShippingCost">Invoice!$A$12</definedName>
    <definedName name="oknTaxType">Invoice!$A$10</definedName>
    <definedName name="oknTotal">Invoice!$N$41</definedName>
    <definedName name="oknWhoAddress">Invoice!$F$12</definedName>
    <definedName name="oknWhoCityStateZip">Invoice!$F$13</definedName>
    <definedName name="oknWhoCountry">Invoice!$F$15</definedName>
    <definedName name="oknWhoID">Invoice!$S$9</definedName>
    <definedName name="oknWhoName">Invoice!$F$11</definedName>
    <definedName name="oknWhoPhone">Invoice!$F$16</definedName>
    <definedName name="oknWhoZipPostcode">Invoice!$F$14</definedName>
    <definedName name="oknWorkorder">Invoice!#REF!</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Invoice!$D$2:$P$51</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Invoice!$4:$18</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9" i="1" l="1"/>
  <c r="N20" i="1"/>
  <c r="N21" i="1"/>
  <c r="N22" i="1"/>
  <c r="N23" i="1"/>
  <c r="N24" i="1"/>
  <c r="N25" i="1"/>
  <c r="N26" i="1"/>
  <c r="N27" i="1"/>
  <c r="N28" i="1"/>
  <c r="N29" i="1"/>
  <c r="N30" i="1"/>
  <c r="N31" i="1"/>
  <c r="N32" i="1"/>
  <c r="N33" i="1"/>
  <c r="N34" i="1"/>
  <c r="B3" i="8"/>
  <c r="B4" i="8"/>
  <c r="B5" i="8"/>
  <c r="B6" i="8"/>
  <c r="B6" i="6"/>
  <c r="B5" i="6"/>
  <c r="B4" i="6"/>
  <c r="B3" i="6"/>
  <c r="H11" i="6"/>
  <c r="G11" i="6"/>
  <c r="B6" i="4"/>
  <c r="B5" i="4"/>
  <c r="B4" i="4"/>
  <c r="B3" i="4"/>
  <c r="B6" i="5"/>
  <c r="B5" i="5"/>
  <c r="B4" i="5"/>
  <c r="B3" i="5"/>
  <c r="B6" i="3"/>
  <c r="B5" i="3"/>
  <c r="B4" i="3"/>
  <c r="B3" i="3"/>
  <c r="H13" i="3"/>
  <c r="G13" i="3"/>
  <c r="B6" i="7"/>
  <c r="B5" i="7"/>
  <c r="B4" i="7"/>
  <c r="B3" i="7"/>
  <c r="K12" i="7"/>
  <c r="J12" i="7"/>
  <c r="N36" i="1" l="1"/>
  <c r="N38" i="1" s="1"/>
  <c r="B36" i="1" a="1"/>
  <c r="B36" i="1" s="1"/>
  <c r="N39" i="1" l="1"/>
  <c r="N41" i="1"/>
  <c r="N43" i="1" s="1"/>
</calcChain>
</file>

<file path=xl/sharedStrings.xml><?xml version="1.0" encoding="utf-8"?>
<sst xmlns="http://schemas.openxmlformats.org/spreadsheetml/2006/main" count="184" uniqueCount="139">
  <si>
    <t>Bill To:</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</si>
  <si>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</si>
  <si>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</si>
  <si>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</si>
  <si>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</si>
  <si>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</si>
  <si>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</si>
  <si>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</si>
  <si>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</si>
  <si>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</si>
  <si>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</si>
  <si>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</si>
  <si>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</si>
  <si>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</si>
  <si>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</si>
  <si>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</si>
  <si>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</si>
  <si>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</si>
  <si>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</si>
  <si>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</si>
  <si>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</si>
  <si>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SUBTOTAL</t>
  </si>
  <si>
    <t>PAID</t>
  </si>
  <si>
    <t>TOTAL DUE</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</si>
  <si>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</si>
  <si>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</si>
  <si>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</si>
  <si>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</si>
  <si>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</si>
  <si>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</si>
  <si>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</si>
  <si>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</si>
  <si>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</si>
  <si>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</si>
  <si>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</si>
  <si>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</si>
  <si>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</si>
  <si>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</si>
  <si>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</si>
  <si>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</si>
  <si>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</si>
  <si>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</si>
  <si>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</si>
  <si>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</si>
  <si>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</si>
  <si>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</si>
  <si>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</si>
  <si>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</si>
  <si>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</si>
  <si>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</si>
  <si>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</si>
  <si>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</si>
  <si>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</si>
  <si>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</si>
  <si>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</si>
  <si>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</si>
  <si>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</si>
  <si>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</si>
  <si>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Allow incomplete line</t>
  </si>
  <si>
    <t>Allow zero line total</t>
  </si>
  <si>
    <t>Type</t>
  </si>
  <si>
    <t>Notes</t>
  </si>
  <si>
    <t>Amount</t>
  </si>
  <si>
    <t>Customer Name</t>
  </si>
  <si>
    <t>Check / Money Order #</t>
  </si>
  <si>
    <t>Statement Period:</t>
  </si>
  <si>
    <t>cost</t>
  </si>
  <si>
    <t>TaxSystem</t>
  </si>
  <si>
    <t>DATE</t>
    <phoneticPr fontId="9" type="noConversion"/>
  </si>
  <si>
    <t>NOTES</t>
    <phoneticPr fontId="9" type="noConversion"/>
  </si>
  <si>
    <t>CHECK/MONEY ORDER#</t>
    <phoneticPr fontId="9" type="noConversion"/>
  </si>
  <si>
    <t>TYPE</t>
    <phoneticPr fontId="9" type="noConversion"/>
  </si>
  <si>
    <t>PAYMENT DETAIL</t>
    <phoneticPr fontId="6" type="noConversion"/>
  </si>
  <si>
    <t>NOTES:</t>
  </si>
  <si>
    <t>Date</t>
    <phoneticPr fontId="9" type="noConversion"/>
  </si>
  <si>
    <t>Due Date</t>
    <phoneticPr fontId="9" type="noConversion"/>
  </si>
  <si>
    <t>Status</t>
    <phoneticPr fontId="9" type="noConversion"/>
  </si>
  <si>
    <t>Balance</t>
    <phoneticPr fontId="9" type="noConversion"/>
  </si>
  <si>
    <t>Balance forward</t>
    <phoneticPr fontId="9" type="noConversion"/>
  </si>
  <si>
    <t>Current balance</t>
    <phoneticPr fontId="9" type="noConversion"/>
  </si>
  <si>
    <t>Invoice total</t>
    <phoneticPr fontId="9" type="noConversion"/>
  </si>
  <si>
    <t>Payment total</t>
    <phoneticPr fontId="9" type="noConversion"/>
  </si>
  <si>
    <t>Amount</t>
    <phoneticPr fontId="9" type="noConversion"/>
  </si>
  <si>
    <t>Document#</t>
    <phoneticPr fontId="9" type="noConversion"/>
  </si>
  <si>
    <t>Description</t>
    <phoneticPr fontId="9" type="noConversion"/>
  </si>
  <si>
    <t>$C$3</t>
  </si>
  <si>
    <t>Total Applied</t>
  </si>
  <si>
    <t>APPLIED</t>
  </si>
  <si>
    <t>Disallow negative stock</t>
  </si>
  <si>
    <t>City, ST  ZIP Code</t>
  </si>
  <si>
    <t>Phone Number,Web Address, etc.</t>
  </si>
  <si>
    <t>INVOICE</t>
  </si>
  <si>
    <t>Customer#</t>
  </si>
  <si>
    <t>DESCRIPTION</t>
  </si>
  <si>
    <t>RATE</t>
  </si>
  <si>
    <t>AMOUNT</t>
  </si>
  <si>
    <t>Address</t>
  </si>
  <si>
    <t>City, State ZIP</t>
  </si>
  <si>
    <t>Country</t>
  </si>
  <si>
    <t>Phone</t>
  </si>
  <si>
    <t>BILL TO</t>
  </si>
  <si>
    <t>DATE</t>
  </si>
  <si>
    <t>INVOICE #</t>
  </si>
  <si>
    <t>Current Database</t>
  </si>
  <si>
    <t>Invoice Status</t>
  </si>
  <si>
    <t>Item#</t>
  </si>
  <si>
    <t>Pending</t>
  </si>
  <si>
    <t>PAYMENT TERM</t>
  </si>
  <si>
    <t>replace the logo with your own image</t>
  </si>
  <si>
    <t>TAX</t>
  </si>
  <si>
    <t>HOURS</t>
  </si>
  <si>
    <t>DISCOUNT AMOUNT</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</si>
  <si>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</si>
  <si>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</si>
  <si>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</si>
  <si>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</si>
  <si>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</si>
  <si>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</si>
  <si>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</si>
  <si>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</si>
  <si>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</si>
  <si>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Billing Format for Personal Trainer or Fitness Instructor - 145, Sioux Falls, South Dakota, 174360, 153888, 7001133031815346230?+13.30%, 75.4 sq mi, 195.3 km2, 2,312/sq mi, 893/km2, 43°32′18″N 96°43′55″W? / ?43.5383°N 96.7320°W? / 43.5383; -96.7320? (Sioux Falls)</t>
  </si>
  <si>
    <t>Invoice Design for Personal Trainer or Fitness Instructorc4082 - 145, Sioux Falls, South Dakota, 174360, 153888, 7001133031815346230?+13.30%, 75.4 sq mi, 195.3 km2, 2,312/sq mi, 893/km2, 43°32′18″N 96°43′55″W? / ?43.5383°N 96.7320°W? / 43.5383; -96.7320? (Sioux Falls)</t>
  </si>
  <si>
    <t>Dance  teaching business name</t>
  </si>
  <si>
    <t>Dance  teaching business street address</t>
  </si>
  <si>
    <t>HAPPY DANCING !</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</si>
  <si>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</si>
  <si>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</si>
  <si>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</si>
  <si>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</si>
  <si>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</si>
  <si>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</si>
  <si>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</si>
  <si>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Dance Teacher Bill Sample - c4119</t>
  </si>
  <si>
    <t>Dancing Teacher Invoice Format - 90, North Las Vegas, Nevada</t>
  </si>
  <si>
    <t>Dance Teacher Bill Samplec4119 - 90, North Las Vegas, Nevada</t>
  </si>
  <si>
    <t>c4119.mdb</t>
  </si>
  <si>
    <t>c4119</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</si>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</sst>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 #,##0.00_ ;_ * \-#,##0.00_ ;_ * &quot;-&quot;??_ ;_ @_ "/>
    <numFmt numFmtId="165" formatCode="General_)"/>
    <numFmt numFmtId="166" formatCode="[$-409]mmmm\ d\,\ yyyy;@"/>
    <numFmt numFmtId="167" formatCode="_ * #,##0.00_ ;_ * \-#,##0.00_ ;_ * &quot;&quot;??_ ;_ @_ "/>
    <numFmt numFmtId="168" formatCode="_-* #,##0.00_ ;_-* \-#,##0.00\ ;_-* &quot;-&quot;??_ ;_-@_ "/>
    <numFmt numFmtId="169" formatCode="_(* #,##0.00_);_(* \(#,##0.00\);_(* &quot;&quot;??_);_(@_)"/>
    <numFmt numFmtId="170" formatCode="[$-409]d\-mmm\-yy;@"/>
    <numFmt numFmtId="171" formatCode="[$-409]d/mmm/yy;@"/>
    <numFmt numFmtId="172" formatCode="0.000%"/>
  </numFmts>
  <fonts count="35">
    <font>
      <sz val="10"/>
      <name val="Arial"/>
      <family val="2"/>
    </font>
    <font>
      <sz val="11"/>
      <color theme="1"/>
      <name val="Trebuchet MS"/>
      <family val="2"/>
      <scheme val="minor"/>
    </font>
    <font>
      <sz val="11"/>
      <color theme="1"/>
      <name val="Trebuchet MS"/>
      <family val="2"/>
      <scheme val="minor"/>
    </font>
    <font>
      <sz val="11"/>
      <color theme="1"/>
      <name val="Trebuchet MS"/>
      <family val="2"/>
      <scheme val="minor"/>
    </font>
    <font>
      <sz val="11"/>
      <color theme="1"/>
      <name val="Trebuchet MS"/>
      <family val="2"/>
      <scheme val="minor"/>
    </font>
    <font>
      <sz val="11"/>
      <color theme="1"/>
      <name val="Trebuchet MS"/>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sz val="9"/>
      <color indexed="42"/>
      <name val="Arial Black"/>
      <family val="2"/>
    </font>
    <font>
      <i/>
      <sz val="9"/>
      <name val="Arial"/>
      <family val="2"/>
    </font>
    <font>
      <sz val="10"/>
      <name val="Arial"/>
      <family val="2"/>
    </font>
    <font>
      <b/>
      <sz val="12"/>
      <name val="Arial Black"/>
      <family val="2"/>
    </font>
    <font>
      <b/>
      <sz val="10"/>
      <color theme="0"/>
      <name val="Arial"/>
      <family val="2"/>
    </font>
    <font>
      <sz val="10"/>
      <name val="Arial Unicode MS"/>
      <family val="2"/>
      <charset val="134"/>
    </font>
    <font>
      <b/>
      <sz val="10"/>
      <name val="Arial Unicode MS"/>
      <family val="2"/>
      <charset val="134"/>
    </font>
    <font>
      <sz val="22"/>
      <color theme="1" tint="0.249977111117893"/>
      <name val="Arial Black"/>
      <family val="2"/>
    </font>
    <font>
      <sz val="10"/>
      <color theme="0" tint="-4.9989318521683403E-2"/>
      <name val="Arial"/>
      <family val="2"/>
    </font>
    <font>
      <b/>
      <sz val="10"/>
      <color theme="0" tint="-4.9989318521683403E-2"/>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b/>
      <sz val="11"/>
      <name val="Arial Black"/>
      <family val="2"/>
    </font>
    <font>
      <sz val="10"/>
      <color theme="0"/>
      <name val="Arial"/>
      <family val="2"/>
    </font>
    <font>
      <b/>
      <sz val="10"/>
      <name val="Arial"/>
      <family val="2"/>
      <charset val="204"/>
    </font>
    <font>
      <sz val="9"/>
      <color theme="0"/>
      <name val="Arial"/>
      <family val="2"/>
    </font>
    <font>
      <b/>
      <sz val="9"/>
      <name val="Arial"/>
      <family val="2"/>
      <charset val="204"/>
    </font>
  </fonts>
  <fills count="21">
    <fill>
      <patternFill patternType="none"/>
    </fill>
    <fill>
      <patternFill patternType="gray125"/>
    </fill>
    <fill>
      <patternFill patternType="solid">
        <fgColor indexed="54"/>
        <bgColor indexed="64"/>
      </patternFill>
    </fill>
    <fill>
      <patternFill patternType="solid">
        <fgColor indexed="42"/>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theme="0" tint="-0.34998626667073579"/>
        <bgColor indexed="64"/>
      </patternFill>
    </fill>
    <fill>
      <patternFill patternType="solid">
        <fgColor theme="6" tint="0.59996337778862885"/>
        <bgColor indexed="64"/>
      </patternFill>
    </fill>
    <fill>
      <patternFill patternType="solid">
        <fgColor theme="4" tint="0.79998168889431442"/>
        <bgColor indexed="64"/>
      </patternFill>
    </fill>
    <fill>
      <gradientFill degree="180">
        <stop position="0">
          <color theme="2"/>
        </stop>
        <stop position="1">
          <color theme="2" tint="-0.49803155613879818"/>
        </stop>
      </gradientFill>
    </fill>
    <fill>
      <gradientFill degree="270">
        <stop position="0">
          <color theme="2"/>
        </stop>
        <stop position="1">
          <color theme="2" tint="-0.49803155613879818"/>
        </stop>
      </gradientFill>
    </fill>
    <fill>
      <gradientFill>
        <stop position="0">
          <color theme="2"/>
        </stop>
        <stop position="1">
          <color theme="2" tint="-0.49803155613879818"/>
        </stop>
      </gradientFill>
    </fill>
    <fill>
      <gradientFill degree="90">
        <stop position="0">
          <color theme="2"/>
        </stop>
        <stop position="1">
          <color theme="2" tint="-0.49803155613879818"/>
        </stop>
      </gradient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4" tint="0.59999389629810485"/>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ck">
        <color theme="0" tint="-0.499984740745262"/>
      </left>
      <right/>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double">
        <color theme="0"/>
      </left>
      <right style="double">
        <color theme="0"/>
      </right>
      <top style="thin">
        <color theme="0"/>
      </top>
      <bottom style="thin">
        <color theme="0"/>
      </bottom>
      <diagonal/>
    </border>
    <border>
      <left style="double">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double">
        <color theme="0"/>
      </right>
      <top style="thin">
        <color theme="0"/>
      </top>
      <bottom style="thin">
        <color theme="0"/>
      </bottom>
      <diagonal/>
    </border>
    <border>
      <left/>
      <right style="thin">
        <color theme="0"/>
      </right>
      <top/>
      <bottom style="thin">
        <color theme="0"/>
      </bottom>
      <diagonal/>
    </border>
    <border>
      <left/>
      <right style="thin">
        <color theme="0"/>
      </right>
      <top style="thin">
        <color theme="0"/>
      </top>
      <bottom style="thin">
        <color theme="0"/>
      </bottom>
      <diagonal/>
    </border>
    <border>
      <left/>
      <right style="thin">
        <color theme="0" tint="-0.24994659260841701"/>
      </right>
      <top style="thin">
        <color theme="0" tint="-0.24994659260841701"/>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left>
      <right/>
      <top/>
      <bottom style="thin">
        <color theme="0"/>
      </bottom>
      <diagonal/>
    </border>
    <border>
      <left/>
      <right/>
      <top/>
      <bottom style="thin">
        <color theme="0"/>
      </bottom>
      <diagonal/>
    </border>
    <border>
      <left/>
      <right style="double">
        <color theme="0"/>
      </right>
      <top/>
      <bottom style="thin">
        <color theme="0"/>
      </bottom>
      <diagonal/>
    </border>
    <border>
      <left style="double">
        <color theme="0"/>
      </left>
      <right style="double">
        <color theme="0"/>
      </right>
      <top/>
      <bottom style="thin">
        <color theme="0"/>
      </bottom>
      <diagonal/>
    </border>
    <border>
      <left style="double">
        <color theme="0"/>
      </left>
      <right style="thin">
        <color theme="0"/>
      </right>
      <top/>
      <bottom style="thin">
        <color theme="0"/>
      </bottom>
      <diagonal/>
    </border>
    <border>
      <left style="thin">
        <color theme="0"/>
      </left>
      <right/>
      <top style="double">
        <color theme="0" tint="-0.14996795556505021"/>
      </top>
      <bottom style="thin">
        <color theme="0" tint="-0.14996795556505021"/>
      </bottom>
      <diagonal/>
    </border>
    <border>
      <left/>
      <right/>
      <top style="double">
        <color theme="0" tint="-0.14996795556505021"/>
      </top>
      <bottom style="thin">
        <color theme="0" tint="-0.14996795556505021"/>
      </bottom>
      <diagonal/>
    </border>
    <border>
      <left/>
      <right style="double">
        <color theme="0"/>
      </right>
      <top style="double">
        <color theme="0" tint="-0.14996795556505021"/>
      </top>
      <bottom style="thin">
        <color theme="0" tint="-0.14996795556505021"/>
      </bottom>
      <diagonal/>
    </border>
    <border>
      <left style="double">
        <color theme="0"/>
      </left>
      <right style="double">
        <color theme="0"/>
      </right>
      <top style="double">
        <color theme="0" tint="-0.14996795556505021"/>
      </top>
      <bottom style="thin">
        <color theme="0" tint="-0.14996795556505021"/>
      </bottom>
      <diagonal/>
    </border>
    <border>
      <left style="double">
        <color theme="0"/>
      </left>
      <right style="thin">
        <color theme="0"/>
      </right>
      <top style="double">
        <color theme="0" tint="-0.14996795556505021"/>
      </top>
      <bottom style="thin">
        <color theme="0" tint="-0.14996795556505021"/>
      </bottom>
      <diagonal/>
    </border>
    <border>
      <left style="thin">
        <color theme="0"/>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double">
        <color theme="0"/>
      </right>
      <top style="thin">
        <color theme="0" tint="-0.14996795556505021"/>
      </top>
      <bottom style="thin">
        <color theme="0" tint="-0.14996795556505021"/>
      </bottom>
      <diagonal/>
    </border>
    <border>
      <left style="double">
        <color theme="0"/>
      </left>
      <right style="double">
        <color theme="0"/>
      </right>
      <top style="thin">
        <color theme="0" tint="-0.14996795556505021"/>
      </top>
      <bottom style="thin">
        <color theme="0" tint="-0.14996795556505021"/>
      </bottom>
      <diagonal/>
    </border>
    <border>
      <left style="double">
        <color theme="0"/>
      </left>
      <right style="thin">
        <color theme="0"/>
      </right>
      <top style="thin">
        <color theme="0" tint="-0.14996795556505021"/>
      </top>
      <bottom style="thin">
        <color theme="0" tint="-0.14996795556505021"/>
      </bottom>
      <diagonal/>
    </border>
    <border>
      <left style="thin">
        <color theme="0"/>
      </left>
      <right/>
      <top style="thin">
        <color theme="0" tint="-0.14996795556505021"/>
      </top>
      <bottom style="double">
        <color theme="0" tint="-0.14996795556505021"/>
      </bottom>
      <diagonal/>
    </border>
    <border>
      <left/>
      <right/>
      <top style="thin">
        <color theme="0" tint="-0.14996795556505021"/>
      </top>
      <bottom style="double">
        <color theme="0" tint="-0.14996795556505021"/>
      </bottom>
      <diagonal/>
    </border>
    <border>
      <left/>
      <right style="double">
        <color theme="0"/>
      </right>
      <top style="thin">
        <color theme="0" tint="-0.14996795556505021"/>
      </top>
      <bottom style="double">
        <color theme="0" tint="-0.14996795556505021"/>
      </bottom>
      <diagonal/>
    </border>
    <border>
      <left style="double">
        <color theme="0"/>
      </left>
      <right style="double">
        <color theme="0"/>
      </right>
      <top style="thin">
        <color theme="0" tint="-0.14996795556505021"/>
      </top>
      <bottom style="double">
        <color theme="0" tint="-0.14996795556505021"/>
      </bottom>
      <diagonal/>
    </border>
    <border>
      <left style="double">
        <color theme="0"/>
      </left>
      <right style="thin">
        <color theme="0"/>
      </right>
      <top style="thin">
        <color theme="0" tint="-0.14996795556505021"/>
      </top>
      <bottom style="double">
        <color theme="0" tint="-0.1499679555650502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right/>
      <top style="dashed">
        <color theme="0" tint="-0.34998626667073579"/>
      </top>
      <bottom style="thin">
        <color theme="0" tint="-0.34998626667073579"/>
      </bottom>
      <diagonal/>
    </border>
    <border>
      <left/>
      <right/>
      <top style="thin">
        <color theme="0" tint="-0.34998626667073579"/>
      </top>
      <bottom style="thin">
        <color theme="0" tint="-0.34998626667073579"/>
      </bottom>
      <diagonal/>
    </border>
  </borders>
  <cellStyleXfs count="9">
    <xf numFmtId="0" fontId="0" fillId="0" borderId="0"/>
    <xf numFmtId="0" fontId="10" fillId="0" borderId="0" applyNumberFormat="0" applyFill="0" applyBorder="0" applyAlignment="0" applyProtection="0">
      <alignment vertical="top"/>
      <protection locked="0"/>
    </xf>
    <xf numFmtId="0" fontId="24" fillId="0" borderId="0"/>
    <xf numFmtId="0" fontId="5" fillId="0" borderId="0"/>
    <xf numFmtId="0" fontId="28"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222">
    <xf numFmtId="0" fontId="0" fillId="0" borderId="0" xfId="0"/>
    <xf numFmtId="0" fontId="6" fillId="0" borderId="0" xfId="0" applyFont="1"/>
    <xf numFmtId="0" fontId="6" fillId="0" borderId="0" xfId="0" applyFont="1" applyAlignment="1">
      <alignment horizontal="left"/>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13" fillId="3" borderId="1" xfId="0" applyNumberFormat="1" applyFont="1" applyFill="1" applyBorder="1" applyAlignment="1">
      <alignment horizontal="center"/>
    </xf>
    <xf numFmtId="164" fontId="8" fillId="2" borderId="0" xfId="0" applyNumberFormat="1" applyFont="1" applyFill="1"/>
    <xf numFmtId="164" fontId="8" fillId="0" borderId="0" xfId="0" applyNumberFormat="1" applyFont="1"/>
    <xf numFmtId="0" fontId="8" fillId="0" borderId="0" xfId="0" applyFont="1" applyAlignment="1">
      <alignment horizontal="left" indent="1"/>
    </xf>
    <xf numFmtId="0" fontId="8" fillId="2" borderId="0" xfId="0" applyFont="1" applyFill="1"/>
    <xf numFmtId="0" fontId="13" fillId="3" borderId="1" xfId="0" applyFont="1" applyFill="1" applyBorder="1" applyAlignment="1">
      <alignment horizontal="center"/>
    </xf>
    <xf numFmtId="14" fontId="13" fillId="3" borderId="1" xfId="0" applyNumberFormat="1" applyFont="1" applyFill="1" applyBorder="1" applyAlignment="1">
      <alignment horizontal="center"/>
    </xf>
    <xf numFmtId="0" fontId="8" fillId="2" borderId="0" xfId="0" applyFont="1" applyFill="1" applyAlignment="1">
      <alignment horizontal="left" indent="1"/>
    </xf>
    <xf numFmtId="4" fontId="8" fillId="2" borderId="0" xfId="0" applyNumberFormat="1" applyFont="1" applyFill="1"/>
    <xf numFmtId="4" fontId="8" fillId="0" borderId="0" xfId="0" applyNumberFormat="1" applyFont="1"/>
    <xf numFmtId="4" fontId="13" fillId="3" borderId="1" xfId="0" applyNumberFormat="1" applyFont="1" applyFill="1" applyBorder="1" applyAlignment="1">
      <alignment horizontal="center"/>
    </xf>
    <xf numFmtId="14" fontId="8" fillId="2" borderId="0" xfId="0" applyNumberFormat="1" applyFont="1" applyFill="1"/>
    <xf numFmtId="14" fontId="8" fillId="0" borderId="0" xfId="0" applyNumberFormat="1" applyFont="1"/>
    <xf numFmtId="14" fontId="13" fillId="0" borderId="0" xfId="0" applyNumberFormat="1" applyFont="1"/>
    <xf numFmtId="14" fontId="15" fillId="0" borderId="0" xfId="0" applyNumberFormat="1" applyFont="1"/>
    <xf numFmtId="0" fontId="8" fillId="0" borderId="0" xfId="0" applyFont="1" applyAlignment="1">
      <alignment horizontal="left"/>
    </xf>
    <xf numFmtId="0" fontId="8" fillId="2" borderId="0" xfId="0" applyFont="1" applyFill="1" applyAlignment="1">
      <alignment horizontal="center"/>
    </xf>
    <xf numFmtId="14" fontId="15" fillId="0" borderId="0" xfId="0" applyNumberFormat="1" applyFont="1" applyAlignment="1">
      <alignment horizontal="left" indent="1"/>
    </xf>
    <xf numFmtId="0" fontId="14" fillId="0" borderId="0" xfId="0" applyFont="1" applyAlignment="1">
      <alignment horizontal="right"/>
    </xf>
    <xf numFmtId="166" fontId="8" fillId="0" borderId="0" xfId="0" applyNumberFormat="1" applyFont="1" applyAlignment="1">
      <alignment horizontal="left" shrinkToFit="1"/>
    </xf>
    <xf numFmtId="0" fontId="13" fillId="0" borderId="0" xfId="0" applyFont="1" applyAlignment="1">
      <alignment horizontal="left"/>
    </xf>
    <xf numFmtId="40" fontId="8" fillId="0" borderId="0" xfId="0" applyNumberFormat="1" applyFont="1"/>
    <xf numFmtId="4" fontId="14" fillId="0" borderId="0" xfId="0" applyNumberFormat="1" applyFont="1"/>
    <xf numFmtId="4" fontId="13" fillId="0" borderId="0" xfId="0" applyNumberFormat="1" applyFont="1"/>
    <xf numFmtId="4" fontId="8" fillId="0" borderId="0" xfId="0" applyNumberFormat="1" applyFont="1" applyAlignment="1">
      <alignment shrinkToFit="1"/>
    </xf>
    <xf numFmtId="0" fontId="13" fillId="0" borderId="0" xfId="0" applyFont="1"/>
    <xf numFmtId="4" fontId="8" fillId="0" borderId="0" xfId="0" applyNumberFormat="1" applyFont="1" applyAlignment="1">
      <alignment horizontal="left"/>
    </xf>
    <xf numFmtId="14" fontId="8" fillId="0" borderId="0" xfId="0" applyNumberFormat="1" applyFont="1" applyAlignment="1">
      <alignment horizontal="left"/>
    </xf>
    <xf numFmtId="0" fontId="12" fillId="0" borderId="0" xfId="0" applyFont="1" applyProtection="1">
      <protection locked="0" hidden="1"/>
    </xf>
    <xf numFmtId="0" fontId="12" fillId="0" borderId="0" xfId="0" applyFont="1"/>
    <xf numFmtId="0" fontId="7" fillId="0" borderId="0" xfId="0" applyFont="1"/>
    <xf numFmtId="0" fontId="12" fillId="0" borderId="0" xfId="0" applyFont="1" applyAlignment="1" applyProtection="1">
      <alignment vertical="center"/>
      <protection locked="0" hidden="1"/>
    </xf>
    <xf numFmtId="0" fontId="12" fillId="0" borderId="0" xfId="0" applyFont="1" applyAlignment="1">
      <alignment vertical="center"/>
    </xf>
    <xf numFmtId="0" fontId="7" fillId="0" borderId="0" xfId="0" applyFont="1" applyAlignment="1">
      <alignment vertical="center"/>
    </xf>
    <xf numFmtId="0" fontId="7" fillId="0" borderId="0" xfId="0" applyFont="1" applyAlignment="1" applyProtection="1">
      <alignment vertical="center"/>
      <protection locked="0" hidden="1"/>
    </xf>
    <xf numFmtId="0" fontId="7" fillId="0" borderId="0" xfId="0" applyFont="1" applyProtection="1">
      <protection locked="0" hidden="1"/>
    </xf>
    <xf numFmtId="0" fontId="7" fillId="0" borderId="0" xfId="0" applyFont="1" applyAlignment="1" applyProtection="1">
      <alignment vertical="center"/>
      <protection locked="0"/>
    </xf>
    <xf numFmtId="0" fontId="7" fillId="0" borderId="0" xfId="0" applyFont="1" applyAlignment="1" applyProtection="1">
      <alignment vertical="center"/>
      <protection hidden="1"/>
    </xf>
    <xf numFmtId="0" fontId="7" fillId="0" borderId="0" xfId="0" applyFont="1" applyAlignment="1">
      <alignment horizontal="left" vertical="center"/>
    </xf>
    <xf numFmtId="0" fontId="6" fillId="0" borderId="0" xfId="0" applyFont="1" applyAlignment="1">
      <alignment horizontal="left" vertical="center"/>
    </xf>
    <xf numFmtId="0" fontId="16" fillId="0" borderId="0" xfId="0" applyFont="1"/>
    <xf numFmtId="0" fontId="7" fillId="0" borderId="0" xfId="0" applyFont="1" applyAlignment="1">
      <alignment horizontal="left"/>
    </xf>
    <xf numFmtId="0" fontId="13" fillId="3" borderId="1" xfId="0" applyFont="1" applyFill="1" applyBorder="1"/>
    <xf numFmtId="0" fontId="6" fillId="0" borderId="0" xfId="0" applyFont="1" applyAlignment="1">
      <alignment vertical="center"/>
    </xf>
    <xf numFmtId="171"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14" fontId="13" fillId="3" borderId="6" xfId="0" applyNumberFormat="1" applyFont="1" applyFill="1" applyBorder="1" applyAlignment="1">
      <alignment horizontal="left" indent="1"/>
    </xf>
    <xf numFmtId="4" fontId="8" fillId="0" borderId="0" xfId="0" applyNumberFormat="1" applyFont="1" applyAlignment="1">
      <alignment horizontal="left" indent="1"/>
    </xf>
    <xf numFmtId="14" fontId="8" fillId="0" borderId="0" xfId="0" applyNumberFormat="1" applyFont="1" applyAlignment="1">
      <alignment horizontal="right"/>
    </xf>
    <xf numFmtId="14" fontId="13" fillId="0" borderId="0" xfId="0" applyNumberFormat="1" applyFont="1" applyAlignment="1">
      <alignment horizontal="left"/>
    </xf>
    <xf numFmtId="14" fontId="13" fillId="0" borderId="0" xfId="0" applyNumberFormat="1" applyFont="1" applyAlignment="1">
      <alignment horizontal="right"/>
    </xf>
    <xf numFmtId="14" fontId="8" fillId="2" borderId="0" xfId="0" applyNumberFormat="1" applyFont="1" applyFill="1" applyAlignment="1">
      <alignment horizontal="right"/>
    </xf>
    <xf numFmtId="164" fontId="8" fillId="0" borderId="0" xfId="0" applyNumberFormat="1" applyFont="1" applyAlignment="1">
      <alignment horizontal="left" indent="1"/>
    </xf>
    <xf numFmtId="164" fontId="13" fillId="3" borderId="7" xfId="0" applyNumberFormat="1" applyFont="1" applyFill="1" applyBorder="1" applyAlignment="1">
      <alignment horizontal="left" indent="1"/>
    </xf>
    <xf numFmtId="164" fontId="8" fillId="0" borderId="9" xfId="0" applyNumberFormat="1" applyFont="1" applyBorder="1" applyProtection="1">
      <protection locked="0"/>
    </xf>
    <xf numFmtId="164" fontId="8" fillId="0" borderId="8" xfId="0" applyNumberFormat="1" applyFont="1" applyBorder="1" applyProtection="1">
      <protection locked="0"/>
    </xf>
    <xf numFmtId="0" fontId="8" fillId="0" borderId="0" xfId="0" applyFont="1" applyAlignment="1">
      <alignment wrapText="1"/>
    </xf>
    <xf numFmtId="0" fontId="17" fillId="0" borderId="0" xfId="0" applyFont="1"/>
    <xf numFmtId="0" fontId="12" fillId="0" borderId="0" xfId="0" applyFont="1" applyAlignment="1" applyProtection="1">
      <alignment horizontal="right" vertical="center"/>
      <protection locked="0" hidden="1"/>
    </xf>
    <xf numFmtId="0" fontId="7" fillId="5" borderId="0" xfId="0" applyFont="1" applyFill="1" applyAlignment="1">
      <alignment vertical="center"/>
    </xf>
    <xf numFmtId="0" fontId="12" fillId="5" borderId="0" xfId="0" applyFont="1" applyFill="1" applyAlignment="1">
      <alignment vertical="center"/>
    </xf>
    <xf numFmtId="0" fontId="0" fillId="0" borderId="0" xfId="0" applyAlignment="1">
      <alignment vertical="center"/>
    </xf>
    <xf numFmtId="0" fontId="7" fillId="0" borderId="0" xfId="0" applyFont="1" applyAlignment="1">
      <alignment vertical="center" wrapText="1"/>
    </xf>
    <xf numFmtId="0" fontId="0" fillId="0" borderId="0" xfId="0" applyAlignment="1" applyProtection="1">
      <alignment vertical="center"/>
      <protection locked="0" hidden="1"/>
    </xf>
    <xf numFmtId="0" fontId="12" fillId="0" borderId="0" xfId="0" applyFont="1" applyAlignment="1" applyProtection="1">
      <alignment horizontal="left" vertical="center"/>
      <protection locked="0"/>
    </xf>
    <xf numFmtId="0" fontId="6" fillId="5" borderId="20" xfId="0" applyFont="1" applyFill="1" applyBorder="1" applyAlignment="1">
      <alignment horizontal="center" vertical="center"/>
    </xf>
    <xf numFmtId="0" fontId="6" fillId="5" borderId="21" xfId="0" applyFont="1" applyFill="1" applyBorder="1" applyAlignment="1">
      <alignment horizontal="center" vertical="center"/>
    </xf>
    <xf numFmtId="167" fontId="7" fillId="6" borderId="22" xfId="0" applyNumberFormat="1" applyFont="1" applyFill="1" applyBorder="1" applyAlignment="1" applyProtection="1">
      <alignment horizontal="right" vertical="center"/>
      <protection locked="0"/>
    </xf>
    <xf numFmtId="169" fontId="7" fillId="6" borderId="23" xfId="0" applyNumberFormat="1" applyFont="1" applyFill="1" applyBorder="1" applyAlignment="1" applyProtection="1">
      <alignment horizontal="left" vertical="center"/>
      <protection hidden="1"/>
    </xf>
    <xf numFmtId="0" fontId="19" fillId="0" borderId="0" xfId="0" applyFont="1" applyAlignment="1">
      <alignment vertical="center"/>
    </xf>
    <xf numFmtId="0" fontId="19" fillId="0" borderId="0" xfId="0" applyFont="1" applyAlignment="1">
      <alignment horizontal="right" vertical="center"/>
    </xf>
    <xf numFmtId="43" fontId="19" fillId="0" borderId="8" xfId="0" applyNumberFormat="1" applyFont="1" applyBorder="1" applyAlignment="1" applyProtection="1">
      <alignment horizontal="right" vertical="center"/>
      <protection hidden="1"/>
    </xf>
    <xf numFmtId="172" fontId="19" fillId="0" borderId="0" xfId="0" applyNumberFormat="1" applyFont="1" applyAlignment="1" applyProtection="1">
      <alignment horizontal="right" vertical="center"/>
      <protection locked="0"/>
    </xf>
    <xf numFmtId="0" fontId="20" fillId="0" borderId="0" xfId="0" applyFont="1" applyAlignment="1">
      <alignment horizontal="right" vertical="center"/>
    </xf>
    <xf numFmtId="43" fontId="19" fillId="0" borderId="1" xfId="0" applyNumberFormat="1" applyFont="1" applyBorder="1" applyAlignment="1" applyProtection="1">
      <alignment horizontal="right" vertical="center"/>
      <protection hidden="1"/>
    </xf>
    <xf numFmtId="43" fontId="19" fillId="0" borderId="8" xfId="0" applyNumberFormat="1" applyFont="1" applyBorder="1" applyAlignment="1" applyProtection="1">
      <alignment horizontal="right" vertical="center"/>
      <protection locked="0" hidden="1"/>
    </xf>
    <xf numFmtId="0" fontId="18" fillId="7" borderId="21" xfId="0" applyFont="1" applyFill="1" applyBorder="1" applyAlignment="1">
      <alignment horizontal="center" vertical="center"/>
    </xf>
    <xf numFmtId="0" fontId="22" fillId="7" borderId="27" xfId="0" applyFont="1" applyFill="1" applyBorder="1" applyAlignment="1">
      <alignment horizontal="center" vertical="center"/>
    </xf>
    <xf numFmtId="0" fontId="22" fillId="7" borderId="28" xfId="0" applyFont="1" applyFill="1" applyBorder="1" applyAlignment="1">
      <alignment horizontal="center" vertical="center"/>
    </xf>
    <xf numFmtId="0" fontId="23" fillId="7" borderId="20" xfId="0" applyFont="1" applyFill="1" applyBorder="1" applyAlignment="1">
      <alignment horizontal="center" vertical="center"/>
    </xf>
    <xf numFmtId="0" fontId="6" fillId="5" borderId="19" xfId="0" applyFont="1" applyFill="1" applyBorder="1" applyAlignment="1">
      <alignment horizontal="left" vertical="center"/>
    </xf>
    <xf numFmtId="0" fontId="0" fillId="10" borderId="0" xfId="0" applyFill="1"/>
    <xf numFmtId="0" fontId="16" fillId="10" borderId="0" xfId="0" applyFont="1" applyFill="1"/>
    <xf numFmtId="0" fontId="12" fillId="10" borderId="0" xfId="0" applyFont="1" applyFill="1"/>
    <xf numFmtId="0" fontId="7" fillId="10" borderId="0" xfId="0" applyFont="1" applyFill="1"/>
    <xf numFmtId="0" fontId="12" fillId="10" borderId="0" xfId="0" applyFont="1" applyFill="1" applyAlignment="1">
      <alignment vertical="center"/>
    </xf>
    <xf numFmtId="0" fontId="7" fillId="10" borderId="0" xfId="0" applyFont="1" applyFill="1" applyAlignment="1">
      <alignment vertical="center"/>
    </xf>
    <xf numFmtId="0" fontId="0" fillId="10" borderId="0" xfId="0" applyFill="1" applyAlignment="1">
      <alignment vertical="center"/>
    </xf>
    <xf numFmtId="0" fontId="0" fillId="11" borderId="0" xfId="0" applyFill="1" applyProtection="1">
      <protection locked="0" hidden="1"/>
    </xf>
    <xf numFmtId="0" fontId="0" fillId="11" borderId="0" xfId="0" applyFill="1"/>
    <xf numFmtId="168" fontId="0" fillId="4" borderId="0" xfId="0" applyNumberFormat="1" applyFill="1" applyAlignment="1">
      <alignment horizontal="left" vertical="center"/>
    </xf>
    <xf numFmtId="168" fontId="7" fillId="4" borderId="0" xfId="0" applyNumberFormat="1" applyFont="1" applyFill="1" applyAlignment="1">
      <alignment horizontal="left" vertical="center"/>
    </xf>
    <xf numFmtId="0" fontId="0" fillId="4" borderId="0" xfId="0" applyFill="1" applyAlignment="1">
      <alignment vertical="center"/>
    </xf>
    <xf numFmtId="0" fontId="0" fillId="9" borderId="0" xfId="0" applyFill="1"/>
    <xf numFmtId="0" fontId="7" fillId="12" borderId="0" xfId="0" applyFont="1" applyFill="1" applyProtection="1">
      <protection locked="0"/>
    </xf>
    <xf numFmtId="49" fontId="7" fillId="12" borderId="0" xfId="0" applyNumberFormat="1" applyFont="1" applyFill="1" applyAlignment="1" applyProtection="1">
      <alignment horizontal="left" vertical="center"/>
      <protection locked="0"/>
    </xf>
    <xf numFmtId="0" fontId="0" fillId="9" borderId="0" xfId="0" applyFill="1" applyAlignment="1">
      <alignment vertical="center"/>
    </xf>
    <xf numFmtId="0" fontId="0" fillId="12" borderId="0" xfId="0" applyFill="1" applyAlignment="1" applyProtection="1">
      <alignment vertical="center"/>
      <protection locked="0"/>
    </xf>
    <xf numFmtId="0" fontId="7" fillId="4" borderId="0" xfId="0" applyFont="1" applyFill="1" applyAlignment="1" applyProtection="1">
      <alignment vertical="center"/>
      <protection locked="0"/>
    </xf>
    <xf numFmtId="0" fontId="0" fillId="6" borderId="0" xfId="0" applyFill="1"/>
    <xf numFmtId="43" fontId="19" fillId="0" borderId="0" xfId="0" applyNumberFormat="1" applyFont="1" applyAlignment="1" applyProtection="1">
      <alignment horizontal="right" vertical="center"/>
      <protection hidden="1"/>
    </xf>
    <xf numFmtId="43" fontId="19" fillId="0" borderId="0" xfId="0" applyNumberFormat="1" applyFont="1" applyAlignment="1" applyProtection="1">
      <alignment horizontal="right" vertical="center"/>
      <protection locked="0" hidden="1"/>
    </xf>
    <xf numFmtId="0" fontId="13" fillId="3" borderId="0" xfId="0" applyFont="1" applyFill="1" applyAlignment="1">
      <alignment horizontal="centerContinuous" vertical="center"/>
    </xf>
    <xf numFmtId="0" fontId="6" fillId="0" borderId="0" xfId="0" applyFont="1" applyAlignment="1">
      <alignment horizontal="center" vertical="center"/>
    </xf>
    <xf numFmtId="166" fontId="7" fillId="0" borderId="0" xfId="0" applyNumberFormat="1" applyFont="1" applyAlignment="1" applyProtection="1">
      <alignment horizontal="center" vertical="center" shrinkToFit="1"/>
      <protection locked="0"/>
    </xf>
    <xf numFmtId="0" fontId="6" fillId="0" borderId="0" xfId="0" applyFont="1" applyAlignment="1" applyProtection="1">
      <alignment horizontal="center" vertical="center"/>
      <protection locked="0"/>
    </xf>
    <xf numFmtId="0" fontId="23" fillId="0" borderId="0" xfId="0" applyFont="1" applyAlignment="1">
      <alignment horizontal="center" vertical="center"/>
    </xf>
    <xf numFmtId="169" fontId="7" fillId="0" borderId="0" xfId="0" applyNumberFormat="1" applyFont="1" applyAlignment="1" applyProtection="1">
      <alignment horizontal="left" vertical="center"/>
      <protection hidden="1"/>
    </xf>
    <xf numFmtId="0" fontId="18" fillId="0" borderId="0" xfId="0" applyFont="1" applyAlignment="1">
      <alignment horizontal="center" vertical="center"/>
    </xf>
    <xf numFmtId="0" fontId="12" fillId="0" borderId="0" xfId="0" applyFont="1" applyAlignment="1">
      <alignment horizontal="center" vertical="center"/>
    </xf>
    <xf numFmtId="167" fontId="7" fillId="6" borderId="36" xfId="0" applyNumberFormat="1" applyFont="1" applyFill="1" applyBorder="1" applyAlignment="1" applyProtection="1">
      <alignment horizontal="right" vertical="center"/>
      <protection locked="0"/>
    </xf>
    <xf numFmtId="169" fontId="7" fillId="6" borderId="37" xfId="0" applyNumberFormat="1" applyFont="1" applyFill="1" applyBorder="1" applyAlignment="1" applyProtection="1">
      <alignment horizontal="left" vertical="center"/>
      <protection hidden="1"/>
    </xf>
    <xf numFmtId="167" fontId="7" fillId="0" borderId="41" xfId="0" applyNumberFormat="1" applyFont="1" applyBorder="1" applyAlignment="1" applyProtection="1">
      <alignment horizontal="right" vertical="center"/>
      <protection locked="0"/>
    </xf>
    <xf numFmtId="169" fontId="7" fillId="0" borderId="42" xfId="0" applyNumberFormat="1" applyFont="1" applyBorder="1" applyAlignment="1" applyProtection="1">
      <alignment horizontal="left" vertical="center"/>
      <protection hidden="1"/>
    </xf>
    <xf numFmtId="167" fontId="7" fillId="0" borderId="46" xfId="0" applyNumberFormat="1" applyFont="1" applyBorder="1" applyAlignment="1" applyProtection="1">
      <alignment horizontal="right" vertical="center"/>
      <protection locked="0"/>
    </xf>
    <xf numFmtId="169" fontId="7" fillId="0" borderId="47" xfId="0" applyNumberFormat="1" applyFont="1" applyBorder="1" applyAlignment="1" applyProtection="1">
      <alignment horizontal="left" vertical="center"/>
      <protection hidden="1"/>
    </xf>
    <xf numFmtId="167" fontId="7" fillId="0" borderId="51" xfId="0" applyNumberFormat="1" applyFont="1" applyBorder="1" applyAlignment="1" applyProtection="1">
      <alignment horizontal="right" vertical="center"/>
      <protection locked="0"/>
    </xf>
    <xf numFmtId="169" fontId="7" fillId="0" borderId="52" xfId="0" applyNumberFormat="1" applyFont="1" applyBorder="1" applyAlignment="1" applyProtection="1">
      <alignment horizontal="left" vertical="center"/>
      <protection hidden="1"/>
    </xf>
    <xf numFmtId="0" fontId="7" fillId="0" borderId="53" xfId="2" applyFont="1" applyBorder="1"/>
    <xf numFmtId="0" fontId="25" fillId="0" borderId="54" xfId="2" applyFont="1" applyBorder="1" applyAlignment="1">
      <alignment horizontal="left" vertical="center"/>
    </xf>
    <xf numFmtId="0" fontId="24" fillId="0" borderId="53" xfId="2" applyBorder="1"/>
    <xf numFmtId="0" fontId="24" fillId="0" borderId="0" xfId="2"/>
    <xf numFmtId="0" fontId="26" fillId="0" borderId="55" xfId="2" applyFont="1" applyBorder="1" applyAlignment="1">
      <alignment horizontal="left" wrapText="1" indent="1"/>
    </xf>
    <xf numFmtId="0" fontId="26" fillId="0" borderId="53" xfId="2" applyFont="1" applyBorder="1"/>
    <xf numFmtId="0" fontId="26" fillId="0" borderId="53" xfId="2" applyFont="1" applyBorder="1" applyAlignment="1">
      <alignment horizontal="left" wrapText="1"/>
    </xf>
    <xf numFmtId="0" fontId="27" fillId="0" borderId="53" xfId="2" applyFont="1" applyBorder="1" applyAlignment="1">
      <alignment horizontal="left" wrapText="1"/>
    </xf>
    <xf numFmtId="0" fontId="28" fillId="0" borderId="53" xfId="4" applyBorder="1" applyAlignment="1" applyProtection="1">
      <alignment horizontal="left" wrapText="1"/>
    </xf>
    <xf numFmtId="0" fontId="26" fillId="0" borderId="53" xfId="2" applyFont="1" applyBorder="1" applyAlignment="1">
      <alignment horizontal="left"/>
    </xf>
    <xf numFmtId="0" fontId="7" fillId="0" borderId="0" xfId="2" applyFont="1"/>
    <xf numFmtId="0" fontId="10" fillId="0" borderId="0" xfId="1" applyAlignment="1" applyProtection="1"/>
    <xf numFmtId="0" fontId="10" fillId="0" borderId="0" xfId="1" applyAlignment="1" applyProtection="1">
      <protection locked="0" hidden="1"/>
    </xf>
    <xf numFmtId="0" fontId="10" fillId="11" borderId="0" xfId="1" applyFill="1" applyAlignment="1" applyProtection="1"/>
    <xf numFmtId="0" fontId="0" fillId="0" borderId="0" xfId="0" applyProtection="1">
      <protection locked="0"/>
    </xf>
    <xf numFmtId="43" fontId="13" fillId="3" borderId="2" xfId="0" applyNumberFormat="1" applyFont="1" applyFill="1" applyBorder="1" applyAlignment="1" applyProtection="1">
      <alignment horizontal="center" vertical="center"/>
      <protection locked="0"/>
    </xf>
    <xf numFmtId="0" fontId="13" fillId="3" borderId="1" xfId="0" applyFont="1" applyFill="1" applyBorder="1" applyAlignment="1" applyProtection="1">
      <alignment horizontal="centerContinuous" vertical="center"/>
      <protection locked="0"/>
    </xf>
    <xf numFmtId="0" fontId="19" fillId="0" borderId="0" xfId="0" applyFont="1" applyAlignment="1" applyProtection="1">
      <alignment horizontal="right" vertical="center"/>
      <protection locked="0"/>
    </xf>
    <xf numFmtId="0" fontId="30" fillId="0" borderId="0" xfId="0" applyFont="1" applyAlignment="1">
      <alignment horizontal="left"/>
    </xf>
    <xf numFmtId="0" fontId="12" fillId="0" borderId="57" xfId="0" applyFont="1" applyBorder="1" applyAlignment="1" applyProtection="1">
      <alignment horizontal="left" vertical="center"/>
      <protection locked="0"/>
    </xf>
    <xf numFmtId="0" fontId="0" fillId="0" borderId="0" xfId="0" applyAlignment="1">
      <alignment horizontal="left" vertical="top"/>
    </xf>
    <xf numFmtId="0" fontId="31" fillId="18" borderId="0" xfId="0" applyFont="1" applyFill="1" applyAlignment="1">
      <alignment horizontal="center" vertical="center"/>
    </xf>
    <xf numFmtId="0" fontId="12" fillId="20" borderId="0" xfId="0" applyFont="1" applyFill="1" applyAlignment="1">
      <alignment vertical="center"/>
    </xf>
    <xf numFmtId="0" fontId="7" fillId="20" borderId="0" xfId="0" applyFont="1" applyFill="1" applyAlignment="1">
      <alignment vertical="center"/>
    </xf>
    <xf numFmtId="0" fontId="2" fillId="0" borderId="0" xfId="7"/>
    <xf numFmtId="0" fontId="1" fillId="0" borderId="0" xfId="8"/>
    <xf numFmtId="0" fontId="0" fillId="8" borderId="0" xfId="0" applyFill="1" applyAlignment="1">
      <alignment horizontal="center" vertical="center"/>
    </xf>
    <xf numFmtId="0" fontId="33" fillId="18" borderId="0" xfId="0" applyFont="1" applyFill="1" applyAlignment="1">
      <alignment horizontal="center" vertical="center"/>
    </xf>
    <xf numFmtId="0" fontId="8" fillId="19" borderId="0" xfId="0" applyFont="1" applyFill="1" applyAlignment="1">
      <alignment vertical="center" wrapText="1"/>
    </xf>
    <xf numFmtId="0" fontId="31" fillId="18" borderId="0" xfId="0" applyFont="1" applyFill="1" applyAlignment="1">
      <alignment horizontal="center" vertical="center"/>
    </xf>
    <xf numFmtId="0" fontId="21" fillId="0" borderId="0" xfId="0" applyFont="1" applyAlignment="1">
      <alignment horizontal="center"/>
    </xf>
    <xf numFmtId="0" fontId="10" fillId="17" borderId="0" xfId="1" applyFill="1" applyAlignment="1" applyProtection="1">
      <alignment horizontal="center" vertical="center" wrapText="1"/>
      <protection locked="0"/>
    </xf>
    <xf numFmtId="0" fontId="0" fillId="19" borderId="0" xfId="0" applyFill="1" applyAlignment="1">
      <alignment vertical="center"/>
    </xf>
    <xf numFmtId="0" fontId="0" fillId="19" borderId="0" xfId="0" applyFill="1" applyAlignment="1">
      <alignment vertical="center" wrapText="1"/>
    </xf>
    <xf numFmtId="0" fontId="6" fillId="6" borderId="30" xfId="0" applyFont="1" applyFill="1" applyBorder="1" applyAlignment="1" applyProtection="1">
      <alignment horizontal="center" vertical="center"/>
      <protection locked="0"/>
    </xf>
    <xf numFmtId="0" fontId="6" fillId="6" borderId="31" xfId="0" applyFont="1" applyFill="1" applyBorder="1" applyAlignment="1" applyProtection="1">
      <alignment horizontal="center" vertical="center"/>
      <protection locked="0"/>
    </xf>
    <xf numFmtId="0" fontId="6" fillId="6" borderId="32" xfId="0" applyFont="1" applyFill="1" applyBorder="1" applyAlignment="1" applyProtection="1">
      <alignment horizontal="center" vertical="center"/>
      <protection locked="0"/>
    </xf>
    <xf numFmtId="0" fontId="6" fillId="5" borderId="30" xfId="0" applyFont="1" applyFill="1" applyBorder="1" applyAlignment="1">
      <alignment horizontal="center" vertical="center"/>
    </xf>
    <xf numFmtId="0" fontId="6" fillId="5" borderId="31" xfId="0" applyFont="1" applyFill="1" applyBorder="1" applyAlignment="1">
      <alignment horizontal="center" vertical="center"/>
    </xf>
    <xf numFmtId="0" fontId="6" fillId="5" borderId="32" xfId="0" applyFont="1" applyFill="1" applyBorder="1" applyAlignment="1">
      <alignment horizontal="center" vertical="center"/>
    </xf>
    <xf numFmtId="166" fontId="7" fillId="6" borderId="30" xfId="0" applyNumberFormat="1" applyFont="1" applyFill="1" applyBorder="1" applyAlignment="1" applyProtection="1">
      <alignment horizontal="center" vertical="center" shrinkToFit="1"/>
      <protection locked="0"/>
    </xf>
    <xf numFmtId="166" fontId="7" fillId="6" borderId="31" xfId="0" applyNumberFormat="1" applyFont="1" applyFill="1" applyBorder="1" applyAlignment="1" applyProtection="1">
      <alignment horizontal="center" vertical="center" shrinkToFit="1"/>
      <protection locked="0"/>
    </xf>
    <xf numFmtId="166" fontId="7" fillId="6" borderId="32" xfId="0" applyNumberFormat="1" applyFont="1" applyFill="1" applyBorder="1" applyAlignment="1" applyProtection="1">
      <alignment horizontal="center" vertical="center" shrinkToFit="1"/>
      <protection locked="0"/>
    </xf>
    <xf numFmtId="0" fontId="7" fillId="6" borderId="24" xfId="0" applyFont="1" applyFill="1" applyBorder="1" applyAlignment="1" applyProtection="1">
      <alignment horizontal="left" vertical="center"/>
      <protection locked="0"/>
    </xf>
    <xf numFmtId="0" fontId="7" fillId="6" borderId="25" xfId="0" applyFont="1" applyFill="1" applyBorder="1" applyAlignment="1" applyProtection="1">
      <alignment horizontal="left" vertical="center"/>
      <protection locked="0"/>
    </xf>
    <xf numFmtId="0" fontId="7" fillId="6" borderId="26" xfId="0" applyFont="1" applyFill="1" applyBorder="1" applyAlignment="1" applyProtection="1">
      <alignment horizontal="left" vertical="center"/>
      <protection locked="0"/>
    </xf>
    <xf numFmtId="0" fontId="23" fillId="7" borderId="20" xfId="0" applyFont="1" applyFill="1" applyBorder="1" applyAlignment="1">
      <alignment horizontal="center" vertical="center"/>
    </xf>
    <xf numFmtId="165" fontId="7" fillId="0" borderId="41" xfId="0" applyNumberFormat="1" applyFont="1" applyBorder="1" applyAlignment="1" applyProtection="1">
      <alignment horizontal="right" vertical="center"/>
      <protection locked="0"/>
    </xf>
    <xf numFmtId="0" fontId="7" fillId="0" borderId="43" xfId="0" applyFont="1" applyBorder="1" applyAlignment="1" applyProtection="1">
      <alignment horizontal="left" vertical="center" wrapText="1"/>
      <protection locked="0"/>
    </xf>
    <xf numFmtId="0" fontId="7" fillId="0" borderId="44" xfId="0" applyFont="1" applyBorder="1" applyAlignment="1" applyProtection="1">
      <alignment horizontal="left" vertical="center" wrapText="1"/>
      <protection locked="0"/>
    </xf>
    <xf numFmtId="0" fontId="7" fillId="0" borderId="45" xfId="0" applyFont="1" applyBorder="1" applyAlignment="1" applyProtection="1">
      <alignment horizontal="left" vertical="center" wrapText="1"/>
      <protection locked="0"/>
    </xf>
    <xf numFmtId="0" fontId="11" fillId="4" borderId="0" xfId="0" applyFont="1" applyFill="1" applyAlignment="1">
      <alignment horizontal="center" vertical="center"/>
    </xf>
    <xf numFmtId="0" fontId="12" fillId="4" borderId="0" xfId="0" applyFont="1" applyFill="1" applyAlignment="1">
      <alignment horizontal="center" vertical="center"/>
    </xf>
    <xf numFmtId="165" fontId="7" fillId="0" borderId="46" xfId="0" applyNumberFormat="1" applyFont="1" applyBorder="1" applyAlignment="1" applyProtection="1">
      <alignment horizontal="right" vertical="center"/>
      <protection locked="0"/>
    </xf>
    <xf numFmtId="0" fontId="7" fillId="0" borderId="11" xfId="0" applyFont="1" applyBorder="1" applyAlignment="1" applyProtection="1">
      <alignment horizontal="left" vertical="top" wrapText="1"/>
      <protection locked="0"/>
    </xf>
    <xf numFmtId="0" fontId="7" fillId="0" borderId="12"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4"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17" xfId="0" applyFont="1" applyBorder="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170" fontId="13" fillId="3" borderId="2" xfId="0" applyNumberFormat="1" applyFont="1" applyFill="1" applyBorder="1" applyAlignment="1" applyProtection="1">
      <alignment horizontal="center" vertical="center"/>
      <protection locked="0"/>
    </xf>
    <xf numFmtId="170" fontId="13" fillId="3" borderId="3" xfId="0" applyNumberFormat="1" applyFont="1" applyFill="1" applyBorder="1" applyAlignment="1" applyProtection="1">
      <alignment horizontal="center" vertical="center"/>
      <protection locked="0"/>
    </xf>
    <xf numFmtId="0" fontId="13" fillId="3" borderId="2" xfId="0" applyFont="1" applyFill="1" applyBorder="1" applyAlignment="1" applyProtection="1">
      <alignment horizontal="center" vertical="center"/>
      <protection locked="0"/>
    </xf>
    <xf numFmtId="0" fontId="13" fillId="3" borderId="10" xfId="0" applyFont="1" applyFill="1" applyBorder="1" applyAlignment="1" applyProtection="1">
      <alignment horizontal="center" vertical="center"/>
      <protection locked="0"/>
    </xf>
    <xf numFmtId="0" fontId="13" fillId="3" borderId="3" xfId="0" applyFont="1" applyFill="1" applyBorder="1" applyAlignment="1" applyProtection="1">
      <alignment horizontal="center" vertical="center"/>
      <protection locked="0"/>
    </xf>
    <xf numFmtId="0" fontId="6" fillId="5" borderId="21" xfId="0" applyFont="1" applyFill="1" applyBorder="1" applyAlignment="1">
      <alignment horizontal="center" vertical="center"/>
    </xf>
    <xf numFmtId="165" fontId="7" fillId="0" borderId="51" xfId="0" applyNumberFormat="1" applyFont="1" applyBorder="1" applyAlignment="1" applyProtection="1">
      <alignment horizontal="right" vertical="center"/>
      <protection locked="0"/>
    </xf>
    <xf numFmtId="165" fontId="7" fillId="6" borderId="22" xfId="0" applyNumberFormat="1" applyFont="1" applyFill="1" applyBorder="1" applyAlignment="1" applyProtection="1">
      <alignment horizontal="right" vertical="center"/>
      <protection locked="0"/>
    </xf>
    <xf numFmtId="0" fontId="18" fillId="7" borderId="21" xfId="0" applyFont="1" applyFill="1" applyBorder="1" applyAlignment="1">
      <alignment horizontal="center" vertical="center"/>
    </xf>
    <xf numFmtId="0" fontId="12" fillId="0" borderId="57" xfId="0" applyFont="1" applyBorder="1" applyAlignment="1" applyProtection="1">
      <alignment horizontal="left" vertical="center" wrapText="1"/>
      <protection locked="0"/>
    </xf>
    <xf numFmtId="0" fontId="12" fillId="0" borderId="57" xfId="0" applyFont="1" applyBorder="1" applyAlignment="1" applyProtection="1">
      <alignment horizontal="left" vertical="center"/>
      <protection locked="0"/>
    </xf>
    <xf numFmtId="0" fontId="0" fillId="0" borderId="38" xfId="0" applyBorder="1" applyAlignment="1" applyProtection="1">
      <alignment horizontal="left" vertical="center" wrapText="1"/>
      <protection locked="0"/>
    </xf>
    <xf numFmtId="0" fontId="7" fillId="0" borderId="39" xfId="0" applyFont="1" applyBorder="1" applyAlignment="1" applyProtection="1">
      <alignment horizontal="left" vertical="center" wrapText="1"/>
      <protection locked="0"/>
    </xf>
    <xf numFmtId="0" fontId="7" fillId="0" borderId="40" xfId="0" applyFont="1" applyBorder="1" applyAlignment="1" applyProtection="1">
      <alignment horizontal="left" vertical="center" wrapText="1"/>
      <protection locked="0"/>
    </xf>
    <xf numFmtId="0" fontId="12" fillId="0" borderId="0" xfId="0" applyFont="1" applyAlignment="1" applyProtection="1">
      <alignment horizontal="left" vertical="center"/>
      <protection locked="0"/>
    </xf>
    <xf numFmtId="0" fontId="0" fillId="14" borderId="0" xfId="0" applyFill="1" applyAlignment="1">
      <alignment horizontal="center"/>
    </xf>
    <xf numFmtId="0" fontId="0" fillId="15" borderId="0" xfId="0" applyFill="1" applyAlignment="1">
      <alignment horizontal="center"/>
    </xf>
    <xf numFmtId="0" fontId="0" fillId="13" borderId="0" xfId="0" applyFill="1" applyAlignment="1">
      <alignment horizontal="center"/>
    </xf>
    <xf numFmtId="0" fontId="0" fillId="16" borderId="0" xfId="0" applyFill="1" applyAlignment="1">
      <alignment horizontal="center"/>
    </xf>
    <xf numFmtId="0" fontId="6" fillId="5" borderId="29" xfId="0" applyFont="1" applyFill="1" applyBorder="1" applyAlignment="1">
      <alignment horizontal="center" vertical="center"/>
    </xf>
    <xf numFmtId="0" fontId="6" fillId="5" borderId="20" xfId="0" applyFont="1" applyFill="1" applyBorder="1" applyAlignment="1">
      <alignment horizontal="center" vertical="center"/>
    </xf>
    <xf numFmtId="0" fontId="7" fillId="0" borderId="48" xfId="0" applyFont="1" applyBorder="1" applyAlignment="1" applyProtection="1">
      <alignment horizontal="left" vertical="center" wrapText="1"/>
      <protection locked="0"/>
    </xf>
    <xf numFmtId="0" fontId="7" fillId="0" borderId="49" xfId="0" applyFont="1" applyBorder="1" applyAlignment="1" applyProtection="1">
      <alignment horizontal="left" vertical="center" wrapText="1"/>
      <protection locked="0"/>
    </xf>
    <xf numFmtId="0" fontId="7" fillId="0" borderId="50" xfId="0" applyFont="1" applyBorder="1" applyAlignment="1" applyProtection="1">
      <alignment horizontal="left" vertical="center" wrapText="1"/>
      <protection locked="0"/>
    </xf>
    <xf numFmtId="0" fontId="7" fillId="6" borderId="33" xfId="0" applyFont="1" applyFill="1" applyBorder="1" applyAlignment="1" applyProtection="1">
      <alignment horizontal="left" vertical="center"/>
      <protection locked="0"/>
    </xf>
    <xf numFmtId="0" fontId="7" fillId="6" borderId="34" xfId="0" applyFont="1" applyFill="1" applyBorder="1" applyAlignment="1" applyProtection="1">
      <alignment horizontal="left" vertical="center"/>
      <protection locked="0"/>
    </xf>
    <xf numFmtId="0" fontId="7" fillId="6" borderId="35" xfId="0" applyFont="1" applyFill="1" applyBorder="1" applyAlignment="1" applyProtection="1">
      <alignment horizontal="left" vertical="center"/>
      <protection locked="0"/>
    </xf>
    <xf numFmtId="165" fontId="7" fillId="6" borderId="36" xfId="0" applyNumberFormat="1" applyFont="1" applyFill="1" applyBorder="1" applyAlignment="1" applyProtection="1">
      <alignment horizontal="right" vertical="center"/>
      <protection locked="0"/>
    </xf>
    <xf numFmtId="0" fontId="0" fillId="0" borderId="56" xfId="0" applyBorder="1" applyAlignment="1" applyProtection="1">
      <alignment horizontal="left" vertical="center"/>
      <protection locked="0"/>
    </xf>
    <xf numFmtId="0" fontId="7" fillId="0" borderId="56" xfId="0" applyFont="1" applyBorder="1" applyAlignment="1" applyProtection="1">
      <alignment horizontal="left" vertical="center"/>
      <protection locked="0"/>
    </xf>
    <xf numFmtId="14" fontId="13" fillId="3" borderId="4" xfId="0" applyNumberFormat="1" applyFont="1" applyFill="1" applyBorder="1" applyAlignment="1">
      <alignment horizontal="left" indent="1"/>
    </xf>
    <xf numFmtId="14" fontId="13" fillId="3" borderId="5" xfId="0" applyNumberFormat="1" applyFont="1" applyFill="1" applyBorder="1" applyAlignment="1">
      <alignment horizontal="left" indent="1"/>
    </xf>
    <xf numFmtId="14" fontId="13" fillId="3" borderId="6" xfId="0" applyNumberFormat="1" applyFont="1" applyFill="1" applyBorder="1" applyAlignment="1">
      <alignment horizontal="left" indent="1"/>
    </xf>
    <xf numFmtId="14" fontId="13" fillId="3" borderId="7"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41E84FD9-BAF0-4B1A-9741-91DC7503D00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dance-teacher.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5</xdr:col>
      <xdr:colOff>19051</xdr:colOff>
      <xdr:row>7</xdr:row>
      <xdr:rowOff>85725</xdr:rowOff>
    </xdr:from>
    <xdr:to>
      <xdr:col>14</xdr:col>
      <xdr:colOff>9526</xdr:colOff>
      <xdr:row>7</xdr:row>
      <xdr:rowOff>104192</xdr:rowOff>
    </xdr:to>
    <xdr:sp macro="" textlink="">
      <xdr:nvSpPr>
        <xdr:cNvPr id="1187" name="oknWidget_1">
          <a:extLst>
            <a:ext uri="{FF2B5EF4-FFF2-40B4-BE49-F238E27FC236}">
              <a16:creationId xmlns:a16="http://schemas.microsoft.com/office/drawing/2014/main" id="{00000000-0008-0000-0000-0000A3040000}"/>
            </a:ext>
          </a:extLst>
        </xdr:cNvPr>
        <xdr:cNvSpPr>
          <a:spLocks noChangeShapeType="1"/>
        </xdr:cNvSpPr>
      </xdr:nvSpPr>
      <xdr:spPr bwMode="auto">
        <a:xfrm>
          <a:off x="304801" y="2181225"/>
          <a:ext cx="5734050" cy="18467"/>
        </a:xfrm>
        <a:prstGeom prst="line">
          <a:avLst/>
        </a:prstGeom>
        <a:noFill/>
        <a:ln w="76200" cmpd="dbl">
          <a:solidFill>
            <a:schemeClr val="accent3"/>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38100</xdr:colOff>
      <xdr:row>0</xdr:row>
      <xdr:rowOff>114300</xdr:rowOff>
    </xdr:from>
    <xdr:ext cx="962025"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7620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38100</xdr:colOff>
      <xdr:row>0</xdr:row>
      <xdr:rowOff>419100</xdr:rowOff>
    </xdr:from>
    <xdr:ext cx="962025"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76200"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28575</xdr:colOff>
      <xdr:row>0</xdr:row>
      <xdr:rowOff>114300</xdr:rowOff>
    </xdr:from>
    <xdr:ext cx="962025"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1114425"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28575</xdr:colOff>
      <xdr:row>0</xdr:row>
      <xdr:rowOff>419100</xdr:rowOff>
    </xdr:from>
    <xdr:ext cx="9620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114425"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314325</xdr:colOff>
      <xdr:row>0</xdr:row>
      <xdr:rowOff>114300</xdr:rowOff>
    </xdr:from>
    <xdr:ext cx="9620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2124075"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314325</xdr:colOff>
      <xdr:row>0</xdr:row>
      <xdr:rowOff>419100</xdr:rowOff>
    </xdr:from>
    <xdr:ext cx="9620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2124075"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1038225</xdr:colOff>
      <xdr:row>0</xdr:row>
      <xdr:rowOff>114300</xdr:rowOff>
    </xdr:from>
    <xdr:ext cx="9620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48615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1038225</xdr:colOff>
      <xdr:row>0</xdr:row>
      <xdr:rowOff>419100</xdr:rowOff>
    </xdr:from>
    <xdr:ext cx="962025"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3486150"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257175</xdr:colOff>
      <xdr:row>0</xdr:row>
      <xdr:rowOff>114300</xdr:rowOff>
    </xdr:from>
    <xdr:ext cx="9620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49580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257175</xdr:colOff>
      <xdr:row>0</xdr:row>
      <xdr:rowOff>419100</xdr:rowOff>
    </xdr:from>
    <xdr:ext cx="9620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495800"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552450</xdr:colOff>
      <xdr:row>0</xdr:row>
      <xdr:rowOff>133350</xdr:rowOff>
    </xdr:from>
    <xdr:ext cx="9620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505450" y="1333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542925</xdr:colOff>
      <xdr:row>0</xdr:row>
      <xdr:rowOff>419100</xdr:rowOff>
    </xdr:from>
    <xdr:ext cx="9620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495925"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17</xdr:col>
      <xdr:colOff>161925</xdr:colOff>
      <xdr:row>0</xdr:row>
      <xdr:rowOff>381000</xdr:rowOff>
    </xdr:from>
    <xdr:ext cx="1200150"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6600825" y="38100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twoCellAnchor editAs="oneCell">
    <xdr:from>
      <xdr:col>4</xdr:col>
      <xdr:colOff>152400</xdr:colOff>
      <xdr:row>3</xdr:row>
      <xdr:rowOff>222250</xdr:rowOff>
    </xdr:from>
    <xdr:to>
      <xdr:col>9</xdr:col>
      <xdr:colOff>206375</xdr:colOff>
      <xdr:row>4</xdr:row>
      <xdr:rowOff>15875</xdr:rowOff>
    </xdr:to>
    <xdr:pic>
      <xdr:nvPicPr>
        <xdr:cNvPr id="15" name="oknWidget_logo">
          <a:hlinkClick xmlns:r="http://schemas.openxmlformats.org/officeDocument/2006/relationships" r:id="rId1"/>
          <a:extLst>
            <a:ext uri="{FF2B5EF4-FFF2-40B4-BE49-F238E27FC236}">
              <a16:creationId xmlns:a16="http://schemas.microsoft.com/office/drawing/2014/main" id="{676BC3E3-FDA2-A1CA-0C56-768ED3A37DC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6700" y="1193800"/>
          <a:ext cx="2387600" cy="317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2082" name="oknWidget_2">
          <a:extLst>
            <a:ext uri="{FF2B5EF4-FFF2-40B4-BE49-F238E27FC236}">
              <a16:creationId xmlns:a16="http://schemas.microsoft.com/office/drawing/2014/main" id="{00000000-0008-0000-0100-0000220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103" name="oknWidget_2">
          <a:extLst>
            <a:ext uri="{FF2B5EF4-FFF2-40B4-BE49-F238E27FC236}">
              <a16:creationId xmlns:a16="http://schemas.microsoft.com/office/drawing/2014/main" id="{00000000-0008-0000-0200-00001F0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4127" name="oknWidget_2">
          <a:extLst>
            <a:ext uri="{FF2B5EF4-FFF2-40B4-BE49-F238E27FC236}">
              <a16:creationId xmlns:a16="http://schemas.microsoft.com/office/drawing/2014/main" id="{00000000-0008-0000-0300-00001F1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5152" name="oknWidget_2">
          <a:extLst>
            <a:ext uri="{FF2B5EF4-FFF2-40B4-BE49-F238E27FC236}">
              <a16:creationId xmlns:a16="http://schemas.microsoft.com/office/drawing/2014/main" id="{00000000-0008-0000-0400-0000201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6175" name="oknWidget_2">
          <a:extLst>
            <a:ext uri="{FF2B5EF4-FFF2-40B4-BE49-F238E27FC236}">
              <a16:creationId xmlns:a16="http://schemas.microsoft.com/office/drawing/2014/main" id="{00000000-0008-0000-0500-00001F1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8222" name="oknWidget_PaymentReport2">
          <a:extLst>
            <a:ext uri="{FF2B5EF4-FFF2-40B4-BE49-F238E27FC236}">
              <a16:creationId xmlns:a16="http://schemas.microsoft.com/office/drawing/2014/main" id="{00000000-0008-0000-0600-00001E2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395A779A-5A54-4A75-BBA0-3F53D7EB7FAF}"/>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AA75F32F-5A8B-4CD0-846C-0E262F1FE0AB}"/>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84B16970-1389-4125-BAF5-B80690B44DF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703AFFC2-FD78-43C9-8BC8-4F97F63ED919}"/>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A3B70AA4-703F-41CA-B0D9-A7C1944B7299}"/>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03033BFC-4960-4D10-A0E0-2D627C459A21}"/>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351B50E3-741B-4C33-B404-AD7F380F5C71}"/>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E4E44DAD-8294-4253-8087-3817A36E7BB2}"/>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2611767A-B2D9-223F-8000-3D486DA40817}"/>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C540F428-CD06-3F00-C952-AEFBF3530D6C}"/>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99402146-B1D2-0185-94CB-B0EEB467716C}"/>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Facet">
  <a:themeElements>
    <a:clrScheme name="Facet">
      <a:dk1>
        <a:sysClr val="windowText" lastClr="000000"/>
      </a:dk1>
      <a:lt1>
        <a:sysClr val="window" lastClr="FFFFFF"/>
      </a:lt1>
      <a:dk2>
        <a:srgbClr val="2C3C43"/>
      </a:dk2>
      <a:lt2>
        <a:srgbClr val="EBEBEB"/>
      </a:lt2>
      <a:accent1>
        <a:srgbClr val="90C226"/>
      </a:accent1>
      <a:accent2>
        <a:srgbClr val="54A021"/>
      </a:accent2>
      <a:accent3>
        <a:srgbClr val="E6B91E"/>
      </a:accent3>
      <a:accent4>
        <a:srgbClr val="E76618"/>
      </a:accent4>
      <a:accent5>
        <a:srgbClr val="C42F1A"/>
      </a:accent5>
      <a:accent6>
        <a:srgbClr val="918655"/>
      </a:accent6>
      <a:hlink>
        <a:srgbClr val="99CA3C"/>
      </a:hlink>
      <a:folHlink>
        <a:srgbClr val="B9D181"/>
      </a:folHlink>
    </a:clrScheme>
    <a:fontScheme name="Facet">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dance-teacher" TargetMode="External"/><Relationship Id="rId3" Type="http://schemas.openxmlformats.org/officeDocument/2006/relationships/hyperlink" Target="https://uniformsoftware.com/template/personal-trainer-tax-invoice-template" TargetMode="External"/><Relationship Id="rId7" Type="http://schemas.openxmlformats.org/officeDocument/2006/relationships/hyperlink" Target="https://www.invoicingtemplate.com/" TargetMode="External"/><Relationship Id="rId12" Type="http://schemas.openxmlformats.org/officeDocument/2006/relationships/vmlDrawing" Target="../drawings/vmlDrawing1.vml"/><Relationship Id="rId2" Type="http://schemas.openxmlformats.org/officeDocument/2006/relationships/hyperlink" Target="https://uniformsoftware.com/template/personal-trainer-tax-invoice-template" TargetMode="External"/><Relationship Id="rId1" Type="http://schemas.openxmlformats.org/officeDocument/2006/relationships/hyperlink" Target="https://uniformsoftware.com/template/personal-trainer-tax-invoice-template" TargetMode="External"/><Relationship Id="rId6" Type="http://schemas.openxmlformats.org/officeDocument/2006/relationships/hyperlink" Target="https://uniformsoftware.com/template/personal-trainer-tax-invoice-template" TargetMode="External"/><Relationship Id="rId11" Type="http://schemas.openxmlformats.org/officeDocument/2006/relationships/drawing" Target="../drawings/drawing1.xml"/><Relationship Id="rId5" Type="http://schemas.openxmlformats.org/officeDocument/2006/relationships/hyperlink" Target="https://uniformsoftware.com/template/personal-trainer-tax-invoice-template" TargetMode="External"/><Relationship Id="rId10" Type="http://schemas.openxmlformats.org/officeDocument/2006/relationships/printerSettings" Target="../printerSettings/printerSettings1.bin"/><Relationship Id="rId4" Type="http://schemas.openxmlformats.org/officeDocument/2006/relationships/hyperlink" Target="https://uniformsoftware.com/template/personal-trainer-tax-invoice-template" TargetMode="External"/><Relationship Id="rId9" Type="http://schemas.openxmlformats.org/officeDocument/2006/relationships/hyperlink" Target="https://uniformsoftware.com/template/dance-teache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dance-teacher"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A944"/>
  <sheetViews>
    <sheetView showGridLines="0" showRowColHeaders="0" showZeros="0" tabSelected="1" showOutlineSymbols="0" topLeftCell="C1" zoomScaleNormal="100" workbookViewId="0">
      <pane ySplit="1" topLeftCell="A2" activePane="bottomLeft" state="frozen"/>
      <selection pane="bottomLeft" activeCell="F11" sqref="F11:J11"/>
    </sheetView>
  </sheetViews>
  <sheetFormatPr defaultRowHeight="12.75"/>
  <cols>
    <col min="1" max="1" width="10.28515625" style="4" hidden="1" customWidth="1"/>
    <col min="2" max="2" width="16" style="4" hidden="1" customWidth="1"/>
    <col min="3" max="3" width="0.5703125" customWidth="1"/>
    <col min="4" max="4" width="1.140625" customWidth="1"/>
    <col min="5" max="5" width="2.5703125" customWidth="1"/>
    <col min="6" max="6" width="2.85546875" customWidth="1"/>
    <col min="7" max="7" width="9.140625" customWidth="1"/>
    <col min="8" max="8" width="10.85546875" customWidth="1"/>
    <col min="9" max="9" width="9.5703125" customWidth="1"/>
    <col min="10" max="10" width="16" customWidth="1"/>
    <col min="11" max="11" width="1.5703125" customWidth="1"/>
    <col min="12" max="12" width="9.28515625" customWidth="1"/>
    <col min="13" max="13" width="10.7109375" customWidth="1"/>
    <col min="14" max="14" width="16.140625" customWidth="1"/>
    <col min="15" max="15" width="2.85546875" customWidth="1"/>
    <col min="16" max="16" width="1.140625" customWidth="1"/>
    <col min="17" max="17" width="2.140625" style="88" customWidth="1"/>
    <col min="18" max="18" width="15.28515625" customWidth="1"/>
    <col min="19" max="19" width="8.85546875" customWidth="1"/>
    <col min="21" max="24" width="15.28515625" customWidth="1"/>
    <col min="29" max="29" width="26.7109375" customWidth="1"/>
  </cols>
  <sheetData>
    <row r="1" spans="1:989" s="96" customFormat="1" ht="57" customHeight="1">
      <c r="A1" s="95"/>
      <c r="B1" s="95"/>
      <c r="AIK1" s="138" t="s">
        <v>135</v>
      </c>
      <c r="AJC1" s="138" t="s">
        <v>122</v>
      </c>
      <c r="AKY1" s="138" t="s">
        <v>122</v>
      </c>
      <c r="ALA1" s="138" t="s">
        <v>122</v>
      </c>
    </row>
    <row r="2" spans="1:989" s="96" customFormat="1" ht="4.5" customHeight="1">
      <c r="A2" s="95"/>
      <c r="B2" s="95"/>
      <c r="D2" s="203"/>
      <c r="E2" s="205"/>
      <c r="F2" s="205"/>
      <c r="G2" s="205"/>
      <c r="H2" s="205"/>
      <c r="I2" s="205"/>
      <c r="J2" s="205"/>
      <c r="K2" s="205"/>
      <c r="L2" s="205"/>
      <c r="M2" s="205"/>
      <c r="N2" s="205"/>
      <c r="O2" s="205"/>
      <c r="P2" s="206"/>
    </row>
    <row r="3" spans="1:989" s="96" customFormat="1" ht="15" customHeight="1">
      <c r="A3" s="95"/>
      <c r="B3" s="95"/>
      <c r="D3" s="203"/>
      <c r="E3"/>
      <c r="F3"/>
      <c r="G3"/>
      <c r="H3"/>
      <c r="I3"/>
      <c r="J3"/>
      <c r="K3"/>
      <c r="L3"/>
      <c r="M3"/>
      <c r="N3"/>
      <c r="O3"/>
      <c r="P3" s="206"/>
    </row>
    <row r="4" spans="1:989" s="47" customFormat="1" ht="41.25" customHeight="1">
      <c r="A4" s="35"/>
      <c r="B4" s="35"/>
      <c r="C4" s="36"/>
      <c r="D4" s="203"/>
      <c r="E4" s="36"/>
      <c r="G4" s="36"/>
      <c r="I4" s="1"/>
      <c r="J4" s="37"/>
      <c r="K4" s="37"/>
      <c r="L4" s="143" t="s">
        <v>123</v>
      </c>
      <c r="M4" s="37"/>
      <c r="P4" s="206"/>
      <c r="Q4" s="89"/>
      <c r="R4" s="103" t="s">
        <v>103</v>
      </c>
      <c r="S4" s="104" t="s">
        <v>137</v>
      </c>
      <c r="T4" s="156" t="s">
        <v>126</v>
      </c>
      <c r="U4" s="156"/>
      <c r="V4" s="156"/>
      <c r="W4" s="156"/>
      <c r="X4" s="156"/>
      <c r="Y4"/>
      <c r="Z4"/>
      <c r="AA4"/>
      <c r="AB4"/>
      <c r="AC4"/>
      <c r="AD4"/>
    </row>
    <row r="5" spans="1:989" s="36" customFormat="1" ht="15.95" customHeight="1">
      <c r="A5" s="35"/>
      <c r="B5" s="35"/>
      <c r="D5" s="203"/>
      <c r="L5" s="3" t="s">
        <v>124</v>
      </c>
      <c r="P5" s="206"/>
      <c r="Q5" s="90"/>
      <c r="R5" s="100" t="s">
        <v>104</v>
      </c>
      <c r="S5" s="101" t="s">
        <v>106</v>
      </c>
      <c r="T5" s="156"/>
      <c r="U5" s="156"/>
      <c r="V5" s="156"/>
      <c r="W5" s="156"/>
      <c r="X5" s="156"/>
      <c r="Y5"/>
      <c r="Z5"/>
      <c r="AA5"/>
      <c r="AB5"/>
      <c r="AC5"/>
      <c r="AD5"/>
    </row>
    <row r="6" spans="1:989" s="37" customFormat="1" ht="15.95" customHeight="1">
      <c r="A6" s="35"/>
      <c r="B6" s="35"/>
      <c r="C6" s="36"/>
      <c r="D6" s="203"/>
      <c r="E6" s="36"/>
      <c r="F6" s="145" t="s">
        <v>108</v>
      </c>
      <c r="G6" s="36"/>
      <c r="I6" s="36"/>
      <c r="J6" s="36"/>
      <c r="K6" s="36"/>
      <c r="L6" s="3" t="s">
        <v>89</v>
      </c>
      <c r="P6" s="206"/>
      <c r="Q6" s="91"/>
      <c r="R6" s="100"/>
      <c r="S6" s="101"/>
      <c r="T6" s="146">
        <v>1</v>
      </c>
      <c r="U6" s="157" t="s">
        <v>127</v>
      </c>
      <c r="V6" s="157"/>
      <c r="W6" s="157"/>
      <c r="X6" s="157"/>
      <c r="Y6"/>
      <c r="Z6"/>
      <c r="AA6"/>
      <c r="AB6"/>
      <c r="AC6"/>
      <c r="AD6"/>
    </row>
    <row r="7" spans="1:989" s="37" customFormat="1" ht="15.95" customHeight="1">
      <c r="A7" s="35"/>
      <c r="B7" s="35"/>
      <c r="C7" s="36"/>
      <c r="D7" s="203"/>
      <c r="E7" s="36"/>
      <c r="F7" s="36"/>
      <c r="G7" s="36"/>
      <c r="I7" s="36"/>
      <c r="J7" s="36"/>
      <c r="K7" s="36"/>
      <c r="L7" t="s">
        <v>90</v>
      </c>
      <c r="P7" s="206"/>
      <c r="Q7" s="91"/>
      <c r="R7" s="106"/>
      <c r="S7" s="106"/>
      <c r="T7" s="154">
        <v>2</v>
      </c>
      <c r="U7" s="158" t="s">
        <v>128</v>
      </c>
      <c r="V7" s="158"/>
      <c r="W7" s="158"/>
      <c r="X7" s="158"/>
      <c r="Y7"/>
      <c r="Z7"/>
      <c r="AA7"/>
      <c r="AB7"/>
      <c r="AC7"/>
      <c r="AD7"/>
    </row>
    <row r="8" spans="1:989" s="37" customFormat="1" ht="11.25" customHeight="1">
      <c r="A8" s="42"/>
      <c r="B8" s="42"/>
      <c r="D8" s="203"/>
      <c r="M8" s="2"/>
      <c r="N8" s="48"/>
      <c r="O8" s="48"/>
      <c r="P8" s="206"/>
      <c r="Q8" s="91"/>
      <c r="R8" s="106"/>
      <c r="S8" s="106"/>
      <c r="T8" s="154"/>
      <c r="U8" s="158"/>
      <c r="V8" s="158"/>
      <c r="W8" s="158"/>
      <c r="X8" s="158"/>
      <c r="Y8"/>
      <c r="Z8"/>
      <c r="AA8"/>
      <c r="AB8"/>
      <c r="AC8"/>
      <c r="AD8"/>
    </row>
    <row r="9" spans="1:989" s="36" customFormat="1" ht="38.25" customHeight="1">
      <c r="A9" s="35" t="s">
        <v>67</v>
      </c>
      <c r="B9" s="35"/>
      <c r="D9" s="203"/>
      <c r="F9" s="155" t="s">
        <v>91</v>
      </c>
      <c r="G9" s="155"/>
      <c r="H9" s="155"/>
      <c r="I9" s="155"/>
      <c r="J9" s="155"/>
      <c r="K9" s="155"/>
      <c r="L9" s="155"/>
      <c r="M9" s="155"/>
      <c r="N9" s="155"/>
      <c r="P9" s="206"/>
      <c r="Q9" s="90"/>
      <c r="R9" s="97" t="s">
        <v>92</v>
      </c>
      <c r="S9" s="102"/>
      <c r="T9" s="154">
        <v>3</v>
      </c>
      <c r="U9" s="158" t="s">
        <v>129</v>
      </c>
      <c r="V9" s="158"/>
      <c r="W9" s="158"/>
      <c r="X9" s="158"/>
      <c r="Y9"/>
      <c r="Z9"/>
      <c r="AA9"/>
      <c r="AB9"/>
      <c r="AC9"/>
      <c r="AD9"/>
    </row>
    <row r="10" spans="1:989" s="39" customFormat="1" ht="18" customHeight="1">
      <c r="A10" s="38">
        <v>1</v>
      </c>
      <c r="B10" s="65"/>
      <c r="D10" s="203"/>
      <c r="F10" s="87" t="s">
        <v>100</v>
      </c>
      <c r="G10" s="66"/>
      <c r="H10" s="67"/>
      <c r="I10" s="66"/>
      <c r="J10" s="66"/>
      <c r="K10" s="40"/>
      <c r="L10" s="162" t="s">
        <v>101</v>
      </c>
      <c r="M10" s="163"/>
      <c r="N10" s="164"/>
      <c r="O10" s="110"/>
      <c r="P10" s="206"/>
      <c r="Q10" s="92"/>
      <c r="R10" s="99"/>
      <c r="S10" s="147"/>
      <c r="T10" s="154"/>
      <c r="U10" s="158"/>
      <c r="V10" s="158"/>
      <c r="W10" s="158"/>
      <c r="X10" s="158"/>
      <c r="Y10"/>
      <c r="Z10"/>
      <c r="AA10"/>
      <c r="AB10"/>
      <c r="AC10"/>
      <c r="AD10"/>
    </row>
    <row r="11" spans="1:989" s="39" customFormat="1" ht="18" customHeight="1">
      <c r="A11" s="38">
        <v>0</v>
      </c>
      <c r="B11" s="65"/>
      <c r="D11" s="203"/>
      <c r="F11" s="216"/>
      <c r="G11" s="217"/>
      <c r="H11" s="217"/>
      <c r="I11" s="217"/>
      <c r="J11" s="217"/>
      <c r="K11" s="68"/>
      <c r="L11" s="165"/>
      <c r="M11" s="166"/>
      <c r="N11" s="167"/>
      <c r="O11" s="111"/>
      <c r="P11" s="206"/>
      <c r="Q11" s="92"/>
      <c r="R11" s="97" t="s">
        <v>51</v>
      </c>
      <c r="S11" s="147"/>
      <c r="T11" s="152">
        <v>4</v>
      </c>
      <c r="U11" s="153" t="s">
        <v>130</v>
      </c>
      <c r="V11" s="153"/>
      <c r="W11" s="153"/>
      <c r="X11" s="153"/>
      <c r="Y11"/>
      <c r="Z11"/>
      <c r="AA11"/>
      <c r="AB11"/>
      <c r="AC11"/>
      <c r="AD11"/>
    </row>
    <row r="12" spans="1:989" s="39" customFormat="1" ht="18" customHeight="1">
      <c r="A12" s="38">
        <v>0</v>
      </c>
      <c r="B12" s="65"/>
      <c r="D12" s="203"/>
      <c r="F12" s="197"/>
      <c r="G12" s="197"/>
      <c r="H12" s="197"/>
      <c r="I12" s="197"/>
      <c r="J12" s="197"/>
      <c r="K12" s="68"/>
      <c r="L12" s="162" t="s">
        <v>102</v>
      </c>
      <c r="M12" s="163"/>
      <c r="N12" s="164"/>
      <c r="O12" s="110"/>
      <c r="P12" s="206"/>
      <c r="Q12" s="92"/>
      <c r="R12" s="97" t="s">
        <v>96</v>
      </c>
      <c r="S12" s="147"/>
      <c r="T12" s="152"/>
      <c r="U12" s="153"/>
      <c r="V12" s="153"/>
      <c r="W12" s="153"/>
      <c r="X12" s="153"/>
      <c r="Y12"/>
      <c r="Z12"/>
      <c r="AA12"/>
      <c r="AB12"/>
      <c r="AC12"/>
      <c r="AD12"/>
    </row>
    <row r="13" spans="1:989" s="39" customFormat="1" ht="18" customHeight="1">
      <c r="A13" s="38">
        <v>0.08</v>
      </c>
      <c r="B13" s="65"/>
      <c r="D13" s="203"/>
      <c r="F13" s="198"/>
      <c r="G13" s="198"/>
      <c r="H13" s="198"/>
      <c r="I13" s="198"/>
      <c r="J13" s="198"/>
      <c r="K13" s="68"/>
      <c r="L13" s="159"/>
      <c r="M13" s="160"/>
      <c r="N13" s="161"/>
      <c r="O13" s="112"/>
      <c r="P13" s="206"/>
      <c r="Q13" s="92"/>
      <c r="R13" s="97" t="s">
        <v>97</v>
      </c>
      <c r="S13" s="147"/>
      <c r="T13" s="152">
        <v>5</v>
      </c>
      <c r="U13" s="153" t="s">
        <v>131</v>
      </c>
      <c r="V13" s="153"/>
      <c r="W13" s="153"/>
      <c r="X13" s="153"/>
      <c r="Y13"/>
      <c r="Z13"/>
      <c r="AA13"/>
      <c r="AB13"/>
      <c r="AC13"/>
      <c r="AD13"/>
    </row>
    <row r="14" spans="1:989" s="39" customFormat="1" ht="18" hidden="1" customHeight="1">
      <c r="A14" s="38"/>
      <c r="B14" s="65"/>
      <c r="D14" s="203"/>
      <c r="F14" s="198"/>
      <c r="G14" s="198"/>
      <c r="H14" s="198"/>
      <c r="I14" s="144"/>
      <c r="J14" s="144"/>
      <c r="K14" s="68"/>
      <c r="L14" s="68"/>
      <c r="M14" s="68"/>
      <c r="N14" s="68"/>
      <c r="O14" s="68"/>
      <c r="P14" s="206"/>
      <c r="Q14" s="92"/>
      <c r="R14" s="98"/>
      <c r="S14" s="147"/>
      <c r="T14" s="152"/>
      <c r="U14" s="153"/>
      <c r="V14" s="153"/>
      <c r="W14" s="153"/>
      <c r="X14" s="153"/>
      <c r="Y14"/>
      <c r="Z14"/>
      <c r="AA14"/>
      <c r="AB14"/>
      <c r="AC14"/>
      <c r="AD14"/>
    </row>
    <row r="15" spans="1:989" s="39" customFormat="1" ht="18" customHeight="1">
      <c r="A15" s="38">
        <v>0.06</v>
      </c>
      <c r="B15" s="65"/>
      <c r="D15" s="203"/>
      <c r="F15" s="198"/>
      <c r="G15" s="198"/>
      <c r="H15" s="198"/>
      <c r="I15" s="198"/>
      <c r="J15" s="198"/>
      <c r="K15" s="68"/>
      <c r="L15" s="162" t="s">
        <v>107</v>
      </c>
      <c r="M15" s="163"/>
      <c r="N15" s="164"/>
      <c r="O15" s="110"/>
      <c r="P15" s="206"/>
      <c r="Q15" s="92"/>
      <c r="R15" s="97" t="s">
        <v>98</v>
      </c>
      <c r="S15" s="147"/>
      <c r="T15" s="152"/>
      <c r="U15" s="153"/>
      <c r="V15" s="153"/>
      <c r="W15" s="153"/>
      <c r="X15" s="153"/>
      <c r="Y15"/>
      <c r="Z15"/>
      <c r="AA15"/>
      <c r="AB15"/>
      <c r="AC15"/>
      <c r="AD15"/>
      <c r="AE15"/>
      <c r="AF15"/>
      <c r="AG15"/>
      <c r="AH15"/>
      <c r="AI15"/>
      <c r="AJ15"/>
      <c r="AK15"/>
      <c r="AL15"/>
    </row>
    <row r="16" spans="1:989" s="39" customFormat="1" ht="18" customHeight="1">
      <c r="A16" s="38"/>
      <c r="B16" s="38"/>
      <c r="D16" s="203"/>
      <c r="F16" s="198"/>
      <c r="G16" s="198"/>
      <c r="H16" s="198"/>
      <c r="I16" s="198"/>
      <c r="J16" s="198"/>
      <c r="L16" s="159"/>
      <c r="M16" s="160"/>
      <c r="N16" s="161"/>
      <c r="O16" s="112"/>
      <c r="P16" s="206"/>
      <c r="Q16" s="92"/>
      <c r="R16" s="97" t="s">
        <v>99</v>
      </c>
      <c r="S16" s="147"/>
      <c r="T16" s="154">
        <v>6</v>
      </c>
      <c r="U16" s="153" t="s">
        <v>132</v>
      </c>
      <c r="V16" s="153"/>
      <c r="W16" s="153"/>
      <c r="X16" s="153"/>
      <c r="Y16"/>
      <c r="Z16" s="139"/>
      <c r="AA16"/>
      <c r="AB16"/>
      <c r="AC16"/>
      <c r="AD16"/>
      <c r="AE16"/>
      <c r="AF16"/>
      <c r="AG16"/>
      <c r="AH16"/>
      <c r="AI16"/>
      <c r="AJ16"/>
      <c r="AK16"/>
      <c r="AL16"/>
    </row>
    <row r="17" spans="1:38" s="39" customFormat="1" ht="6.75" customHeight="1">
      <c r="A17" s="38"/>
      <c r="B17" s="38"/>
      <c r="D17" s="203"/>
      <c r="P17" s="206"/>
      <c r="Q17" s="92"/>
      <c r="R17" s="151" t="s">
        <v>105</v>
      </c>
      <c r="S17" s="147"/>
      <c r="T17" s="154"/>
      <c r="U17" s="153"/>
      <c r="V17" s="153"/>
      <c r="W17" s="153"/>
      <c r="X17" s="153"/>
      <c r="Y17"/>
      <c r="Z17"/>
      <c r="AA17"/>
      <c r="AB17"/>
      <c r="AC17"/>
      <c r="AD17"/>
      <c r="AE17" s="139"/>
      <c r="AF17"/>
      <c r="AG17" s="139"/>
      <c r="AH17" s="139"/>
      <c r="AI17"/>
      <c r="AJ17" s="139"/>
      <c r="AK17"/>
      <c r="AL17"/>
    </row>
    <row r="18" spans="1:38" s="40" customFormat="1" ht="18" customHeight="1" thickBot="1">
      <c r="A18" s="38" t="s">
        <v>24</v>
      </c>
      <c r="B18" s="38" t="s">
        <v>66</v>
      </c>
      <c r="C18" s="39"/>
      <c r="D18" s="203"/>
      <c r="E18" s="39"/>
      <c r="F18" s="207" t="s">
        <v>93</v>
      </c>
      <c r="G18" s="208"/>
      <c r="H18" s="208"/>
      <c r="I18" s="208"/>
      <c r="J18" s="208"/>
      <c r="K18" s="171" t="s">
        <v>110</v>
      </c>
      <c r="L18" s="171"/>
      <c r="M18" s="72" t="s">
        <v>94</v>
      </c>
      <c r="N18" s="86" t="s">
        <v>95</v>
      </c>
      <c r="O18" s="113"/>
      <c r="P18" s="206"/>
      <c r="Q18" s="93"/>
      <c r="R18" s="151"/>
      <c r="S18" s="148"/>
      <c r="T18" s="154"/>
      <c r="U18" s="153"/>
      <c r="V18" s="153"/>
      <c r="W18" s="153"/>
      <c r="X18" s="153"/>
      <c r="Y18"/>
      <c r="Z18"/>
      <c r="AA18"/>
      <c r="AB18"/>
      <c r="AC18"/>
      <c r="AD18"/>
      <c r="AE18"/>
      <c r="AF18" s="139"/>
      <c r="AG18"/>
      <c r="AH18"/>
      <c r="AI18"/>
      <c r="AJ18"/>
      <c r="AK18"/>
      <c r="AL18"/>
    </row>
    <row r="19" spans="1:38" s="40" customFormat="1" ht="30" customHeight="1" thickTop="1">
      <c r="A19" s="43">
        <v>0</v>
      </c>
      <c r="B19" s="43">
        <v>0</v>
      </c>
      <c r="D19" s="203"/>
      <c r="F19" s="84">
        <v>1</v>
      </c>
      <c r="G19" s="199"/>
      <c r="H19" s="200"/>
      <c r="I19" s="200"/>
      <c r="J19" s="201"/>
      <c r="K19" s="172">
        <v>1</v>
      </c>
      <c r="L19" s="172"/>
      <c r="M19" s="119">
        <v>10</v>
      </c>
      <c r="N19" s="120">
        <f>ROUND(oknQuantity_1*oknPrice_1,2)</f>
        <v>10</v>
      </c>
      <c r="O19" s="114"/>
      <c r="P19" s="206"/>
      <c r="Q19" s="93"/>
      <c r="R19" s="105"/>
      <c r="S19" s="148"/>
      <c r="T19" s="154"/>
      <c r="U19" s="153"/>
      <c r="V19" s="153"/>
      <c r="W19" s="153"/>
      <c r="X19" s="153"/>
      <c r="Y19"/>
      <c r="Z19"/>
      <c r="AA19"/>
      <c r="AB19"/>
      <c r="AC19"/>
      <c r="AD19"/>
      <c r="AE19"/>
      <c r="AF19" s="139"/>
      <c r="AG19"/>
      <c r="AH19"/>
      <c r="AI19"/>
      <c r="AJ19"/>
      <c r="AK19"/>
      <c r="AL19"/>
    </row>
    <row r="20" spans="1:38" s="40" customFormat="1" ht="30" customHeight="1">
      <c r="A20" s="43">
        <v>0</v>
      </c>
      <c r="B20" s="43">
        <v>0</v>
      </c>
      <c r="D20" s="203"/>
      <c r="F20" s="85">
        <v>2</v>
      </c>
      <c r="G20" s="173"/>
      <c r="H20" s="174"/>
      <c r="I20" s="174"/>
      <c r="J20" s="175"/>
      <c r="K20" s="178">
        <v>0</v>
      </c>
      <c r="L20" s="178"/>
      <c r="M20" s="121">
        <v>0</v>
      </c>
      <c r="N20" s="122">
        <f>ROUND(oknQuantity_2*oknPrice_2,2)</f>
        <v>0</v>
      </c>
      <c r="O20" s="114"/>
      <c r="P20" s="206"/>
      <c r="Q20" s="93"/>
      <c r="R20" s="105"/>
      <c r="T20"/>
      <c r="U20"/>
      <c r="V20"/>
      <c r="W20"/>
      <c r="X20"/>
      <c r="Y20"/>
      <c r="Z20"/>
      <c r="AA20"/>
      <c r="AB20"/>
      <c r="AC20"/>
      <c r="AD20"/>
      <c r="AE20"/>
      <c r="AF20" s="139"/>
      <c r="AG20"/>
      <c r="AH20"/>
      <c r="AI20"/>
      <c r="AJ20"/>
      <c r="AK20"/>
      <c r="AL20"/>
    </row>
    <row r="21" spans="1:38" s="40" customFormat="1" ht="30" customHeight="1">
      <c r="A21" s="43">
        <v>0</v>
      </c>
      <c r="B21" s="43">
        <v>0</v>
      </c>
      <c r="D21" s="203"/>
      <c r="F21" s="85">
        <v>3</v>
      </c>
      <c r="G21" s="173"/>
      <c r="H21" s="174"/>
      <c r="I21" s="174"/>
      <c r="J21" s="175"/>
      <c r="K21" s="178">
        <v>0</v>
      </c>
      <c r="L21" s="178"/>
      <c r="M21" s="121">
        <v>0</v>
      </c>
      <c r="N21" s="122">
        <f>ROUND(oknQuantity_3*oknPrice_3,2)</f>
        <v>0</v>
      </c>
      <c r="O21" s="114"/>
      <c r="P21" s="206"/>
      <c r="Q21" s="93"/>
      <c r="R21" s="105"/>
      <c r="T21"/>
      <c r="U21"/>
      <c r="V21"/>
      <c r="W21"/>
      <c r="X21"/>
      <c r="Y21"/>
      <c r="Z21"/>
      <c r="AA21"/>
      <c r="AB21"/>
      <c r="AC21"/>
      <c r="AD21"/>
      <c r="AE21"/>
      <c r="AF21" s="139"/>
      <c r="AG21"/>
      <c r="AH21"/>
      <c r="AI21"/>
      <c r="AJ21"/>
      <c r="AK21"/>
      <c r="AL21"/>
    </row>
    <row r="22" spans="1:38" s="40" customFormat="1" ht="30" customHeight="1">
      <c r="A22" s="43">
        <v>0</v>
      </c>
      <c r="B22" s="43">
        <v>0</v>
      </c>
      <c r="D22" s="203"/>
      <c r="F22" s="85">
        <v>4</v>
      </c>
      <c r="G22" s="173"/>
      <c r="H22" s="174"/>
      <c r="I22" s="174"/>
      <c r="J22" s="175"/>
      <c r="K22" s="178">
        <v>0</v>
      </c>
      <c r="L22" s="178"/>
      <c r="M22" s="121">
        <v>0</v>
      </c>
      <c r="N22" s="122">
        <f>ROUND(oknQuantity_4*oknPrice_4,2)</f>
        <v>0</v>
      </c>
      <c r="O22" s="114"/>
      <c r="P22" s="206"/>
      <c r="Q22" s="93"/>
      <c r="R22" s="105"/>
      <c r="T22"/>
      <c r="U22"/>
      <c r="V22"/>
      <c r="W22"/>
      <c r="X22"/>
      <c r="Y22"/>
      <c r="Z22"/>
      <c r="AA22"/>
      <c r="AB22"/>
      <c r="AC22"/>
      <c r="AD22"/>
    </row>
    <row r="23" spans="1:38" s="40" customFormat="1" ht="30" customHeight="1">
      <c r="A23" s="43">
        <v>0</v>
      </c>
      <c r="B23" s="43">
        <v>0</v>
      </c>
      <c r="D23" s="203"/>
      <c r="F23" s="85">
        <v>5</v>
      </c>
      <c r="G23" s="173"/>
      <c r="H23" s="174"/>
      <c r="I23" s="174"/>
      <c r="J23" s="175"/>
      <c r="K23" s="178">
        <v>0</v>
      </c>
      <c r="L23" s="178"/>
      <c r="M23" s="121">
        <v>0</v>
      </c>
      <c r="N23" s="122">
        <f>ROUND(oknQuantity_5*oknPrice_5,2)</f>
        <v>0</v>
      </c>
      <c r="O23" s="114"/>
      <c r="P23" s="206"/>
      <c r="Q23" s="93"/>
      <c r="R23" s="105"/>
      <c r="T23"/>
      <c r="U23"/>
      <c r="V23"/>
      <c r="W23"/>
      <c r="X23"/>
      <c r="Y23"/>
      <c r="Z23"/>
      <c r="AA23"/>
      <c r="AB23"/>
      <c r="AC23"/>
      <c r="AD23"/>
    </row>
    <row r="24" spans="1:38" s="40" customFormat="1" ht="30" customHeight="1">
      <c r="A24" s="43">
        <v>0</v>
      </c>
      <c r="B24" s="43">
        <v>0</v>
      </c>
      <c r="D24" s="203"/>
      <c r="F24" s="85">
        <v>6</v>
      </c>
      <c r="G24" s="173"/>
      <c r="H24" s="174"/>
      <c r="I24" s="174"/>
      <c r="J24" s="175"/>
      <c r="K24" s="178">
        <v>0</v>
      </c>
      <c r="L24" s="178"/>
      <c r="M24" s="121">
        <v>0</v>
      </c>
      <c r="N24" s="122">
        <f>ROUND(oknQuantity_6*oknPrice_6,2)</f>
        <v>0</v>
      </c>
      <c r="O24" s="114"/>
      <c r="P24" s="206"/>
      <c r="Q24" s="93"/>
      <c r="R24" s="105"/>
      <c r="T24"/>
      <c r="U24"/>
      <c r="V24"/>
      <c r="W24"/>
      <c r="X24"/>
      <c r="Y24"/>
      <c r="Z24"/>
      <c r="AA24"/>
      <c r="AB24"/>
      <c r="AC24"/>
      <c r="AD24"/>
    </row>
    <row r="25" spans="1:38" s="40" customFormat="1" ht="30" customHeight="1">
      <c r="A25" s="43">
        <v>0</v>
      </c>
      <c r="B25" s="43">
        <v>0</v>
      </c>
      <c r="D25" s="203"/>
      <c r="F25" s="85">
        <v>7</v>
      </c>
      <c r="G25" s="173"/>
      <c r="H25" s="174"/>
      <c r="I25" s="174"/>
      <c r="J25" s="175"/>
      <c r="K25" s="178">
        <v>0</v>
      </c>
      <c r="L25" s="178"/>
      <c r="M25" s="121">
        <v>0</v>
      </c>
      <c r="N25" s="122">
        <f>ROUND(oknQuantity_7*oknPrice_7,2)</f>
        <v>0</v>
      </c>
      <c r="O25" s="114"/>
      <c r="P25" s="206"/>
      <c r="Q25" s="93"/>
      <c r="R25" s="105"/>
      <c r="T25"/>
      <c r="U25"/>
      <c r="V25"/>
      <c r="W25"/>
      <c r="X25"/>
      <c r="Y25"/>
      <c r="Z25"/>
      <c r="AA25"/>
      <c r="AB25"/>
      <c r="AC25"/>
      <c r="AD25"/>
    </row>
    <row r="26" spans="1:38" s="40" customFormat="1" ht="30" customHeight="1" thickBot="1">
      <c r="A26" s="43">
        <v>0</v>
      </c>
      <c r="B26" s="43">
        <v>0</v>
      </c>
      <c r="D26" s="203"/>
      <c r="F26" s="85">
        <v>8</v>
      </c>
      <c r="G26" s="209"/>
      <c r="H26" s="210"/>
      <c r="I26" s="210"/>
      <c r="J26" s="211"/>
      <c r="K26" s="194">
        <v>0</v>
      </c>
      <c r="L26" s="194"/>
      <c r="M26" s="123">
        <v>0</v>
      </c>
      <c r="N26" s="124">
        <f>ROUND(oknQuantity_8*oknPrice_8,2)</f>
        <v>0</v>
      </c>
      <c r="O26" s="114"/>
      <c r="P26" s="206"/>
      <c r="Q26" s="93"/>
      <c r="R26" s="105"/>
      <c r="T26"/>
      <c r="U26"/>
      <c r="V26"/>
      <c r="W26"/>
      <c r="X26"/>
      <c r="Y26"/>
      <c r="Z26"/>
      <c r="AA26"/>
      <c r="AB26"/>
      <c r="AC26"/>
      <c r="AD26"/>
    </row>
    <row r="27" spans="1:38" s="40" customFormat="1" ht="18" hidden="1" customHeight="1">
      <c r="A27" s="43">
        <v>0</v>
      </c>
      <c r="B27" s="43">
        <v>0</v>
      </c>
      <c r="D27" s="203"/>
      <c r="F27" s="85">
        <v>9</v>
      </c>
      <c r="G27" s="212"/>
      <c r="H27" s="213"/>
      <c r="I27" s="213"/>
      <c r="J27" s="214"/>
      <c r="K27" s="215">
        <v>0</v>
      </c>
      <c r="L27" s="215"/>
      <c r="M27" s="117">
        <v>0</v>
      </c>
      <c r="N27" s="118">
        <f>ROUND(oknQuantity_9*oknPrice_9,2)</f>
        <v>0</v>
      </c>
      <c r="O27" s="114"/>
      <c r="P27" s="206"/>
      <c r="Q27" s="93"/>
      <c r="R27" s="105"/>
      <c r="Z27"/>
      <c r="AA27"/>
      <c r="AB27"/>
      <c r="AC27"/>
      <c r="AD27"/>
    </row>
    <row r="28" spans="1:38" s="40" customFormat="1" ht="18" hidden="1" customHeight="1">
      <c r="A28" s="43">
        <v>0</v>
      </c>
      <c r="B28" s="43">
        <v>0</v>
      </c>
      <c r="D28" s="203"/>
      <c r="F28" s="85">
        <v>10</v>
      </c>
      <c r="G28" s="168"/>
      <c r="H28" s="169"/>
      <c r="I28" s="169"/>
      <c r="J28" s="170"/>
      <c r="K28" s="195">
        <v>0</v>
      </c>
      <c r="L28" s="195"/>
      <c r="M28" s="74">
        <v>0</v>
      </c>
      <c r="N28" s="75">
        <f>ROUND(oknQuantity_10*oknPrice_10,2)</f>
        <v>0</v>
      </c>
      <c r="O28" s="114"/>
      <c r="P28" s="206"/>
      <c r="Q28" s="93"/>
      <c r="R28" s="105"/>
      <c r="Z28"/>
      <c r="AA28"/>
      <c r="AB28"/>
      <c r="AC28"/>
      <c r="AD28"/>
    </row>
    <row r="29" spans="1:38" s="40" customFormat="1" ht="18" hidden="1" customHeight="1">
      <c r="A29" s="43">
        <v>0</v>
      </c>
      <c r="B29" s="43">
        <v>0</v>
      </c>
      <c r="D29" s="203"/>
      <c r="F29" s="85">
        <v>11</v>
      </c>
      <c r="G29" s="168"/>
      <c r="H29" s="169"/>
      <c r="I29" s="169"/>
      <c r="J29" s="170"/>
      <c r="K29" s="195">
        <v>0</v>
      </c>
      <c r="L29" s="195"/>
      <c r="M29" s="74">
        <v>0</v>
      </c>
      <c r="N29" s="75">
        <f>ROUND(oknQuantity_11*oknPrice_11,2)</f>
        <v>0</v>
      </c>
      <c r="O29" s="114"/>
      <c r="P29" s="206"/>
      <c r="Q29" s="93"/>
      <c r="R29" s="105"/>
      <c r="Z29"/>
      <c r="AA29"/>
      <c r="AB29"/>
      <c r="AC29"/>
      <c r="AD29"/>
    </row>
    <row r="30" spans="1:38" s="40" customFormat="1" ht="18" hidden="1" customHeight="1">
      <c r="A30" s="43">
        <v>0</v>
      </c>
      <c r="B30" s="43">
        <v>0</v>
      </c>
      <c r="D30" s="203"/>
      <c r="F30" s="85">
        <v>12</v>
      </c>
      <c r="G30" s="168"/>
      <c r="H30" s="169"/>
      <c r="I30" s="169"/>
      <c r="J30" s="170"/>
      <c r="K30" s="195">
        <v>0</v>
      </c>
      <c r="L30" s="195"/>
      <c r="M30" s="74">
        <v>0</v>
      </c>
      <c r="N30" s="75">
        <f>ROUND(oknQuantity_12*oknPrice_12,2)</f>
        <v>0</v>
      </c>
      <c r="O30" s="114"/>
      <c r="P30" s="206"/>
      <c r="Q30" s="93"/>
      <c r="R30" s="105"/>
      <c r="Z30"/>
      <c r="AA30"/>
      <c r="AB30"/>
      <c r="AC30"/>
      <c r="AD30"/>
    </row>
    <row r="31" spans="1:38" s="40" customFormat="1" ht="18" hidden="1" customHeight="1">
      <c r="A31" s="43">
        <v>0</v>
      </c>
      <c r="B31" s="43">
        <v>0</v>
      </c>
      <c r="D31" s="203"/>
      <c r="F31" s="85">
        <v>13</v>
      </c>
      <c r="G31" s="168"/>
      <c r="H31" s="169"/>
      <c r="I31" s="169"/>
      <c r="J31" s="170"/>
      <c r="K31" s="195">
        <v>0</v>
      </c>
      <c r="L31" s="195"/>
      <c r="M31" s="74">
        <v>0</v>
      </c>
      <c r="N31" s="75">
        <f>ROUND(oknQuantity_13 * oknPrice_13,2)</f>
        <v>0</v>
      </c>
      <c r="O31" s="114"/>
      <c r="P31" s="206"/>
      <c r="Q31" s="93"/>
      <c r="R31" s="105"/>
      <c r="Z31"/>
      <c r="AA31"/>
      <c r="AB31"/>
      <c r="AC31"/>
      <c r="AD31"/>
      <c r="AF31" s="202"/>
      <c r="AG31" s="202"/>
    </row>
    <row r="32" spans="1:38" s="40" customFormat="1" ht="18" hidden="1" customHeight="1">
      <c r="A32" s="43">
        <v>0</v>
      </c>
      <c r="B32" s="43">
        <v>0</v>
      </c>
      <c r="D32" s="203"/>
      <c r="F32" s="85">
        <v>14</v>
      </c>
      <c r="G32" s="168"/>
      <c r="H32" s="169"/>
      <c r="I32" s="169"/>
      <c r="J32" s="170"/>
      <c r="K32" s="195">
        <v>0</v>
      </c>
      <c r="L32" s="195"/>
      <c r="M32" s="74">
        <v>0</v>
      </c>
      <c r="N32" s="75">
        <f>ROUND(oknQuantity_14 * oknPrice_14,2)</f>
        <v>0</v>
      </c>
      <c r="O32" s="114"/>
      <c r="P32" s="206"/>
      <c r="Q32" s="93"/>
      <c r="R32" s="105"/>
      <c r="Z32"/>
      <c r="AA32"/>
      <c r="AB32"/>
      <c r="AC32"/>
      <c r="AD32"/>
      <c r="AF32" s="202"/>
      <c r="AG32" s="202"/>
    </row>
    <row r="33" spans="1:36" s="40" customFormat="1" ht="18" hidden="1" customHeight="1">
      <c r="A33" s="43">
        <v>0</v>
      </c>
      <c r="B33" s="43">
        <v>0</v>
      </c>
      <c r="D33" s="203"/>
      <c r="F33" s="85">
        <v>15</v>
      </c>
      <c r="G33" s="168"/>
      <c r="H33" s="169"/>
      <c r="I33" s="169"/>
      <c r="J33" s="170"/>
      <c r="K33" s="195">
        <v>0</v>
      </c>
      <c r="L33" s="195"/>
      <c r="M33" s="74">
        <v>0</v>
      </c>
      <c r="N33" s="75">
        <f>ROUND(oknQuantity_15 * oknPrice_15,2)</f>
        <v>0</v>
      </c>
      <c r="O33" s="114"/>
      <c r="P33" s="206"/>
      <c r="Q33" s="93"/>
      <c r="R33" s="105"/>
      <c r="AF33" s="202"/>
      <c r="AG33" s="202"/>
    </row>
    <row r="34" spans="1:36" s="40" customFormat="1" ht="18" hidden="1" customHeight="1">
      <c r="A34" s="43">
        <v>0</v>
      </c>
      <c r="B34" s="43">
        <v>0</v>
      </c>
      <c r="D34" s="203"/>
      <c r="F34" s="85">
        <v>16</v>
      </c>
      <c r="G34" s="168"/>
      <c r="H34" s="169"/>
      <c r="I34" s="169"/>
      <c r="J34" s="170"/>
      <c r="K34" s="195">
        <v>0</v>
      </c>
      <c r="L34" s="195"/>
      <c r="M34" s="74">
        <v>0</v>
      </c>
      <c r="N34" s="75">
        <f>ROUND(oknQuantity_16 * oknPrice_16,2)</f>
        <v>0</v>
      </c>
      <c r="O34" s="114"/>
      <c r="P34" s="206"/>
      <c r="Q34" s="93"/>
      <c r="R34" s="105"/>
      <c r="AF34" s="202"/>
      <c r="AG34" s="202"/>
    </row>
    <row r="35" spans="1:36" s="40" customFormat="1" ht="18" customHeight="1" thickTop="1">
      <c r="A35" s="43"/>
      <c r="B35" s="43"/>
      <c r="D35" s="203"/>
      <c r="F35" s="193"/>
      <c r="G35" s="193"/>
      <c r="H35" s="193"/>
      <c r="I35" s="193"/>
      <c r="J35" s="193"/>
      <c r="K35" s="196"/>
      <c r="L35" s="196"/>
      <c r="M35" s="73"/>
      <c r="N35" s="83"/>
      <c r="O35" s="115"/>
      <c r="P35" s="206"/>
      <c r="Q35" s="93"/>
      <c r="T35"/>
      <c r="U35"/>
      <c r="V35"/>
      <c r="W35"/>
      <c r="X35"/>
      <c r="Y35"/>
      <c r="Z35"/>
      <c r="AF35" s="71"/>
      <c r="AG35" s="71"/>
    </row>
    <row r="36" spans="1:36" s="40" customFormat="1" ht="18.75" customHeight="1">
      <c r="A36" s="41"/>
      <c r="B36" s="44">
        <f t="array" ref="B36">SUM(oknTaxable_1:oknTaxable_16*oknLineTotal_1:oknLineTotal_16)</f>
        <v>0</v>
      </c>
      <c r="D36" s="203"/>
      <c r="F36" s="45"/>
      <c r="G36" s="45"/>
      <c r="H36" s="45"/>
      <c r="I36" s="45"/>
      <c r="J36" s="45"/>
      <c r="K36" s="45"/>
      <c r="L36" s="76"/>
      <c r="M36" s="77" t="s">
        <v>21</v>
      </c>
      <c r="N36" s="78">
        <f>SUM(oknLineTotal_1:oknLineTotal_16)</f>
        <v>10</v>
      </c>
      <c r="O36" s="107"/>
      <c r="P36" s="206"/>
      <c r="Q36" s="93"/>
      <c r="T36"/>
      <c r="U36"/>
      <c r="V36"/>
      <c r="W36"/>
      <c r="X36"/>
      <c r="Y36"/>
      <c r="Z36"/>
    </row>
    <row r="37" spans="1:36" s="40" customFormat="1" ht="18.75" customHeight="1">
      <c r="A37" s="41"/>
      <c r="B37" s="44"/>
      <c r="D37" s="203"/>
      <c r="F37" s="45"/>
      <c r="G37" s="45"/>
      <c r="H37" s="45"/>
      <c r="I37" s="45"/>
      <c r="J37" s="45"/>
      <c r="K37" s="45"/>
      <c r="L37" s="76"/>
      <c r="M37" s="77" t="s">
        <v>111</v>
      </c>
      <c r="N37" s="82">
        <v>2</v>
      </c>
      <c r="O37" s="108"/>
      <c r="P37" s="206"/>
      <c r="Q37" s="93"/>
      <c r="T37"/>
      <c r="U37"/>
      <c r="V37"/>
      <c r="W37"/>
      <c r="X37"/>
      <c r="Y37"/>
      <c r="Z37"/>
      <c r="AD37"/>
      <c r="AE37"/>
      <c r="AF37"/>
      <c r="AG37"/>
      <c r="AH37"/>
      <c r="AI37"/>
      <c r="AJ37"/>
    </row>
    <row r="38" spans="1:36" s="40" customFormat="1" ht="18.75" customHeight="1">
      <c r="A38" s="41"/>
      <c r="B38" s="41"/>
      <c r="D38" s="203"/>
      <c r="G38" s="69"/>
      <c r="H38" s="45"/>
      <c r="I38" s="45"/>
      <c r="J38" s="45"/>
      <c r="K38" s="45"/>
      <c r="L38" s="142" t="s">
        <v>109</v>
      </c>
      <c r="M38" s="79">
        <v>0.08</v>
      </c>
      <c r="N38" s="78">
        <f>ROUND(IF(oknTaxType=0,0, oknTax1Rate*(oknSubTotal-oknDiscount+IF(oknTaxTotalIncludingShippingCost=0,0,oknShippingCost))),2)</f>
        <v>0.64</v>
      </c>
      <c r="O38" s="107"/>
      <c r="P38" s="206"/>
      <c r="Q38" s="93"/>
      <c r="T38"/>
      <c r="U38"/>
      <c r="V38"/>
      <c r="W38"/>
      <c r="X38"/>
      <c r="Y38"/>
      <c r="Z38"/>
      <c r="AD38"/>
      <c r="AE38"/>
      <c r="AF38"/>
      <c r="AG38" s="139"/>
      <c r="AH38"/>
      <c r="AI38"/>
      <c r="AJ38"/>
    </row>
    <row r="39" spans="1:36" s="40" customFormat="1" ht="18.75" hidden="1" customHeight="1">
      <c r="A39" s="41"/>
      <c r="B39" s="41"/>
      <c r="D39" s="203"/>
      <c r="G39" s="69"/>
      <c r="H39" s="69"/>
      <c r="I39" s="69"/>
      <c r="J39" s="69"/>
      <c r="K39" s="45"/>
      <c r="L39" s="142" t="s">
        <v>46</v>
      </c>
      <c r="M39" s="79">
        <v>0.06</v>
      </c>
      <c r="N39" s="78">
        <f>ROUND(IF(oknTaxType&lt;&gt;2,0,oknTax2Rate*(oknLineTotalTaxable+IF(oknTaxTotalIncludingShippingCost=0,0,oknShippingCost)+IF(oknTax2IsAppliedToTax1=0,0,oknTax1))),2)</f>
        <v>0</v>
      </c>
      <c r="O39" s="107"/>
      <c r="P39" s="206"/>
      <c r="Q39" s="93"/>
      <c r="T39"/>
      <c r="U39"/>
      <c r="V39"/>
      <c r="W39"/>
      <c r="X39"/>
      <c r="Y39"/>
      <c r="Z39"/>
      <c r="AD39"/>
      <c r="AE39"/>
      <c r="AF39"/>
      <c r="AG39"/>
      <c r="AH39"/>
      <c r="AI39"/>
      <c r="AJ39"/>
    </row>
    <row r="40" spans="1:36" s="40" customFormat="1" ht="18.75" customHeight="1">
      <c r="A40" s="41"/>
      <c r="B40" s="41"/>
      <c r="D40" s="203"/>
      <c r="F40" s="46" t="s">
        <v>73</v>
      </c>
      <c r="G40" s="69"/>
      <c r="H40" s="69"/>
      <c r="I40" s="69"/>
      <c r="J40" s="69"/>
      <c r="K40" s="45"/>
      <c r="L40" s="76"/>
      <c r="M40" s="76"/>
      <c r="N40" s="76"/>
      <c r="O40" s="76"/>
      <c r="P40" s="206"/>
      <c r="Q40" s="93"/>
      <c r="T40"/>
      <c r="U40"/>
      <c r="V40"/>
      <c r="W40"/>
      <c r="X40"/>
      <c r="Y40"/>
      <c r="Z40"/>
      <c r="AD40"/>
      <c r="AE40"/>
      <c r="AF40"/>
      <c r="AG40"/>
      <c r="AH40"/>
      <c r="AI40"/>
      <c r="AJ40"/>
    </row>
    <row r="41" spans="1:36" s="40" customFormat="1" ht="18.75" customHeight="1">
      <c r="A41" s="41"/>
      <c r="B41" s="41"/>
      <c r="D41" s="203"/>
      <c r="F41" s="179"/>
      <c r="G41" s="180"/>
      <c r="H41" s="180"/>
      <c r="I41" s="180"/>
      <c r="J41" s="180"/>
      <c r="K41" s="181"/>
      <c r="L41" s="76"/>
      <c r="M41" s="80" t="s">
        <v>1</v>
      </c>
      <c r="N41" s="81">
        <f>ROUND(oknSubTotal -oknDiscount + oknShippingCost + IF(oknTaxType=0,0,IF(oknTaxType=1,oknTax1,oknTax1+oknTax2)),2)</f>
        <v>8.64</v>
      </c>
      <c r="O41" s="107"/>
      <c r="P41" s="206"/>
      <c r="Q41" s="93"/>
      <c r="T41"/>
      <c r="U41"/>
      <c r="V41"/>
      <c r="W41"/>
      <c r="X41"/>
      <c r="Y41"/>
      <c r="Z41"/>
      <c r="AD41"/>
      <c r="AE41"/>
      <c r="AF41"/>
      <c r="AG41"/>
      <c r="AH41"/>
      <c r="AI41"/>
      <c r="AJ41"/>
    </row>
    <row r="42" spans="1:36" s="40" customFormat="1" ht="18.75" customHeight="1">
      <c r="A42" s="41"/>
      <c r="B42" s="41"/>
      <c r="D42" s="203"/>
      <c r="F42" s="182"/>
      <c r="G42" s="183"/>
      <c r="H42" s="183"/>
      <c r="I42" s="183"/>
      <c r="J42" s="183"/>
      <c r="K42" s="184"/>
      <c r="L42" s="76"/>
      <c r="M42" s="80" t="s">
        <v>22</v>
      </c>
      <c r="N42" s="82">
        <v>0</v>
      </c>
      <c r="O42" s="108"/>
      <c r="P42" s="206"/>
      <c r="Q42" s="93"/>
      <c r="T42"/>
      <c r="U42"/>
      <c r="V42"/>
      <c r="W42"/>
      <c r="X42"/>
      <c r="Y42"/>
      <c r="Z42"/>
    </row>
    <row r="43" spans="1:36" s="40" customFormat="1" ht="18.75" customHeight="1">
      <c r="A43" s="41"/>
      <c r="B43" s="41"/>
      <c r="D43" s="203"/>
      <c r="F43" s="185"/>
      <c r="G43" s="186"/>
      <c r="H43" s="186"/>
      <c r="I43" s="186"/>
      <c r="J43" s="186"/>
      <c r="K43" s="187"/>
      <c r="L43" s="76"/>
      <c r="M43" s="80" t="s">
        <v>23</v>
      </c>
      <c r="N43" s="78">
        <f>ROUND(oknTotal-oknPayments,2)</f>
        <v>8.64</v>
      </c>
      <c r="O43" s="107"/>
      <c r="P43" s="206"/>
      <c r="Q43" s="93"/>
      <c r="T43"/>
      <c r="U43"/>
      <c r="V43"/>
      <c r="W43"/>
      <c r="X43"/>
      <c r="Y43"/>
      <c r="Z43"/>
    </row>
    <row r="44" spans="1:36" s="40" customFormat="1" ht="18.75" hidden="1" customHeight="1">
      <c r="A44" s="41"/>
      <c r="B44" s="41"/>
      <c r="D44" s="203"/>
      <c r="F44" s="50" t="s">
        <v>72</v>
      </c>
      <c r="P44" s="206"/>
      <c r="Q44" s="93"/>
      <c r="T44"/>
      <c r="U44"/>
      <c r="V44"/>
      <c r="W44"/>
      <c r="X44"/>
      <c r="Y44"/>
      <c r="Z44"/>
    </row>
    <row r="45" spans="1:36" s="40" customFormat="1" ht="18.75" hidden="1" customHeight="1">
      <c r="A45" s="41"/>
      <c r="B45" s="41"/>
      <c r="D45" s="203"/>
      <c r="F45" s="188" t="s">
        <v>68</v>
      </c>
      <c r="G45" s="189"/>
      <c r="H45" s="140" t="s">
        <v>1</v>
      </c>
      <c r="I45" s="140" t="s">
        <v>87</v>
      </c>
      <c r="J45" s="140" t="s">
        <v>71</v>
      </c>
      <c r="K45" s="190" t="s">
        <v>70</v>
      </c>
      <c r="L45" s="191"/>
      <c r="M45" s="192"/>
      <c r="N45" s="141" t="s">
        <v>69</v>
      </c>
      <c r="O45" s="109"/>
      <c r="P45" s="206"/>
      <c r="Q45" s="93"/>
      <c r="T45"/>
      <c r="U45"/>
      <c r="V45"/>
      <c r="W45"/>
      <c r="X45"/>
      <c r="Y45"/>
      <c r="Z45"/>
    </row>
    <row r="46" spans="1:36" s="40" customFormat="1" ht="18.75" hidden="1" customHeight="1">
      <c r="A46" s="41"/>
      <c r="B46" s="41"/>
      <c r="D46" s="203"/>
      <c r="F46" s="51"/>
      <c r="G46" s="51"/>
      <c r="H46" s="52"/>
      <c r="I46" s="52"/>
      <c r="J46" s="52"/>
      <c r="K46" s="52"/>
      <c r="L46" s="52"/>
      <c r="M46" s="52"/>
      <c r="N46" s="52"/>
      <c r="O46" s="52"/>
      <c r="P46" s="206"/>
      <c r="Q46" s="93"/>
      <c r="T46"/>
      <c r="U46"/>
      <c r="V46"/>
      <c r="W46"/>
      <c r="X46"/>
      <c r="Y46"/>
      <c r="Z46"/>
    </row>
    <row r="47" spans="1:36" s="40" customFormat="1" ht="18.75" hidden="1" customHeight="1">
      <c r="A47" s="41"/>
      <c r="B47" s="41"/>
      <c r="D47" s="203"/>
      <c r="F47" s="51"/>
      <c r="G47" s="51"/>
      <c r="H47" s="52"/>
      <c r="I47" s="52"/>
      <c r="J47" s="52"/>
      <c r="K47" s="52"/>
      <c r="L47" s="52"/>
      <c r="M47" s="52"/>
      <c r="N47" s="52"/>
      <c r="O47" s="52"/>
      <c r="P47" s="206"/>
      <c r="Q47" s="93"/>
      <c r="T47"/>
      <c r="U47"/>
      <c r="V47"/>
      <c r="W47"/>
      <c r="X47"/>
      <c r="Y47"/>
      <c r="Z47"/>
    </row>
    <row r="48" spans="1:36" s="40" customFormat="1" ht="18.75" customHeight="1">
      <c r="A48" s="41"/>
      <c r="B48" s="41"/>
      <c r="D48" s="203"/>
      <c r="F48" s="51"/>
      <c r="G48" s="51"/>
      <c r="H48" s="52"/>
      <c r="I48" s="52"/>
      <c r="J48" s="52"/>
      <c r="K48" s="52"/>
      <c r="L48" s="52"/>
      <c r="M48" s="52"/>
      <c r="N48" s="52"/>
      <c r="O48" s="52"/>
      <c r="P48" s="206"/>
      <c r="Q48" s="93"/>
      <c r="T48"/>
      <c r="U48"/>
      <c r="V48"/>
      <c r="W48"/>
      <c r="X48"/>
      <c r="Y48"/>
      <c r="Z48"/>
    </row>
    <row r="49" spans="1:26" s="68" customFormat="1" ht="22.5" customHeight="1">
      <c r="A49" s="70"/>
      <c r="B49" s="70"/>
      <c r="D49" s="203"/>
      <c r="F49" s="176" t="s">
        <v>125</v>
      </c>
      <c r="G49" s="177"/>
      <c r="H49" s="177"/>
      <c r="I49" s="177"/>
      <c r="J49" s="177"/>
      <c r="K49" s="177"/>
      <c r="L49" s="177"/>
      <c r="M49" s="177"/>
      <c r="N49" s="177"/>
      <c r="O49" s="116"/>
      <c r="P49" s="206"/>
      <c r="Q49" s="94"/>
    </row>
    <row r="50" spans="1:26">
      <c r="D50" s="203"/>
      <c r="P50" s="206"/>
    </row>
    <row r="51" spans="1:26" ht="6" customHeight="1">
      <c r="D51" s="203"/>
      <c r="E51" s="204"/>
      <c r="F51" s="204"/>
      <c r="G51" s="204"/>
      <c r="H51" s="204"/>
      <c r="I51" s="204"/>
      <c r="J51" s="204"/>
      <c r="K51" s="204"/>
      <c r="L51" s="204"/>
      <c r="M51" s="204"/>
      <c r="N51" s="204"/>
      <c r="O51" s="204"/>
      <c r="P51" s="206"/>
    </row>
    <row r="60" spans="1:26">
      <c r="U60" s="40"/>
      <c r="V60" s="40"/>
      <c r="W60" s="40"/>
      <c r="X60" s="40"/>
      <c r="Y60" s="40"/>
      <c r="Z60" s="40"/>
    </row>
    <row r="61" spans="1:26">
      <c r="U61" s="40"/>
      <c r="V61" s="40"/>
      <c r="W61" s="40"/>
      <c r="X61" s="40"/>
      <c r="Y61" s="40"/>
      <c r="Z61" s="40"/>
    </row>
    <row r="62" spans="1:26">
      <c r="U62" s="68"/>
      <c r="V62" s="68"/>
      <c r="W62" s="68"/>
      <c r="X62" s="68"/>
      <c r="Y62" s="68"/>
      <c r="Z62" s="68"/>
    </row>
    <row r="904" spans="1:1" hidden="1">
      <c r="A904" s="137" t="s">
        <v>121</v>
      </c>
    </row>
    <row r="905" spans="1:1" hidden="1">
      <c r="A905" s="137" t="s">
        <v>134</v>
      </c>
    </row>
    <row r="917" spans="1:1" hidden="1">
      <c r="A917" s="137" t="s">
        <v>121</v>
      </c>
    </row>
    <row r="944" spans="1:1" hidden="1">
      <c r="A944" s="137" t="s">
        <v>121</v>
      </c>
    </row>
  </sheetData>
  <sheetProtection sheet="1" objects="1" scenarios="1" selectLockedCells="1"/>
  <dataConsolidate/>
  <mergeCells count="74">
    <mergeCell ref="D2:D51"/>
    <mergeCell ref="E51:O51"/>
    <mergeCell ref="E2:O2"/>
    <mergeCell ref="P2:P51"/>
    <mergeCell ref="K30:L30"/>
    <mergeCell ref="K24:L24"/>
    <mergeCell ref="F18:J18"/>
    <mergeCell ref="G20:J20"/>
    <mergeCell ref="G25:J25"/>
    <mergeCell ref="G26:J26"/>
    <mergeCell ref="G27:J27"/>
    <mergeCell ref="K27:L27"/>
    <mergeCell ref="K28:L28"/>
    <mergeCell ref="G28:J28"/>
    <mergeCell ref="G29:J29"/>
    <mergeCell ref="F11:J11"/>
    <mergeCell ref="AF34:AG34"/>
    <mergeCell ref="K34:L34"/>
    <mergeCell ref="AF31:AG31"/>
    <mergeCell ref="K32:L32"/>
    <mergeCell ref="AF32:AG32"/>
    <mergeCell ref="K33:L33"/>
    <mergeCell ref="AF33:AG33"/>
    <mergeCell ref="K31:L31"/>
    <mergeCell ref="F12:J12"/>
    <mergeCell ref="G21:J21"/>
    <mergeCell ref="G22:J22"/>
    <mergeCell ref="F14:H14"/>
    <mergeCell ref="F13:J13"/>
    <mergeCell ref="F15:J15"/>
    <mergeCell ref="F16:J16"/>
    <mergeCell ref="G19:J19"/>
    <mergeCell ref="F49:N49"/>
    <mergeCell ref="K20:L20"/>
    <mergeCell ref="K21:L21"/>
    <mergeCell ref="K22:L22"/>
    <mergeCell ref="K23:L23"/>
    <mergeCell ref="K25:L25"/>
    <mergeCell ref="F41:K43"/>
    <mergeCell ref="F45:G45"/>
    <mergeCell ref="K45:M45"/>
    <mergeCell ref="G24:J24"/>
    <mergeCell ref="G30:J30"/>
    <mergeCell ref="F35:J35"/>
    <mergeCell ref="G34:J34"/>
    <mergeCell ref="K26:L26"/>
    <mergeCell ref="K29:L29"/>
    <mergeCell ref="K35:L35"/>
    <mergeCell ref="G31:J31"/>
    <mergeCell ref="G32:J32"/>
    <mergeCell ref="G33:J33"/>
    <mergeCell ref="K18:L18"/>
    <mergeCell ref="K19:L19"/>
    <mergeCell ref="G23:J23"/>
    <mergeCell ref="L16:N16"/>
    <mergeCell ref="L10:N10"/>
    <mergeCell ref="L12:N12"/>
    <mergeCell ref="L15:N15"/>
    <mergeCell ref="L13:N13"/>
    <mergeCell ref="L11:N11"/>
    <mergeCell ref="F9:N9"/>
    <mergeCell ref="T4:X5"/>
    <mergeCell ref="U6:X6"/>
    <mergeCell ref="T7:T8"/>
    <mergeCell ref="U7:X8"/>
    <mergeCell ref="T9:T10"/>
    <mergeCell ref="U9:X10"/>
    <mergeCell ref="R17:R18"/>
    <mergeCell ref="T11:T12"/>
    <mergeCell ref="U11:X12"/>
    <mergeCell ref="T13:T15"/>
    <mergeCell ref="U13:X15"/>
    <mergeCell ref="T16:T19"/>
    <mergeCell ref="U16:X19"/>
  </mergeCells>
  <phoneticPr fontId="6" type="noConversion"/>
  <dataValidations count="7">
    <dataValidation type="decimal" operator="lessThanOrEqual" allowBlank="1" showInputMessage="1" showErrorMessage="1" errorTitle="Invalid Input" error="Please enter a valid numeric_x000a_value." sqref="N42:O42 K19:M35 M38:M39" xr:uid="{00000000-0002-0000-0000-000000000000}">
      <formula1>999999999.99</formula1>
    </dataValidation>
    <dataValidation type="textLength" allowBlank="1" showInputMessage="1" showErrorMessage="1" sqref="AF34:AG35 AF32:AG32 F15:F16 L13 S9" xr:uid="{00000000-0002-0000-0000-000001000000}">
      <formula1>1</formula1>
      <formula2>30</formula2>
    </dataValidation>
    <dataValidation type="textLength" allowBlank="1" showInputMessage="1" showErrorMessage="1" errorTitle="Invalid Input" error="Max characters allowed: 60" sqref="G14:H14 AF33:AG33 AF31:AG31 F11 F13:F14" xr:uid="{00000000-0002-0000-0000-000002000000}">
      <formula1>0</formula1>
      <formula2>60</formula2>
    </dataValidation>
    <dataValidation type="date" allowBlank="1" showErrorMessage="1" errorTitle="Invalid Input" error="Please enter a valid date." sqref="L11" xr:uid="{00000000-0002-0000-0000-000003000000}">
      <formula1>36526</formula1>
      <formula2>402132</formula2>
    </dataValidation>
    <dataValidation type="textLength" allowBlank="1" showInputMessage="1" showErrorMessage="1" sqref="G38 F41:K43 G39:J40" xr:uid="{00000000-0002-0000-0000-000004000000}">
      <formula1>1</formula1>
      <formula2>255</formula2>
    </dataValidation>
    <dataValidation type="textLength" operator="lessThanOrEqual" allowBlank="1" showInputMessage="1" showErrorMessage="1" errorTitle="Invalid Input" error="Max characters allowed: 100" sqref="F35 G19:G34 I35:J35" xr:uid="{00000000-0002-0000-0000-000005000000}">
      <formula1>100</formula1>
    </dataValidation>
    <dataValidation type="textLength" allowBlank="1" showInputMessage="1" showErrorMessage="1" errorTitle="Invalid Input" error="Max characters allowed: 60" sqref="F12" xr:uid="{00000000-0002-0000-0000-000006000000}">
      <formula1>0</formula1>
      <formula2>255</formula2>
    </dataValidation>
  </dataValidations>
  <hyperlinks>
    <hyperlink ref="A917" r:id="rId1" tooltip="Billing Format for Personal Trainer or Fitness Instructor" display="http://www.invoicingtemplate.com/personal-trainer-tax-invoice-template.html" xr:uid="{00000000-0004-0000-0000-000000000000}"/>
    <hyperlink ref="AJC1" r:id="rId2" tooltip="Invoice Design for Personal Trainer or Fitness Instructor" display="http://www.invoicingtemplate.com/personal-trainer-tax-invoice-template.html" xr:uid="{00000000-0004-0000-0000-000001000000}"/>
    <hyperlink ref="A904" r:id="rId3" tooltip="Billing Format for Personal Trainer or Fitness Instructor" display="http://www.invoicingtemplate.com/personal-trainer-tax-invoice-template.html" xr:uid="{00000000-0004-0000-0000-000002000000}"/>
    <hyperlink ref="ALA1" r:id="rId4" tooltip="Invoice Design for Personal Trainer or Fitness Instructor" display="http://www.invoicingtemplate.com/personal-trainer-tax-invoice-template.html" xr:uid="{00000000-0004-0000-0000-000003000000}"/>
    <hyperlink ref="A944" r:id="rId5" tooltip="Billing Format for Personal Trainer or Fitness Instructor" display="http://www.invoicingtemplate.com/personal-trainer-tax-invoice-template.html" xr:uid="{00000000-0004-0000-0000-000004000000}"/>
    <hyperlink ref="AKY1" r:id="rId6" tooltip="Invoice Design for Personal Trainer or Fitness Instructor" display="http://www.invoicingtemplate.com/personal-trainer-tax-invoice-template.html" xr:uid="{00000000-0004-0000-0000-000005000000}"/>
    <hyperlink ref="T4:X5" r:id="rId7" location="create-invoice" display="To create an invoice (tutorial Movie)" xr:uid="{00000000-0004-0000-0000-000006000000}"/>
    <hyperlink ref="A905" r:id="rId8" tooltip="Dancing Teacher Invoice Format" display="http://www.invoicingtemplate.com/dance-teacher.html" xr:uid="{00000000-0004-0000-0000-000007000000}"/>
    <hyperlink ref="AIK1" r:id="rId9" tooltip="Dance Teacher Bill Sample" display="http://www.invoicingtemplate.com/dance-teacher.html" xr:uid="{00000000-0004-0000-0000-000008000000}"/>
  </hyperlinks>
  <printOptions horizontalCentered="1" verticalCentered="1"/>
  <pageMargins left="0.38" right="0.31496062992126" top="0.39" bottom="0.31496062992126" header="0.31496062992126" footer="0.31496062992126"/>
  <pageSetup paperSize="9" orientation="portrait" horizontalDpi="300" verticalDpi="300" r:id="rId10"/>
  <headerFooter alignWithMargins="0">
    <oddHeader>&amp;C&amp;G</oddHeader>
    <oddFooter>&amp;C&amp;G</oddFooter>
  </headerFooter>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cols>
    <col min="1" max="1" width="1.28515625" style="3" customWidth="1"/>
    <col min="2" max="2" width="11.42578125" style="3" customWidth="1"/>
    <col min="3" max="3" width="10.5703125" style="19" customWidth="1"/>
    <col min="4" max="4" width="11.85546875" style="16" customWidth="1"/>
    <col min="5" max="5" width="9.28515625" style="6" customWidth="1"/>
    <col min="6" max="6" width="12.140625" style="3" hidden="1" customWidth="1"/>
    <col min="7" max="7" width="11.42578125" style="3" customWidth="1"/>
    <col min="8" max="8" width="12.140625" style="16" hidden="1" customWidth="1"/>
    <col min="9" max="9" width="11.28515625" style="16" hidden="1" customWidth="1"/>
    <col min="10" max="10" width="9.5703125" style="16" hidden="1" customWidth="1"/>
    <col min="11" max="11" width="10.140625" style="16" hidden="1" customWidth="1"/>
    <col min="12" max="12" width="16" style="16" customWidth="1"/>
    <col min="13" max="13" width="14.140625" style="16" customWidth="1"/>
    <col min="14" max="14" width="12.85546875" style="16" customWidth="1"/>
    <col min="15" max="15" width="11.42578125" style="6" hidden="1" customWidth="1"/>
    <col min="16" max="16" width="16.85546875" style="6" hidden="1" customWidth="1"/>
    <col min="17" max="16384" width="9.140625" style="3"/>
  </cols>
  <sheetData>
    <row r="1" spans="2:16" s="11" customFormat="1" ht="50.25" customHeight="1">
      <c r="C1" s="18"/>
      <c r="D1" s="15"/>
      <c r="E1" s="23"/>
      <c r="H1" s="15"/>
      <c r="I1" s="15"/>
      <c r="J1" s="15"/>
      <c r="K1" s="15"/>
      <c r="L1" s="15"/>
      <c r="M1" s="15"/>
      <c r="N1" s="15"/>
      <c r="O1" s="23"/>
      <c r="P1" s="23"/>
    </row>
    <row r="2" spans="2:16" ht="3" customHeight="1"/>
    <row r="3" spans="2:16" ht="33" customHeight="1">
      <c r="B3" s="64" t="str">
        <f>oknCompanyName</f>
        <v>Dance  teaching business name</v>
      </c>
      <c r="C3" s="20"/>
      <c r="J3" s="29"/>
      <c r="M3" s="29"/>
    </row>
    <row r="4" spans="2:16">
      <c r="B4" s="3" t="str">
        <f>oknCompanyAddress</f>
        <v>Dance  teaching business street address</v>
      </c>
    </row>
    <row r="5" spans="2:16">
      <c r="B5" s="3" t="str">
        <f>oknCompanyCityStateZip</f>
        <v>City, ST  ZIP Code</v>
      </c>
      <c r="M5" s="31"/>
    </row>
    <row r="6" spans="2:16">
      <c r="B6" s="3" t="str">
        <f>oknCompanyContact</f>
        <v>Phone Number,Web Address, etc.</v>
      </c>
    </row>
    <row r="7" spans="2:16" ht="14.25" customHeight="1">
      <c r="K7" s="30"/>
    </row>
    <row r="8" spans="2:16" ht="14.25" customHeight="1">
      <c r="B8" s="32" t="s">
        <v>30</v>
      </c>
    </row>
    <row r="9" spans="2:16">
      <c r="B9" s="5" t="s">
        <v>26</v>
      </c>
      <c r="C9" s="21"/>
    </row>
    <row r="10" spans="2:16">
      <c r="B10" s="5" t="s">
        <v>29</v>
      </c>
      <c r="C10" s="21"/>
    </row>
    <row r="11" spans="2:16" ht="4.5" customHeight="1"/>
    <row r="12" spans="2:16" s="6" customFormat="1" ht="15.75" customHeight="1">
      <c r="B12" s="49" t="s">
        <v>48</v>
      </c>
      <c r="C12" s="13" t="s">
        <v>25</v>
      </c>
      <c r="D12" s="17" t="s">
        <v>47</v>
      </c>
      <c r="E12" s="12" t="s">
        <v>31</v>
      </c>
      <c r="F12" s="12" t="s">
        <v>38</v>
      </c>
      <c r="G12" s="12" t="s">
        <v>39</v>
      </c>
      <c r="H12" s="17" t="s">
        <v>32</v>
      </c>
      <c r="I12" s="17" t="s">
        <v>33</v>
      </c>
      <c r="J12" s="17" t="str">
        <f>oknTax1Name</f>
        <v>TAX</v>
      </c>
      <c r="K12" s="17" t="str">
        <f>oknTax2Name</f>
        <v>GST</v>
      </c>
      <c r="L12" s="17" t="s">
        <v>34</v>
      </c>
      <c r="M12" s="17" t="s">
        <v>35</v>
      </c>
      <c r="N12" s="17" t="s">
        <v>36</v>
      </c>
      <c r="O12" s="12" t="s">
        <v>37</v>
      </c>
      <c r="P12" s="12" t="s">
        <v>49</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cols>
    <col min="1" max="1" width="0.7109375" style="3" customWidth="1"/>
    <col min="2" max="2" width="13.28515625" style="3" customWidth="1"/>
    <col min="3" max="3" width="11.42578125" style="19" customWidth="1"/>
    <col min="4" max="4" width="25.5703125" style="10" customWidth="1"/>
    <col min="5" max="5" width="10.42578125" style="6" customWidth="1"/>
    <col min="6" max="6" width="12.28515625" style="16" hidden="1" customWidth="1"/>
    <col min="7" max="7" width="9.42578125" style="16" hidden="1" customWidth="1"/>
    <col min="8" max="8" width="7.5703125" style="16" hidden="1" customWidth="1"/>
    <col min="9" max="9" width="14.5703125" style="16" hidden="1" customWidth="1"/>
    <col min="10" max="10" width="11.28515625" style="16" customWidth="1"/>
    <col min="11" max="11" width="12.5703125" style="16" customWidth="1"/>
    <col min="12" max="12" width="11.5703125" style="16" hidden="1" customWidth="1"/>
    <col min="13" max="13" width="11.42578125" style="16" customWidth="1"/>
    <col min="14" max="14" width="11.140625" style="6" hidden="1" customWidth="1"/>
    <col min="15" max="15" width="13.28515625" style="6" hidden="1" customWidth="1"/>
    <col min="16" max="16" width="12.42578125" style="6" hidden="1" customWidth="1"/>
    <col min="17" max="17" width="16" style="6" hidden="1" customWidth="1"/>
    <col min="18" max="16384" width="9.140625" style="3"/>
  </cols>
  <sheetData>
    <row r="1" spans="2:17" s="11" customFormat="1" ht="50.25" customHeight="1">
      <c r="C1" s="18"/>
      <c r="D1" s="14"/>
      <c r="E1" s="23"/>
      <c r="F1" s="15"/>
      <c r="G1" s="15"/>
      <c r="H1" s="15"/>
      <c r="I1" s="15"/>
      <c r="J1" s="15"/>
      <c r="K1" s="15"/>
      <c r="L1" s="15"/>
      <c r="M1" s="15"/>
      <c r="N1" s="23"/>
      <c r="O1" s="23"/>
      <c r="P1" s="23"/>
      <c r="Q1" s="23"/>
    </row>
    <row r="2" spans="2:17" ht="3.75" customHeight="1"/>
    <row r="3" spans="2:17" ht="33" customHeight="1">
      <c r="B3" s="64" t="str">
        <f>oknCompanyName</f>
        <v>Dance  teaching business name</v>
      </c>
      <c r="C3" s="20"/>
      <c r="J3" s="29"/>
      <c r="M3" s="29"/>
    </row>
    <row r="4" spans="2:17">
      <c r="B4" s="3" t="str">
        <f>oknCompanyAddress</f>
        <v>Dance  teaching business street address</v>
      </c>
    </row>
    <row r="5" spans="2:17">
      <c r="B5" s="3" t="str">
        <f>oknCompanyCityStateZip</f>
        <v>City, ST  ZIP Code</v>
      </c>
      <c r="M5" s="31"/>
    </row>
    <row r="6" spans="2:17">
      <c r="B6" s="3" t="str">
        <f>oknCompanyContact</f>
        <v>Phone Number,Web Address, etc.</v>
      </c>
    </row>
    <row r="7" spans="2:17" ht="21" customHeight="1">
      <c r="B7" s="32" t="s">
        <v>30</v>
      </c>
      <c r="K7" s="30"/>
    </row>
    <row r="8" spans="2:17" ht="11.25" customHeight="1">
      <c r="B8" s="5" t="s">
        <v>26</v>
      </c>
      <c r="C8" s="21"/>
    </row>
    <row r="9" spans="2:17">
      <c r="B9" s="5" t="s">
        <v>29</v>
      </c>
      <c r="C9" s="21"/>
    </row>
    <row r="10" spans="2:17" ht="4.5" customHeight="1"/>
    <row r="11" spans="2:17" s="6" customFormat="1" ht="15.75" customHeight="1">
      <c r="B11" s="12" t="s">
        <v>50</v>
      </c>
      <c r="C11" s="13" t="s">
        <v>25</v>
      </c>
      <c r="D11" s="12" t="s">
        <v>51</v>
      </c>
      <c r="E11" s="12" t="s">
        <v>31</v>
      </c>
      <c r="F11" s="17" t="s">
        <v>47</v>
      </c>
      <c r="G11" s="17" t="str">
        <f>oknTax1Name</f>
        <v>TAX</v>
      </c>
      <c r="H11" s="17" t="str">
        <f>oknTax2Name</f>
        <v>GST</v>
      </c>
      <c r="I11" s="17" t="s">
        <v>52</v>
      </c>
      <c r="J11" s="17" t="s">
        <v>35</v>
      </c>
      <c r="K11" s="17" t="s">
        <v>36</v>
      </c>
      <c r="L11" s="17" t="s">
        <v>32</v>
      </c>
      <c r="M11" s="17" t="s">
        <v>34</v>
      </c>
      <c r="N11" s="12" t="s">
        <v>37</v>
      </c>
      <c r="O11" s="12" t="s">
        <v>38</v>
      </c>
      <c r="P11" s="12" t="s">
        <v>39</v>
      </c>
      <c r="Q11" s="12" t="s">
        <v>49</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cols>
    <col min="1" max="1" width="1" style="3" customWidth="1"/>
    <col min="2" max="2" width="13.5703125" style="3" customWidth="1"/>
    <col min="3" max="3" width="13.42578125" style="19" customWidth="1"/>
    <col min="4" max="4" width="10.5703125" style="10" customWidth="1"/>
    <col min="5" max="5" width="17.85546875" style="10" customWidth="1"/>
    <col min="6" max="6" width="9.42578125" style="3" customWidth="1"/>
    <col min="7" max="7" width="9.140625" style="16"/>
    <col min="8" max="8" width="10.5703125" style="9" customWidth="1"/>
    <col min="9" max="9" width="10.5703125" style="16" customWidth="1"/>
    <col min="10" max="16384" width="9.140625" style="3"/>
  </cols>
  <sheetData>
    <row r="1" spans="2:12" s="11" customFormat="1" ht="50.25" customHeight="1">
      <c r="C1" s="18"/>
      <c r="D1" s="14"/>
      <c r="E1" s="14"/>
      <c r="G1" s="15"/>
      <c r="H1" s="8"/>
      <c r="I1" s="15"/>
    </row>
    <row r="2" spans="2:12" ht="4.5" customHeight="1"/>
    <row r="3" spans="2:12" ht="33" customHeight="1">
      <c r="B3" s="64" t="str">
        <f>oknCompanyName</f>
        <v>Dance  teaching business name</v>
      </c>
      <c r="C3" s="20"/>
      <c r="L3" s="25"/>
    </row>
    <row r="4" spans="2:12">
      <c r="B4" s="3" t="str">
        <f>oknCompanyAddress</f>
        <v>Dance  teaching business street address</v>
      </c>
    </row>
    <row r="5" spans="2:12">
      <c r="B5" s="3" t="str">
        <f>oknCompanyCityStateZip</f>
        <v>City, ST  ZIP Code</v>
      </c>
      <c r="L5" s="26"/>
    </row>
    <row r="6" spans="2:12">
      <c r="B6" s="3" t="str">
        <f>oknCompanyContact</f>
        <v>Phone Number,Web Address, etc.</v>
      </c>
      <c r="L6" s="22"/>
    </row>
    <row r="7" spans="2:12" ht="21" customHeight="1">
      <c r="B7" s="32" t="s">
        <v>30</v>
      </c>
      <c r="J7" s="27"/>
      <c r="K7" s="22"/>
      <c r="L7" s="22"/>
    </row>
    <row r="8" spans="2:12" ht="13.5" customHeight="1">
      <c r="B8" s="5" t="s">
        <v>26</v>
      </c>
      <c r="C8" s="24"/>
    </row>
    <row r="9" spans="2:12">
      <c r="B9" s="5" t="s">
        <v>29</v>
      </c>
      <c r="C9" s="24"/>
      <c r="D9" s="3"/>
      <c r="J9" s="28"/>
      <c r="K9" s="28"/>
      <c r="L9" s="28"/>
    </row>
    <row r="10" spans="2:12" ht="4.5" customHeight="1"/>
    <row r="11" spans="2:12" s="6" customFormat="1" ht="15.75" customHeight="1">
      <c r="B11" s="12" t="s">
        <v>53</v>
      </c>
      <c r="C11" s="13" t="s">
        <v>25</v>
      </c>
      <c r="D11" s="12" t="s">
        <v>31</v>
      </c>
      <c r="E11" s="12" t="s">
        <v>54</v>
      </c>
      <c r="F11" s="12" t="s">
        <v>5</v>
      </c>
      <c r="G11" s="17" t="s">
        <v>4</v>
      </c>
      <c r="H11" s="7" t="s">
        <v>55</v>
      </c>
      <c r="I11" s="17" t="s">
        <v>56</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cols>
    <col min="1" max="1" width="1" style="3" customWidth="1"/>
    <col min="2" max="2" width="10.5703125" style="55" customWidth="1"/>
    <col min="3" max="3" width="33.140625" style="19" customWidth="1"/>
    <col min="4" max="4" width="10" style="16" customWidth="1"/>
    <col min="5" max="5" width="10.85546875" style="16" customWidth="1"/>
    <col min="6" max="6" width="9" style="16" customWidth="1"/>
    <col min="7" max="7" width="10.7109375" style="9" customWidth="1"/>
    <col min="8" max="8" width="10.42578125" style="9" customWidth="1"/>
    <col min="9" max="16384" width="9.140625" style="3"/>
  </cols>
  <sheetData>
    <row r="1" spans="2:8" s="11" customFormat="1" ht="50.25" customHeight="1">
      <c r="B1" s="58"/>
      <c r="C1" s="18"/>
      <c r="D1" s="15"/>
      <c r="E1" s="15"/>
      <c r="F1" s="15"/>
      <c r="G1" s="8"/>
      <c r="H1" s="8"/>
    </row>
    <row r="2" spans="2:8" ht="3.75" customHeight="1"/>
    <row r="3" spans="2:8" ht="33" customHeight="1">
      <c r="B3" s="64" t="str">
        <f>oknCompanyName</f>
        <v>Dance  teaching business name</v>
      </c>
      <c r="C3" s="20"/>
      <c r="D3" s="33"/>
      <c r="E3" s="33"/>
    </row>
    <row r="4" spans="2:8">
      <c r="B4" s="3" t="str">
        <f>oknCompanyAddress</f>
        <v>Dance  teaching business street address</v>
      </c>
      <c r="D4" s="33"/>
      <c r="E4" s="33"/>
    </row>
    <row r="5" spans="2:8">
      <c r="B5" s="3" t="str">
        <f>oknCompanyCityStateZip</f>
        <v>City, ST  ZIP Code</v>
      </c>
      <c r="D5" s="33"/>
      <c r="E5" s="33"/>
    </row>
    <row r="6" spans="2:8">
      <c r="B6" s="3" t="str">
        <f>oknCompanyContact</f>
        <v>Phone Number,Web Address, etc.</v>
      </c>
      <c r="D6" s="33"/>
      <c r="E6" s="33"/>
    </row>
    <row r="7" spans="2:8" ht="27.75" customHeight="1"/>
    <row r="8" spans="2:8" ht="15.75" customHeight="1">
      <c r="B8" s="57" t="s">
        <v>0</v>
      </c>
    </row>
    <row r="9" spans="2:8" ht="15.75" customHeight="1">
      <c r="B9" s="5" t="s">
        <v>40</v>
      </c>
      <c r="C9" s="3"/>
      <c r="F9" s="218" t="s">
        <v>78</v>
      </c>
      <c r="G9" s="219"/>
      <c r="H9" s="61">
        <v>0</v>
      </c>
    </row>
    <row r="10" spans="2:8" ht="15.75" customHeight="1">
      <c r="B10" s="5" t="s">
        <v>41</v>
      </c>
      <c r="C10" s="3"/>
      <c r="F10" s="220" t="s">
        <v>79</v>
      </c>
      <c r="G10" s="221"/>
      <c r="H10" s="62">
        <v>0</v>
      </c>
    </row>
    <row r="11" spans="2:8" ht="15.75" customHeight="1">
      <c r="B11" s="5" t="s">
        <v>42</v>
      </c>
      <c r="C11" s="63"/>
      <c r="F11" s="54"/>
      <c r="G11" s="59"/>
    </row>
    <row r="12" spans="2:8" ht="15.75" customHeight="1">
      <c r="B12" s="5" t="s">
        <v>43</v>
      </c>
      <c r="C12" s="3"/>
      <c r="F12" s="218" t="s">
        <v>80</v>
      </c>
      <c r="G12" s="219"/>
      <c r="H12" s="61">
        <v>0</v>
      </c>
    </row>
    <row r="13" spans="2:8" ht="15.75" customHeight="1">
      <c r="B13" s="5" t="s">
        <v>45</v>
      </c>
      <c r="C13" s="3"/>
      <c r="F13" s="53" t="s">
        <v>81</v>
      </c>
      <c r="G13" s="60"/>
      <c r="H13" s="62">
        <v>0</v>
      </c>
    </row>
    <row r="14" spans="2:8" ht="15.75" customHeight="1">
      <c r="B14" s="5" t="s">
        <v>44</v>
      </c>
      <c r="C14" s="3"/>
    </row>
    <row r="15" spans="2:8" ht="3" customHeight="1"/>
    <row r="16" spans="2:8" ht="15.75" customHeight="1">
      <c r="B16" s="56" t="s">
        <v>65</v>
      </c>
    </row>
    <row r="17" spans="2:8" ht="15.75" customHeight="1">
      <c r="B17" s="5" t="s">
        <v>27</v>
      </c>
      <c r="C17" s="34"/>
    </row>
    <row r="18" spans="2:8" ht="15.75" customHeight="1">
      <c r="B18" s="5" t="s">
        <v>28</v>
      </c>
      <c r="C18" s="34"/>
    </row>
    <row r="19" spans="2:8" ht="12" customHeight="1"/>
    <row r="20" spans="2:8" ht="15.75" customHeight="1">
      <c r="B20" s="13" t="s">
        <v>74</v>
      </c>
      <c r="C20" s="13" t="s">
        <v>84</v>
      </c>
      <c r="D20" s="13" t="s">
        <v>83</v>
      </c>
      <c r="E20" s="13" t="s">
        <v>75</v>
      </c>
      <c r="F20" s="13" t="s">
        <v>76</v>
      </c>
      <c r="G20" s="7" t="s">
        <v>82</v>
      </c>
      <c r="H20" s="7" t="s">
        <v>77</v>
      </c>
    </row>
    <row r="21" spans="2:8" ht="12" customHeight="1"/>
    <row r="22" spans="2:8" ht="12" customHeight="1"/>
    <row r="23" spans="2:8" ht="12" customHeight="1"/>
    <row r="24" spans="2:8" ht="12" customHeight="1"/>
  </sheetData>
  <mergeCells count="3">
    <mergeCell ref="F9:G9"/>
    <mergeCell ref="F10:G10"/>
    <mergeCell ref="F12:G12"/>
  </mergeCells>
  <phoneticPr fontId="9"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cols>
    <col min="1" max="1" width="0.7109375" style="3" customWidth="1"/>
    <col min="2" max="2" width="11.85546875" style="3" customWidth="1"/>
    <col min="3" max="3" width="12.140625" style="19" customWidth="1"/>
    <col min="4" max="4" width="8.140625" style="6" customWidth="1"/>
    <col min="5" max="5" width="10.5703125" style="6" customWidth="1"/>
    <col min="6" max="6" width="11.85546875" style="16" customWidth="1"/>
    <col min="7" max="8" width="10.85546875" style="16" hidden="1" customWidth="1"/>
    <col min="9" max="9" width="9.5703125" style="16" hidden="1" customWidth="1"/>
    <col min="10" max="10" width="11.42578125" style="16" customWidth="1"/>
    <col min="11" max="11" width="12.5703125" style="16" customWidth="1"/>
    <col min="12" max="12" width="11.7109375" style="16" hidden="1" customWidth="1"/>
    <col min="13" max="13" width="12.7109375" style="16" customWidth="1"/>
    <col min="14" max="14" width="9.42578125" style="6" hidden="1" customWidth="1"/>
    <col min="15" max="15" width="11.42578125" style="3" customWidth="1"/>
    <col min="16" max="16384" width="9.140625" style="3"/>
  </cols>
  <sheetData>
    <row r="1" spans="2:14" s="11" customFormat="1" ht="50.25" customHeight="1">
      <c r="C1" s="18"/>
      <c r="D1" s="23"/>
      <c r="E1" s="23"/>
      <c r="F1" s="15"/>
      <c r="G1" s="15"/>
      <c r="H1" s="15"/>
      <c r="I1" s="15"/>
      <c r="J1" s="15"/>
      <c r="K1" s="15"/>
      <c r="L1" s="15"/>
      <c r="M1" s="15"/>
      <c r="N1" s="23"/>
    </row>
    <row r="2" spans="2:14" ht="3.75" customHeight="1"/>
    <row r="3" spans="2:14" ht="33" customHeight="1">
      <c r="B3" s="64" t="str">
        <f>oknCompanyName</f>
        <v>Dance  teaching business name</v>
      </c>
      <c r="C3" s="20"/>
      <c r="J3" s="29"/>
      <c r="M3" s="29"/>
    </row>
    <row r="4" spans="2:14">
      <c r="B4" s="3" t="str">
        <f>oknCompanyAddress</f>
        <v>Dance  teaching business street address</v>
      </c>
    </row>
    <row r="5" spans="2:14">
      <c r="B5" s="3" t="str">
        <f>oknCompanyCityStateZip</f>
        <v>City, ST  ZIP Code</v>
      </c>
      <c r="M5" s="31"/>
    </row>
    <row r="6" spans="2:14">
      <c r="B6" s="3" t="str">
        <f>oknCompanyContact</f>
        <v>Phone Number,Web Address, etc.</v>
      </c>
    </row>
    <row r="7" spans="2:14" ht="12.75" customHeight="1">
      <c r="K7" s="30"/>
    </row>
    <row r="8" spans="2:14" ht="12.75" customHeight="1">
      <c r="B8" s="32" t="s">
        <v>30</v>
      </c>
    </row>
    <row r="9" spans="2:14" ht="12.75" customHeight="1">
      <c r="B9" s="5" t="s">
        <v>26</v>
      </c>
      <c r="C9" s="24"/>
    </row>
    <row r="10" spans="2:14" ht="12.75" customHeight="1">
      <c r="B10" s="5" t="s">
        <v>29</v>
      </c>
      <c r="C10" s="24"/>
    </row>
    <row r="11" spans="2:14" ht="12.75" customHeight="1"/>
    <row r="12" spans="2:14" ht="3" customHeight="1"/>
    <row r="13" spans="2:14" s="6" customFormat="1" ht="15.75" customHeight="1">
      <c r="B13" s="12" t="s">
        <v>39</v>
      </c>
      <c r="C13" s="13" t="s">
        <v>25</v>
      </c>
      <c r="D13" s="12" t="s">
        <v>38</v>
      </c>
      <c r="E13" s="12" t="s">
        <v>31</v>
      </c>
      <c r="F13" s="17" t="s">
        <v>47</v>
      </c>
      <c r="G13" s="17" t="str">
        <f>oknTax1Name</f>
        <v>TAX</v>
      </c>
      <c r="H13" s="17" t="str">
        <f>oknTax2Name</f>
        <v>GST</v>
      </c>
      <c r="I13" s="17" t="s">
        <v>33</v>
      </c>
      <c r="J13" s="17" t="s">
        <v>34</v>
      </c>
      <c r="K13" s="17" t="s">
        <v>35</v>
      </c>
      <c r="L13" s="17" t="s">
        <v>32</v>
      </c>
      <c r="M13" s="17" t="s">
        <v>36</v>
      </c>
      <c r="N13" s="12" t="s">
        <v>37</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cols>
    <col min="1" max="1" width="0.7109375" style="3" customWidth="1"/>
    <col min="2" max="2" width="10.5703125" style="3" customWidth="1"/>
    <col min="3" max="3" width="12.5703125" style="19" customWidth="1"/>
    <col min="4" max="4" width="10.5703125" style="6" customWidth="1"/>
    <col min="5" max="5" width="19.5703125" style="3" customWidth="1"/>
    <col min="6" max="6" width="11.7109375" style="3" hidden="1" customWidth="1"/>
    <col min="7" max="7" width="12.7109375" style="16" customWidth="1"/>
    <col min="8" max="8" width="12.7109375" style="16" hidden="1" customWidth="1"/>
    <col min="9" max="9" width="10.7109375" style="6" customWidth="1"/>
    <col min="10" max="10" width="14.85546875" style="3" customWidth="1"/>
    <col min="11" max="16384" width="9.140625" style="3"/>
  </cols>
  <sheetData>
    <row r="1" spans="2:10" s="11" customFormat="1" ht="50.25" customHeight="1">
      <c r="C1" s="18"/>
      <c r="D1" s="23"/>
      <c r="G1" s="15"/>
      <c r="H1" s="15"/>
      <c r="I1" s="23"/>
    </row>
    <row r="2" spans="2:10" ht="3.75" customHeight="1"/>
    <row r="3" spans="2:10" ht="33" customHeight="1">
      <c r="B3" s="64" t="str">
        <f>oknCompanyName</f>
        <v>Dance  teaching business name</v>
      </c>
      <c r="C3" s="20"/>
      <c r="G3" s="29"/>
      <c r="H3" s="29"/>
    </row>
    <row r="4" spans="2:10">
      <c r="B4" s="3" t="str">
        <f>oknCompanyAddress</f>
        <v>Dance  teaching business street address</v>
      </c>
    </row>
    <row r="5" spans="2:10">
      <c r="B5" s="3" t="str">
        <f>oknCompanyCityStateZip</f>
        <v>City, ST  ZIP Code</v>
      </c>
      <c r="G5" s="31"/>
      <c r="H5" s="31"/>
    </row>
    <row r="6" spans="2:10">
      <c r="B6" s="3" t="str">
        <f>oknCompanyContact</f>
        <v>Phone Number,Web Address, etc.</v>
      </c>
    </row>
    <row r="7" spans="2:10" ht="12.75" customHeight="1">
      <c r="E7" s="32"/>
    </row>
    <row r="8" spans="2:10" ht="12.75" customHeight="1">
      <c r="B8" s="32" t="s">
        <v>30</v>
      </c>
    </row>
    <row r="9" spans="2:10" ht="12.75" customHeight="1">
      <c r="B9" s="5" t="s">
        <v>26</v>
      </c>
      <c r="C9" s="24"/>
    </row>
    <row r="10" spans="2:10" ht="12.75" customHeight="1">
      <c r="B10" s="5" t="s">
        <v>29</v>
      </c>
      <c r="C10" s="24"/>
    </row>
    <row r="11" spans="2:10" ht="12.75" customHeight="1"/>
    <row r="12" spans="2:10" ht="3" customHeight="1"/>
    <row r="13" spans="2:10" s="6" customFormat="1" ht="15.75" customHeight="1">
      <c r="B13" s="12" t="s">
        <v>60</v>
      </c>
      <c r="C13" s="13" t="s">
        <v>25</v>
      </c>
      <c r="D13" s="12" t="s">
        <v>31</v>
      </c>
      <c r="E13" s="12" t="s">
        <v>64</v>
      </c>
      <c r="F13" s="12" t="s">
        <v>61</v>
      </c>
      <c r="G13" s="17" t="s">
        <v>62</v>
      </c>
      <c r="H13" s="17" t="s">
        <v>86</v>
      </c>
      <c r="I13" s="12" t="s">
        <v>50</v>
      </c>
      <c r="J13" s="12" t="s">
        <v>63</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cols>
    <col min="1" max="1" width="3" style="135" customWidth="1"/>
    <col min="2" max="2" width="76" style="135" customWidth="1"/>
    <col min="3" max="256" width="9.140625" style="128"/>
    <col min="257" max="257" width="3" style="128" customWidth="1"/>
    <col min="258" max="258" width="76" style="128" customWidth="1"/>
    <col min="259" max="512" width="9.140625" style="128"/>
    <col min="513" max="513" width="3" style="128" customWidth="1"/>
    <col min="514" max="514" width="76" style="128" customWidth="1"/>
    <col min="515" max="768" width="9.140625" style="128"/>
    <col min="769" max="769" width="3" style="128" customWidth="1"/>
    <col min="770" max="770" width="76" style="128" customWidth="1"/>
    <col min="771" max="1024" width="9.140625" style="128"/>
    <col min="1025" max="1025" width="3" style="128" customWidth="1"/>
    <col min="1026" max="1026" width="76" style="128" customWidth="1"/>
    <col min="1027" max="1280" width="9.140625" style="128"/>
    <col min="1281" max="1281" width="3" style="128" customWidth="1"/>
    <col min="1282" max="1282" width="76" style="128" customWidth="1"/>
    <col min="1283" max="1536" width="9.140625" style="128"/>
    <col min="1537" max="1537" width="3" style="128" customWidth="1"/>
    <col min="1538" max="1538" width="76" style="128" customWidth="1"/>
    <col min="1539" max="1792" width="9.140625" style="128"/>
    <col min="1793" max="1793" width="3" style="128" customWidth="1"/>
    <col min="1794" max="1794" width="76" style="128" customWidth="1"/>
    <col min="1795" max="2048" width="9.140625" style="128"/>
    <col min="2049" max="2049" width="3" style="128" customWidth="1"/>
    <col min="2050" max="2050" width="76" style="128" customWidth="1"/>
    <col min="2051" max="2304" width="9.140625" style="128"/>
    <col min="2305" max="2305" width="3" style="128" customWidth="1"/>
    <col min="2306" max="2306" width="76" style="128" customWidth="1"/>
    <col min="2307" max="2560" width="9.140625" style="128"/>
    <col min="2561" max="2561" width="3" style="128" customWidth="1"/>
    <col min="2562" max="2562" width="76" style="128" customWidth="1"/>
    <col min="2563" max="2816" width="9.140625" style="128"/>
    <col min="2817" max="2817" width="3" style="128" customWidth="1"/>
    <col min="2818" max="2818" width="76" style="128" customWidth="1"/>
    <col min="2819" max="3072" width="9.140625" style="128"/>
    <col min="3073" max="3073" width="3" style="128" customWidth="1"/>
    <col min="3074" max="3074" width="76" style="128" customWidth="1"/>
    <col min="3075" max="3328" width="9.140625" style="128"/>
    <col min="3329" max="3329" width="3" style="128" customWidth="1"/>
    <col min="3330" max="3330" width="76" style="128" customWidth="1"/>
    <col min="3331" max="3584" width="9.140625" style="128"/>
    <col min="3585" max="3585" width="3" style="128" customWidth="1"/>
    <col min="3586" max="3586" width="76" style="128" customWidth="1"/>
    <col min="3587" max="3840" width="9.140625" style="128"/>
    <col min="3841" max="3841" width="3" style="128" customWidth="1"/>
    <col min="3842" max="3842" width="76" style="128" customWidth="1"/>
    <col min="3843" max="4096" width="9.140625" style="128"/>
    <col min="4097" max="4097" width="3" style="128" customWidth="1"/>
    <col min="4098" max="4098" width="76" style="128" customWidth="1"/>
    <col min="4099" max="4352" width="9.140625" style="128"/>
    <col min="4353" max="4353" width="3" style="128" customWidth="1"/>
    <col min="4354" max="4354" width="76" style="128" customWidth="1"/>
    <col min="4355" max="4608" width="9.140625" style="128"/>
    <col min="4609" max="4609" width="3" style="128" customWidth="1"/>
    <col min="4610" max="4610" width="76" style="128" customWidth="1"/>
    <col min="4611" max="4864" width="9.140625" style="128"/>
    <col min="4865" max="4865" width="3" style="128" customWidth="1"/>
    <col min="4866" max="4866" width="76" style="128" customWidth="1"/>
    <col min="4867" max="5120" width="9.140625" style="128"/>
    <col min="5121" max="5121" width="3" style="128" customWidth="1"/>
    <col min="5122" max="5122" width="76" style="128" customWidth="1"/>
    <col min="5123" max="5376" width="9.140625" style="128"/>
    <col min="5377" max="5377" width="3" style="128" customWidth="1"/>
    <col min="5378" max="5378" width="76" style="128" customWidth="1"/>
    <col min="5379" max="5632" width="9.140625" style="128"/>
    <col min="5633" max="5633" width="3" style="128" customWidth="1"/>
    <col min="5634" max="5634" width="76" style="128" customWidth="1"/>
    <col min="5635" max="5888" width="9.140625" style="128"/>
    <col min="5889" max="5889" width="3" style="128" customWidth="1"/>
    <col min="5890" max="5890" width="76" style="128" customWidth="1"/>
    <col min="5891" max="6144" width="9.140625" style="128"/>
    <col min="6145" max="6145" width="3" style="128" customWidth="1"/>
    <col min="6146" max="6146" width="76" style="128" customWidth="1"/>
    <col min="6147" max="6400" width="9.140625" style="128"/>
    <col min="6401" max="6401" width="3" style="128" customWidth="1"/>
    <col min="6402" max="6402" width="76" style="128" customWidth="1"/>
    <col min="6403" max="6656" width="9.140625" style="128"/>
    <col min="6657" max="6657" width="3" style="128" customWidth="1"/>
    <col min="6658" max="6658" width="76" style="128" customWidth="1"/>
    <col min="6659" max="6912" width="9.140625" style="128"/>
    <col min="6913" max="6913" width="3" style="128" customWidth="1"/>
    <col min="6914" max="6914" width="76" style="128" customWidth="1"/>
    <col min="6915" max="7168" width="9.140625" style="128"/>
    <col min="7169" max="7169" width="3" style="128" customWidth="1"/>
    <col min="7170" max="7170" width="76" style="128" customWidth="1"/>
    <col min="7171" max="7424" width="9.140625" style="128"/>
    <col min="7425" max="7425" width="3" style="128" customWidth="1"/>
    <col min="7426" max="7426" width="76" style="128" customWidth="1"/>
    <col min="7427" max="7680" width="9.140625" style="128"/>
    <col min="7681" max="7681" width="3" style="128" customWidth="1"/>
    <col min="7682" max="7682" width="76" style="128" customWidth="1"/>
    <col min="7683" max="7936" width="9.140625" style="128"/>
    <col min="7937" max="7937" width="3" style="128" customWidth="1"/>
    <col min="7938" max="7938" width="76" style="128" customWidth="1"/>
    <col min="7939" max="8192" width="9.140625" style="128"/>
    <col min="8193" max="8193" width="3" style="128" customWidth="1"/>
    <col min="8194" max="8194" width="76" style="128" customWidth="1"/>
    <col min="8195" max="8448" width="9.140625" style="128"/>
    <col min="8449" max="8449" width="3" style="128" customWidth="1"/>
    <col min="8450" max="8450" width="76" style="128" customWidth="1"/>
    <col min="8451" max="8704" width="9.140625" style="128"/>
    <col min="8705" max="8705" width="3" style="128" customWidth="1"/>
    <col min="8706" max="8706" width="76" style="128" customWidth="1"/>
    <col min="8707" max="8960" width="9.140625" style="128"/>
    <col min="8961" max="8961" width="3" style="128" customWidth="1"/>
    <col min="8962" max="8962" width="76" style="128" customWidth="1"/>
    <col min="8963" max="9216" width="9.140625" style="128"/>
    <col min="9217" max="9217" width="3" style="128" customWidth="1"/>
    <col min="9218" max="9218" width="76" style="128" customWidth="1"/>
    <col min="9219" max="9472" width="9.140625" style="128"/>
    <col min="9473" max="9473" width="3" style="128" customWidth="1"/>
    <col min="9474" max="9474" width="76" style="128" customWidth="1"/>
    <col min="9475" max="9728" width="9.140625" style="128"/>
    <col min="9729" max="9729" width="3" style="128" customWidth="1"/>
    <col min="9730" max="9730" width="76" style="128" customWidth="1"/>
    <col min="9731" max="9984" width="9.140625" style="128"/>
    <col min="9985" max="9985" width="3" style="128" customWidth="1"/>
    <col min="9986" max="9986" width="76" style="128" customWidth="1"/>
    <col min="9987" max="10240" width="9.140625" style="128"/>
    <col min="10241" max="10241" width="3" style="128" customWidth="1"/>
    <col min="10242" max="10242" width="76" style="128" customWidth="1"/>
    <col min="10243" max="10496" width="9.140625" style="128"/>
    <col min="10497" max="10497" width="3" style="128" customWidth="1"/>
    <col min="10498" max="10498" width="76" style="128" customWidth="1"/>
    <col min="10499" max="10752" width="9.140625" style="128"/>
    <col min="10753" max="10753" width="3" style="128" customWidth="1"/>
    <col min="10754" max="10754" width="76" style="128" customWidth="1"/>
    <col min="10755" max="11008" width="9.140625" style="128"/>
    <col min="11009" max="11009" width="3" style="128" customWidth="1"/>
    <col min="11010" max="11010" width="76" style="128" customWidth="1"/>
    <col min="11011" max="11264" width="9.140625" style="128"/>
    <col min="11265" max="11265" width="3" style="128" customWidth="1"/>
    <col min="11266" max="11266" width="76" style="128" customWidth="1"/>
    <col min="11267" max="11520" width="9.140625" style="128"/>
    <col min="11521" max="11521" width="3" style="128" customWidth="1"/>
    <col min="11522" max="11522" width="76" style="128" customWidth="1"/>
    <col min="11523" max="11776" width="9.140625" style="128"/>
    <col min="11777" max="11777" width="3" style="128" customWidth="1"/>
    <col min="11778" max="11778" width="76" style="128" customWidth="1"/>
    <col min="11779" max="12032" width="9.140625" style="128"/>
    <col min="12033" max="12033" width="3" style="128" customWidth="1"/>
    <col min="12034" max="12034" width="76" style="128" customWidth="1"/>
    <col min="12035" max="12288" width="9.140625" style="128"/>
    <col min="12289" max="12289" width="3" style="128" customWidth="1"/>
    <col min="12290" max="12290" width="76" style="128" customWidth="1"/>
    <col min="12291" max="12544" width="9.140625" style="128"/>
    <col min="12545" max="12545" width="3" style="128" customWidth="1"/>
    <col min="12546" max="12546" width="76" style="128" customWidth="1"/>
    <col min="12547" max="12800" width="9.140625" style="128"/>
    <col min="12801" max="12801" width="3" style="128" customWidth="1"/>
    <col min="12802" max="12802" width="76" style="128" customWidth="1"/>
    <col min="12803" max="13056" width="9.140625" style="128"/>
    <col min="13057" max="13057" width="3" style="128" customWidth="1"/>
    <col min="13058" max="13058" width="76" style="128" customWidth="1"/>
    <col min="13059" max="13312" width="9.140625" style="128"/>
    <col min="13313" max="13313" width="3" style="128" customWidth="1"/>
    <col min="13314" max="13314" width="76" style="128" customWidth="1"/>
    <col min="13315" max="13568" width="9.140625" style="128"/>
    <col min="13569" max="13569" width="3" style="128" customWidth="1"/>
    <col min="13570" max="13570" width="76" style="128" customWidth="1"/>
    <col min="13571" max="13824" width="9.140625" style="128"/>
    <col min="13825" max="13825" width="3" style="128" customWidth="1"/>
    <col min="13826" max="13826" width="76" style="128" customWidth="1"/>
    <col min="13827" max="14080" width="9.140625" style="128"/>
    <col min="14081" max="14081" width="3" style="128" customWidth="1"/>
    <col min="14082" max="14082" width="76" style="128" customWidth="1"/>
    <col min="14083" max="14336" width="9.140625" style="128"/>
    <col min="14337" max="14337" width="3" style="128" customWidth="1"/>
    <col min="14338" max="14338" width="76" style="128" customWidth="1"/>
    <col min="14339" max="14592" width="9.140625" style="128"/>
    <col min="14593" max="14593" width="3" style="128" customWidth="1"/>
    <col min="14594" max="14594" width="76" style="128" customWidth="1"/>
    <col min="14595" max="14848" width="9.140625" style="128"/>
    <col min="14849" max="14849" width="3" style="128" customWidth="1"/>
    <col min="14850" max="14850" width="76" style="128" customWidth="1"/>
    <col min="14851" max="15104" width="9.140625" style="128"/>
    <col min="15105" max="15105" width="3" style="128" customWidth="1"/>
    <col min="15106" max="15106" width="76" style="128" customWidth="1"/>
    <col min="15107" max="15360" width="9.140625" style="128"/>
    <col min="15361" max="15361" width="3" style="128" customWidth="1"/>
    <col min="15362" max="15362" width="76" style="128" customWidth="1"/>
    <col min="15363" max="15616" width="9.140625" style="128"/>
    <col min="15617" max="15617" width="3" style="128" customWidth="1"/>
    <col min="15618" max="15618" width="76" style="128" customWidth="1"/>
    <col min="15619" max="15872" width="9.140625" style="128"/>
    <col min="15873" max="15873" width="3" style="128" customWidth="1"/>
    <col min="15874" max="15874" width="76" style="128" customWidth="1"/>
    <col min="15875" max="16128" width="9.140625" style="128"/>
    <col min="16129" max="16129" width="3" style="128" customWidth="1"/>
    <col min="16130" max="16130" width="76" style="128" customWidth="1"/>
    <col min="16131" max="16384" width="9.140625" style="128"/>
  </cols>
  <sheetData>
    <row r="1" spans="1:3" ht="32.1" customHeight="1">
      <c r="A1" s="125"/>
      <c r="B1" s="126" t="s">
        <v>133</v>
      </c>
      <c r="C1" s="127"/>
    </row>
    <row r="2" spans="1:3" ht="16.5">
      <c r="A2" s="125"/>
      <c r="B2" s="129"/>
      <c r="C2" s="127"/>
    </row>
    <row r="3" spans="1:3" ht="16.5">
      <c r="A3" s="125"/>
      <c r="B3" s="130" t="s">
        <v>112</v>
      </c>
      <c r="C3" s="127"/>
    </row>
    <row r="4" spans="1:3">
      <c r="A4" s="125"/>
      <c r="B4" s="136" t="s">
        <v>113</v>
      </c>
      <c r="C4" s="127"/>
    </row>
    <row r="5" spans="1:3" ht="16.5">
      <c r="A5" s="125"/>
      <c r="B5" s="131"/>
      <c r="C5" s="127"/>
    </row>
    <row r="6" spans="1:3" ht="16.5">
      <c r="A6" s="125"/>
      <c r="B6" s="132" t="s">
        <v>114</v>
      </c>
      <c r="C6" s="127"/>
    </row>
    <row r="7" spans="1:3" ht="16.5">
      <c r="A7" s="125"/>
      <c r="B7" s="131"/>
      <c r="C7" s="127"/>
    </row>
    <row r="8" spans="1:3" ht="46.5">
      <c r="A8" s="125"/>
      <c r="B8" s="131" t="s">
        <v>115</v>
      </c>
      <c r="C8" s="127"/>
    </row>
    <row r="9" spans="1:3" ht="16.5">
      <c r="A9" s="125"/>
      <c r="B9" s="131"/>
      <c r="C9" s="127"/>
    </row>
    <row r="10" spans="1:3" ht="31.5">
      <c r="A10" s="125"/>
      <c r="B10" s="131" t="s">
        <v>116</v>
      </c>
      <c r="C10" s="127"/>
    </row>
    <row r="11" spans="1:3" ht="16.5">
      <c r="A11" s="125"/>
      <c r="B11" s="131"/>
      <c r="C11" s="127"/>
    </row>
    <row r="12" spans="1:3" ht="31.5">
      <c r="A12" s="125"/>
      <c r="B12" s="131" t="s">
        <v>117</v>
      </c>
      <c r="C12" s="127"/>
    </row>
    <row r="13" spans="1:3" ht="16.5">
      <c r="A13" s="125"/>
      <c r="B13" s="131"/>
      <c r="C13" s="127"/>
    </row>
    <row r="14" spans="1:3">
      <c r="A14" s="125"/>
      <c r="B14" s="133" t="s">
        <v>118</v>
      </c>
      <c r="C14" s="127"/>
    </row>
    <row r="15" spans="1:3" ht="16.5">
      <c r="A15" s="125"/>
      <c r="B15" s="149" t="s">
        <v>119</v>
      </c>
      <c r="C15" s="127"/>
    </row>
    <row r="16" spans="1:3" ht="16.5">
      <c r="A16" s="125"/>
      <c r="B16" s="134"/>
      <c r="C16" s="127"/>
    </row>
    <row r="17" spans="1:3" ht="32.25">
      <c r="A17" s="125"/>
      <c r="B17" s="131" t="s">
        <v>120</v>
      </c>
      <c r="C17" s="127"/>
    </row>
    <row r="18" spans="1:3">
      <c r="A18" s="125"/>
      <c r="B18" s="125"/>
      <c r="C18" s="127"/>
    </row>
    <row r="19" spans="1:3">
      <c r="A19" s="125"/>
      <c r="B19" s="125"/>
      <c r="C19" s="127"/>
    </row>
    <row r="20" spans="1:3">
      <c r="A20" s="125"/>
      <c r="B20" s="125"/>
      <c r="C20" s="127"/>
    </row>
    <row r="21" spans="1:3">
      <c r="A21" s="125"/>
      <c r="B21" s="125"/>
      <c r="C21" s="127"/>
    </row>
    <row r="22" spans="1:3">
      <c r="A22" s="125"/>
      <c r="B22" s="125"/>
      <c r="C22" s="127"/>
    </row>
    <row r="23" spans="1:3">
      <c r="A23" s="125"/>
      <c r="B23" s="125"/>
      <c r="C23" s="127"/>
    </row>
    <row r="24" spans="1:3">
      <c r="A24" s="125"/>
      <c r="B24" s="125"/>
      <c r="C24" s="127"/>
    </row>
    <row r="25" spans="1:3">
      <c r="A25" s="125"/>
      <c r="B25" s="125"/>
      <c r="C25" s="127"/>
    </row>
    <row r="26" spans="1:3">
      <c r="A26" s="125"/>
      <c r="B26" s="125"/>
      <c r="C26" s="127"/>
    </row>
    <row r="27" spans="1:3">
      <c r="A27" s="125"/>
      <c r="B27" s="125"/>
      <c r="C27" s="127"/>
    </row>
    <row r="28" spans="1:3">
      <c r="A28" s="125"/>
      <c r="B28" s="125"/>
      <c r="C28" s="127"/>
    </row>
    <row r="29" spans="1:3">
      <c r="A29" s="125"/>
      <c r="B29" s="125"/>
      <c r="C29" s="127"/>
    </row>
  </sheetData>
  <hyperlinks>
    <hyperlink ref="B14" r:id="rId1" display="See License Agreement" xr:uid="{00000000-0004-0000-0700-000000000000}"/>
    <hyperlink ref="B4" r:id="rId2" tooltip="View online document" display="http://www.invoicingtemplate.com/dance-teacher.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BFCD7-85CE-4575-B3AE-E6D7C0A61101}">
  <dimension ref="A1"/>
  <sheetViews>
    <sheetView workbookViewId="0">
      <selection activeCell="B32" sqref="B32"/>
    </sheetView>
  </sheetViews>
  <sheetFormatPr defaultRowHeight="16.5"/>
  <cols>
    <col min="1" max="16384" width="9.140625" style="150"/>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cols>
    <col min="1" max="1" width="37.42578125" style="3" customWidth="1"/>
    <col min="2" max="2" width="18" style="3" customWidth="1"/>
    <col min="3" max="3" width="9.7109375" style="3" bestFit="1" customWidth="1"/>
    <col min="4" max="4" width="20.85546875" style="3" bestFit="1" customWidth="1"/>
    <col min="5" max="5" width="12.28515625" style="3" bestFit="1" customWidth="1"/>
    <col min="6" max="6" width="15.140625" style="3" bestFit="1" customWidth="1"/>
    <col min="7" max="7" width="18" style="3" bestFit="1" customWidth="1"/>
    <col min="8" max="9" width="16.5703125" style="3" bestFit="1" customWidth="1"/>
    <col min="10" max="10" width="9.7109375" style="3" bestFit="1" customWidth="1"/>
    <col min="11" max="11" width="11" style="3" bestFit="1" customWidth="1"/>
    <col min="12" max="13" width="9.7109375" style="3" bestFit="1" customWidth="1"/>
    <col min="14" max="14" width="7.42578125" style="3" bestFit="1" customWidth="1"/>
    <col min="15" max="16" width="13.28515625" style="3" bestFit="1" customWidth="1"/>
    <col min="17" max="17" width="30.85546875" style="3" bestFit="1" customWidth="1"/>
    <col min="18" max="18" width="11" style="3" bestFit="1" customWidth="1"/>
    <col min="19" max="19" width="19.42578125" style="3" bestFit="1" customWidth="1"/>
    <col min="20" max="20" width="20.85546875" style="3" bestFit="1" customWidth="1"/>
    <col min="21" max="22" width="40.85546875" style="3" bestFit="1" customWidth="1"/>
    <col min="23" max="23" width="26.5703125" style="3" bestFit="1" customWidth="1"/>
    <col min="24" max="24" width="28" style="3" bestFit="1" customWidth="1"/>
    <col min="25" max="16384" width="9.140625" style="3"/>
  </cols>
  <sheetData>
    <row r="5" spans="1:5" ht="12.75">
      <c r="A5" s="3" t="s">
        <v>2</v>
      </c>
      <c r="B5" t="s">
        <v>57</v>
      </c>
    </row>
    <row r="6" spans="1:5">
      <c r="A6" s="3" t="s">
        <v>3</v>
      </c>
      <c r="B6" s="5" t="s">
        <v>136</v>
      </c>
    </row>
    <row r="7" spans="1:5">
      <c r="A7" s="3" t="s">
        <v>6</v>
      </c>
      <c r="B7" s="3">
        <v>2</v>
      </c>
      <c r="D7" s="3" t="s">
        <v>7</v>
      </c>
      <c r="E7" s="3" t="s">
        <v>8</v>
      </c>
    </row>
    <row r="8" spans="1:5">
      <c r="A8" s="3" t="s">
        <v>9</v>
      </c>
      <c r="B8" s="3">
        <v>1</v>
      </c>
    </row>
    <row r="9" spans="1:5">
      <c r="A9" s="3" t="s">
        <v>10</v>
      </c>
      <c r="B9" s="3">
        <v>0</v>
      </c>
    </row>
    <row r="10" spans="1:5">
      <c r="A10" s="3" t="s">
        <v>11</v>
      </c>
      <c r="B10" s="3">
        <v>1</v>
      </c>
    </row>
    <row r="11" spans="1:5">
      <c r="A11" s="3" t="s">
        <v>12</v>
      </c>
      <c r="B11" s="3">
        <v>1</v>
      </c>
    </row>
    <row r="12" spans="1:5">
      <c r="A12" s="3" t="s">
        <v>13</v>
      </c>
      <c r="B12" s="3">
        <v>1</v>
      </c>
    </row>
    <row r="13" spans="1:5">
      <c r="A13" s="3" t="s">
        <v>14</v>
      </c>
    </row>
    <row r="14" spans="1:5" ht="12.75">
      <c r="A14" t="s">
        <v>15</v>
      </c>
      <c r="B14" s="3">
        <v>0</v>
      </c>
    </row>
    <row r="15" spans="1:5">
      <c r="A15" s="3" t="s">
        <v>16</v>
      </c>
      <c r="B15" s="3" t="s">
        <v>85</v>
      </c>
    </row>
    <row r="16" spans="1:5">
      <c r="A16" s="3" t="s">
        <v>17</v>
      </c>
      <c r="B16" s="3">
        <v>1</v>
      </c>
    </row>
    <row r="17" spans="1:2">
      <c r="A17" s="3" t="s">
        <v>20</v>
      </c>
      <c r="B17" s="3">
        <v>1</v>
      </c>
    </row>
    <row r="18" spans="1:2">
      <c r="A18" s="3" t="s">
        <v>18</v>
      </c>
      <c r="B18" s="3">
        <v>1</v>
      </c>
    </row>
    <row r="19" spans="1:2">
      <c r="A19" s="3" t="s">
        <v>19</v>
      </c>
      <c r="B19" s="3">
        <v>12</v>
      </c>
    </row>
    <row r="20" spans="1:2">
      <c r="A20" s="3" t="s">
        <v>58</v>
      </c>
      <c r="B20" s="3">
        <v>1</v>
      </c>
    </row>
    <row r="22" spans="1:2">
      <c r="A22" s="3" t="s">
        <v>59</v>
      </c>
      <c r="B22" s="3">
        <v>1</v>
      </c>
    </row>
    <row r="23" spans="1:2">
      <c r="B23" s="3" t="s">
        <v>138</v>
      </c>
    </row>
    <row r="25" spans="1:2">
      <c r="A25" s="3" t="s">
        <v>88</v>
      </c>
      <c r="B25" s="3">
        <v>0</v>
      </c>
    </row>
    <row r="30" spans="1:2">
      <c r="B30" s="3">
        <v>1</v>
      </c>
    </row>
    <row r="33" spans="2:2">
      <c r="B33" s="3">
        <v>2</v>
      </c>
    </row>
    <row r="34" spans="2:2">
      <c r="B34" s="3">
        <v>1</v>
      </c>
    </row>
    <row r="35" spans="2:2">
      <c r="B35" s="3">
        <v>1</v>
      </c>
    </row>
    <row r="36" spans="2:2">
      <c r="B36" s="3">
        <v>1</v>
      </c>
    </row>
    <row r="38" spans="2:2">
      <c r="B38" s="3">
        <v>1</v>
      </c>
    </row>
    <row r="39" spans="2:2">
      <c r="B39" s="3">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267</vt:i4>
      </vt:variant>
    </vt:vector>
  </HeadingPairs>
  <TitlesOfParts>
    <vt:vector size="276"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oknDiscount</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oknMachine</vt:lpstr>
      <vt:lpstr>oknNotes</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oknShipCityStateZip</vt:lpstr>
      <vt:lpstr>oknShipContact</vt:lpstr>
      <vt:lpstr>oknShipCountry</vt:lpstr>
      <vt:lpstr>oknShipDate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Dance Teacher Bill Sample</dc:title>
  <dc:subject>"Dance Teacher Bill Sample" summary: Our dance teacher invoice template provides an easy way for freelancers, schools and training institutions of dancing an easy way to create professional bills and invoices. You can print, or email to clients in PDF, image or even Excel spreadsheet format using Invoice Software.</dc:subject>
  <dc:creator>https://www.invoicingtemplate.com/</dc:creator>
  <cp:keywords/>
  <dc:description>https://www.invoicingtemplate.com/dance-teacher.html</dc:description>
  <cp:lastModifiedBy>liangjun yu</cp:lastModifiedBy>
  <cp:lastPrinted>2018-01-05T16:48:32Z</cp:lastPrinted>
  <dcterms:created xsi:type="dcterms:W3CDTF">2000-07-27T22:24:14Z</dcterms:created>
  <dcterms:modified xsi:type="dcterms:W3CDTF">2024-04-10T06:16:58Z</dcterms:modified>
  <cp:category>Dance Teacher Bill Sample, Dancing Teacher Invoice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90, North Las Vegas, Nevada</vt:lpwstr>
  </property>
</Properties>
</file>