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8\"/>
    </mc:Choice>
  </mc:AlternateContent>
  <xr:revisionPtr revIDLastSave="0" documentId="13_ncr:1_{A7A5869F-B508-4F08-A2F1-7D012944E361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Invoice!$M$30</definedName>
    <definedName name="oknPrice_11">Invoice!$M$31</definedName>
    <definedName name="oknPrice_12">Invoice!$M$32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Invoice!$F$29</definedName>
    <definedName name="oknProductID_11">Invoice!$F$30</definedName>
    <definedName name="oknProductID_12">Invoice!$F$31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Invoice!$F$26</definedName>
    <definedName name="oknProductID_8">Invoice!$F$27</definedName>
    <definedName name="oknProductID_9">Invoice!$F$28</definedName>
    <definedName name="oknProductName_1">Invoice!$F$20</definedName>
    <definedName name="oknProductName_10">Invoice!$H$29</definedName>
    <definedName name="oknProductName_11">Invoice!$H$30</definedName>
    <definedName name="oknProductName_12">Invoice!$H$31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Invoice!$E$2:$N$44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20" i="1"/>
  <c r="N21" i="1"/>
  <c r="N22" i="1"/>
  <c r="N23" i="1"/>
  <c r="N24" i="1"/>
  <c r="N25" i="1"/>
  <c r="N26" i="1"/>
  <c r="N27" i="1"/>
  <c r="N28" i="1"/>
  <c r="N29" i="1"/>
  <c r="N30" i="1"/>
  <c r="N31" i="1"/>
  <c r="D32" i="1" a="1"/>
  <c r="D32" i="1" s="1"/>
  <c r="N34" i="1" s="1"/>
  <c r="N32" i="1" l="1"/>
  <c r="N33" i="1"/>
  <c r="N36" i="1" s="1"/>
  <c r="N38" i="1" s="1"/>
</calcChain>
</file>

<file path=xl/sharedStrings.xml><?xml version="1.0" encoding="utf-8"?>
<sst xmlns="http://schemas.openxmlformats.org/spreadsheetml/2006/main" count="173" uniqueCount="129">
  <si>
    <t>DATE:</t>
  </si>
  <si>
    <t>INVOICE #</t>
  </si>
  <si>
    <t>Bill To:</t>
  </si>
  <si>
    <t>Ship To:</t>
  </si>
  <si>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</si>
  <si>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</si>
  <si>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</si>
  <si>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</si>
  <si>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</si>
  <si>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</si>
  <si>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</si>
  <si>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</si>
  <si>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</si>
  <si>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</si>
  <si>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</si>
  <si>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</si>
  <si>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</si>
  <si>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</si>
  <si>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</si>
  <si>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</si>
  <si>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</si>
  <si>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</si>
  <si>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</si>
  <si>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</si>
  <si>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</si>
  <si>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</si>
  <si>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</si>
  <si>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INVOICE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</si>
  <si>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</si>
  <si>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</si>
  <si>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</si>
  <si>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</si>
  <si>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</si>
  <si>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</si>
  <si>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</si>
  <si>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</si>
  <si>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</si>
  <si>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</si>
  <si>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</si>
  <si>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</si>
  <si>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</si>
  <si>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</si>
  <si>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</si>
  <si>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</si>
  <si>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</si>
  <si>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Bill To:</t>
    <phoneticPr fontId="7" type="noConversion"/>
  </si>
  <si>
    <t>$C$3</t>
  </si>
  <si>
    <t>Current Database</t>
  </si>
  <si>
    <t>Invoice Status</t>
  </si>
  <si>
    <t>Taxable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</si>
  <si>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</si>
  <si>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</si>
  <si>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</si>
  <si>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</si>
  <si>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</si>
  <si>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</si>
  <si>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</si>
  <si>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</si>
  <si>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</si>
  <si>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</si>
  <si>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</si>
  <si>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</si>
  <si>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</si>
  <si>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</si>
  <si>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</si>
  <si>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</si>
  <si>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</si>
  <si>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</si>
  <si>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</si>
  <si>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</si>
  <si>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</si>
  <si>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</si>
  <si>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</si>
  <si>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</si>
  <si>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</si>
  <si>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</si>
  <si>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</si>
  <si>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</si>
  <si>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</si>
  <si>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</si>
  <si>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</si>
  <si>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</si>
  <si>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</si>
  <si>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</si>
  <si>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</si>
  <si>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</si>
  <si>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</si>
  <si>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</si>
  <si>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</si>
  <si>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</si>
  <si>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</si>
  <si>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</si>
  <si>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</si>
  <si>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</si>
  <si>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</si>
  <si>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</si>
  <si>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</si>
  <si>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</si>
  <si>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</si>
  <si>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</si>
  <si>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</si>
  <si>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</si>
  <si>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</si>
  <si>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</si>
  <si>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Business Name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</si>
  <si>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</si>
  <si>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</si>
  <si>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</si>
  <si>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</si>
  <si>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</si>
  <si>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</si>
  <si>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</si>
  <si>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</si>
  <si>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</si>
  <si>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</si>
  <si>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</si>
  <si>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Billing Form with Long Product Description</t>
  </si>
  <si>
    <t>Invoice Template with Long Product Descriptionc4020</t>
  </si>
  <si>
    <t>c4108</t>
  </si>
  <si>
    <t>c4108.mdb</t>
  </si>
  <si>
    <r>
      <t xml:space="preserve">Click </t>
    </r>
    <r>
      <rPr>
        <b/>
        <sz val="11"/>
        <rFont val="Eras Light ITC"/>
        <family val="2"/>
      </rPr>
      <t>Clear &amp; New.</t>
    </r>
  </si>
  <si>
    <r>
      <t xml:space="preserve">Fill client information into the </t>
    </r>
    <r>
      <rPr>
        <b/>
        <sz val="11"/>
        <rFont val="Eras Light ITC"/>
        <family val="2"/>
      </rPr>
      <t>BILL To</t>
    </r>
    <r>
      <rPr>
        <sz val="11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</si>
  <si>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11"/>
        <rFont val="Eras Light ITC"/>
        <family val="2"/>
      </rPr>
      <t>Save Invoice</t>
    </r>
    <r>
      <rPr>
        <sz val="11"/>
        <rFont val="Eras Light ITC"/>
        <family val="2"/>
      </rPr>
      <t xml:space="preserve"> to create a new invoice.</t>
    </r>
  </si>
  <si>
    <r>
      <t xml:space="preserve">Click the </t>
    </r>
    <r>
      <rPr>
        <b/>
        <sz val="11"/>
        <rFont val="Eras Light ITC"/>
        <family val="2"/>
      </rPr>
      <t>Help</t>
    </r>
    <r>
      <rPr>
        <sz val="11"/>
        <rFont val="Eras Light ITC"/>
        <family val="2"/>
      </rPr>
      <t xml:space="preserve"> button on the </t>
    </r>
    <r>
      <rPr>
        <b/>
        <sz val="11"/>
        <rFont val="Eras Light ITC"/>
        <family val="2"/>
      </rPr>
      <t>Invoice</t>
    </r>
    <r>
      <rPr>
        <sz val="11"/>
        <rFont val="Eras Light ITC"/>
        <family val="2"/>
      </rPr>
      <t xml:space="preserve"> ribbon tab to open detailed documents</t>
    </r>
  </si>
  <si>
    <t>Customization of Standard Fields - c4108</t>
  </si>
  <si>
    <t>© 2017 InvoicingTemplate.com / Uniform Software LTD</t>
  </si>
  <si>
    <t>Customization of Standard Database Fields - 171, Kansas City[27], Kansas, 151709, 145786, 7000406280438450880?+4.06%, 124.8 sq mi, 323.2 km2, 1,216/sq mi, 470/km2, 39°07′21″N 94°44′30″W? / ?39.1225°N 94.7418°W? / 39.1225; -94.7418? (Kansas City)</t>
  </si>
  <si>
    <t>Customization of Standard Fieldsc4108 - 171, Kansas City[27], Kansas, 151709, 145786, 7000406280438450880?+4.06%, 124.8 sq mi, 323.2 km2, 1,216/sq mi, 470/km2, 39°07′21″N 94°44′30″W? / ?39.1225°N 94.7418°W? / 39.1225; -94.7418? (Kansas City)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</si>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</sst>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b/>
      <sz val="10"/>
      <name val="Eras Light ITC"/>
      <family val="2"/>
    </font>
    <font>
      <u/>
      <sz val="8"/>
      <color theme="0"/>
      <name val="Eras Light ITC"/>
      <family val="2"/>
    </font>
    <font>
      <sz val="8"/>
      <color theme="0"/>
      <name val="Eras Light ITC"/>
      <family val="2"/>
    </font>
    <font>
      <i/>
      <sz val="10"/>
      <name val="Eras Light ITC"/>
      <family val="2"/>
    </font>
    <font>
      <sz val="20"/>
      <color theme="4" tint="-0.499984740745262"/>
      <name val="Eras Bold ITC"/>
      <family val="2"/>
    </font>
    <font>
      <b/>
      <sz val="12"/>
      <color theme="4" tint="-0.499984740745262"/>
      <name val="Eras Bold ITC"/>
      <family val="2"/>
    </font>
    <font>
      <sz val="11"/>
      <name val="Eras Light ITC"/>
      <family val="2"/>
    </font>
    <font>
      <u/>
      <sz val="11"/>
      <color indexed="12"/>
      <name val="Eras Light ITC"/>
      <family val="2"/>
    </font>
    <font>
      <sz val="11"/>
      <color theme="0"/>
      <name val="Eras Light ITC"/>
      <family val="2"/>
    </font>
    <font>
      <b/>
      <sz val="11"/>
      <name val="Eras Light ITC"/>
      <family val="2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1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164" fontId="10" fillId="4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4" borderId="0" xfId="0" applyFont="1" applyFill="1"/>
    <xf numFmtId="0" fontId="13" fillId="3" borderId="1" xfId="0" applyFont="1" applyFill="1" applyBorder="1" applyAlignment="1">
      <alignment horizontal="center"/>
    </xf>
    <xf numFmtId="14" fontId="13" fillId="3" borderId="1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 indent="1"/>
    </xf>
    <xf numFmtId="4" fontId="10" fillId="4" borderId="0" xfId="0" applyNumberFormat="1" applyFont="1" applyFill="1"/>
    <xf numFmtId="4" fontId="10" fillId="0" borderId="0" xfId="0" applyNumberFormat="1" applyFont="1"/>
    <xf numFmtId="4" fontId="13" fillId="3" borderId="1" xfId="0" applyNumberFormat="1" applyFont="1" applyFill="1" applyBorder="1" applyAlignment="1">
      <alignment horizontal="center"/>
    </xf>
    <xf numFmtId="14" fontId="10" fillId="4" borderId="0" xfId="0" applyNumberFormat="1" applyFont="1" applyFill="1"/>
    <xf numFmtId="14" fontId="10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10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10" fillId="0" borderId="0" xfId="0" applyNumberFormat="1" applyFont="1" applyAlignment="1">
      <alignment shrinkToFit="1"/>
    </xf>
    <xf numFmtId="0" fontId="13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6" fillId="0" borderId="0" xfId="0" applyFont="1"/>
    <xf numFmtId="0" fontId="13" fillId="3" borderId="1" xfId="0" applyFont="1" applyFill="1" applyBorder="1"/>
    <xf numFmtId="14" fontId="10" fillId="4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right"/>
    </xf>
    <xf numFmtId="164" fontId="10" fillId="0" borderId="9" xfId="0" applyNumberFormat="1" applyFont="1" applyBorder="1" applyProtection="1">
      <protection locked="0"/>
    </xf>
    <xf numFmtId="14" fontId="13" fillId="3" borderId="6" xfId="0" applyNumberFormat="1" applyFont="1" applyFill="1" applyBorder="1" applyAlignment="1">
      <alignment horizontal="left" indent="1"/>
    </xf>
    <xf numFmtId="164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3" fillId="3" borderId="4" xfId="0" applyNumberFormat="1" applyFont="1" applyFill="1" applyBorder="1" applyAlignment="1">
      <alignment horizontal="left" indent="1"/>
    </xf>
    <xf numFmtId="14" fontId="13" fillId="0" borderId="0" xfId="0" applyNumberFormat="1" applyFont="1" applyAlignment="1">
      <alignment horizontal="left"/>
    </xf>
    <xf numFmtId="0" fontId="8" fillId="0" borderId="11" xfId="2" applyFont="1" applyBorder="1"/>
    <xf numFmtId="0" fontId="18" fillId="0" borderId="12" xfId="2" applyFont="1" applyBorder="1" applyAlignment="1">
      <alignment horizontal="left" vertical="center"/>
    </xf>
    <xf numFmtId="0" fontId="17" fillId="0" borderId="11" xfId="2" applyBorder="1"/>
    <xf numFmtId="0" fontId="17" fillId="0" borderId="0" xfId="2"/>
    <xf numFmtId="0" fontId="19" fillId="0" borderId="13" xfId="2" applyFont="1" applyBorder="1" applyAlignment="1">
      <alignment horizontal="left" wrapText="1" indent="1"/>
    </xf>
    <xf numFmtId="0" fontId="19" fillId="0" borderId="11" xfId="2" applyFont="1" applyBorder="1"/>
    <xf numFmtId="0" fontId="19" fillId="0" borderId="11" xfId="2" applyFont="1" applyBorder="1" applyAlignment="1">
      <alignment horizontal="left" wrapText="1"/>
    </xf>
    <xf numFmtId="0" fontId="20" fillId="0" borderId="11" xfId="2" applyFont="1" applyBorder="1" applyAlignment="1">
      <alignment horizontal="left" wrapText="1"/>
    </xf>
    <xf numFmtId="0" fontId="21" fillId="0" borderId="11" xfId="4" applyBorder="1" applyAlignment="1" applyProtection="1">
      <alignment horizontal="left" wrapText="1"/>
    </xf>
    <xf numFmtId="0" fontId="19" fillId="0" borderId="11" xfId="2" applyFont="1" applyBorder="1" applyAlignment="1">
      <alignment horizontal="left"/>
    </xf>
    <xf numFmtId="0" fontId="8" fillId="0" borderId="0" xfId="2" applyFont="1"/>
    <xf numFmtId="0" fontId="12" fillId="0" borderId="0" xfId="1" applyAlignment="1" applyProtection="1"/>
    <xf numFmtId="0" fontId="23" fillId="7" borderId="0" xfId="0" applyFont="1" applyFill="1"/>
    <xf numFmtId="0" fontId="24" fillId="7" borderId="0" xfId="0" applyFont="1" applyFill="1" applyProtection="1">
      <protection locked="0" hidden="1"/>
    </xf>
    <xf numFmtId="0" fontId="24" fillId="7" borderId="0" xfId="0" applyFont="1" applyFill="1"/>
    <xf numFmtId="0" fontId="25" fillId="7" borderId="0" xfId="1" applyFont="1" applyFill="1" applyAlignment="1" applyProtection="1"/>
    <xf numFmtId="0" fontId="23" fillId="6" borderId="0" xfId="0" applyFont="1" applyFill="1"/>
    <xf numFmtId="0" fontId="24" fillId="0" borderId="0" xfId="0" applyFont="1" applyProtection="1">
      <protection locked="0" hidden="1"/>
    </xf>
    <xf numFmtId="0" fontId="24" fillId="0" borderId="0" xfId="0" applyFont="1"/>
    <xf numFmtId="0" fontId="24" fillId="5" borderId="0" xfId="0" applyFont="1" applyFill="1"/>
    <xf numFmtId="0" fontId="27" fillId="0" borderId="0" xfId="0" applyFont="1"/>
    <xf numFmtId="0" fontId="28" fillId="0" borderId="0" xfId="0" applyFont="1" applyAlignment="1">
      <alignment horizontal="right"/>
    </xf>
    <xf numFmtId="0" fontId="29" fillId="0" borderId="0" xfId="0" applyFont="1" applyAlignment="1">
      <alignment horizontal="right" indent="1"/>
    </xf>
    <xf numFmtId="168" fontId="24" fillId="0" borderId="0" xfId="0" applyNumberFormat="1" applyFont="1" applyAlignment="1" applyProtection="1">
      <alignment horizontal="left" shrinkToFit="1"/>
      <protection locked="0"/>
    </xf>
    <xf numFmtId="168" fontId="24" fillId="0" borderId="0" xfId="0" applyNumberFormat="1" applyFont="1" applyAlignment="1">
      <alignment horizontal="left" shrinkToFit="1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6" borderId="0" xfId="1" applyFont="1" applyFill="1" applyAlignment="1" applyProtection="1"/>
    <xf numFmtId="170" fontId="31" fillId="6" borderId="0" xfId="0" applyNumberFormat="1" applyFont="1" applyFill="1"/>
    <xf numFmtId="0" fontId="24" fillId="0" borderId="0" xfId="0" applyFont="1" applyAlignment="1" applyProtection="1">
      <alignment horizontal="right"/>
      <protection locked="0" hidden="1"/>
    </xf>
    <xf numFmtId="0" fontId="24" fillId="0" borderId="0" xfId="0" applyFont="1" applyProtection="1">
      <protection locked="0"/>
    </xf>
    <xf numFmtId="10" fontId="31" fillId="6" borderId="0" xfId="0" applyNumberFormat="1" applyFont="1" applyFill="1" applyAlignment="1">
      <alignment horizontal="right" vertical="center"/>
    </xf>
    <xf numFmtId="0" fontId="29" fillId="0" borderId="0" xfId="0" applyFont="1"/>
    <xf numFmtId="165" fontId="31" fillId="6" borderId="0" xfId="0" applyNumberFormat="1" applyFont="1" applyFill="1" applyAlignment="1">
      <alignment horizontal="right" vertical="center"/>
    </xf>
    <xf numFmtId="0" fontId="23" fillId="6" borderId="0" xfId="0" applyFont="1" applyFill="1" applyAlignment="1">
      <alignment vertical="center"/>
    </xf>
    <xf numFmtId="0" fontId="24" fillId="0" borderId="0" xfId="0" applyFont="1" applyAlignment="1" applyProtection="1">
      <alignment vertical="center"/>
      <protection locked="0" hidden="1"/>
    </xf>
    <xf numFmtId="0" fontId="24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6" borderId="0" xfId="0" applyFont="1" applyFill="1" applyAlignment="1">
      <alignment vertical="center"/>
    </xf>
    <xf numFmtId="0" fontId="26" fillId="6" borderId="0" xfId="0" applyFont="1" applyFill="1" applyAlignment="1">
      <alignment horizontal="right" vertical="center"/>
    </xf>
    <xf numFmtId="1" fontId="23" fillId="7" borderId="5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9" fontId="24" fillId="0" borderId="3" xfId="0" applyNumberFormat="1" applyFont="1" applyBorder="1" applyAlignment="1" applyProtection="1">
      <alignment horizontal="right" vertical="center" indent="1"/>
      <protection locked="0"/>
    </xf>
    <xf numFmtId="44" fontId="24" fillId="0" borderId="0" xfId="0" applyNumberFormat="1" applyFont="1" applyAlignment="1">
      <alignment horizontal="left" vertical="center"/>
    </xf>
    <xf numFmtId="169" fontId="24" fillId="5" borderId="3" xfId="0" applyNumberFormat="1" applyFont="1" applyFill="1" applyBorder="1" applyAlignment="1" applyProtection="1">
      <alignment horizontal="right" vertical="center" indent="1"/>
      <protection locked="0"/>
    </xf>
    <xf numFmtId="171" fontId="24" fillId="5" borderId="3" xfId="0" applyNumberFormat="1" applyFont="1" applyFill="1" applyBorder="1" applyAlignment="1" applyProtection="1">
      <alignment horizontal="left" vertical="center"/>
      <protection hidden="1"/>
    </xf>
    <xf numFmtId="166" fontId="24" fillId="0" borderId="0" xfId="0" applyNumberFormat="1" applyFont="1" applyAlignment="1">
      <alignment horizontal="left" vertical="center"/>
    </xf>
    <xf numFmtId="171" fontId="24" fillId="0" borderId="3" xfId="0" applyNumberFormat="1" applyFont="1" applyBorder="1" applyAlignment="1" applyProtection="1">
      <alignment horizontal="left" vertical="center"/>
      <protection hidden="1"/>
    </xf>
    <xf numFmtId="171" fontId="24" fillId="5" borderId="4" xfId="0" applyNumberFormat="1" applyFont="1" applyFill="1" applyBorder="1" applyAlignment="1" applyProtection="1">
      <alignment horizontal="left" vertical="center"/>
      <protection hidden="1"/>
    </xf>
    <xf numFmtId="1" fontId="24" fillId="0" borderId="5" xfId="0" applyNumberFormat="1" applyFont="1" applyBorder="1" applyAlignment="1" applyProtection="1">
      <alignment horizontal="left" vertical="center"/>
      <protection locked="0"/>
    </xf>
    <xf numFmtId="1" fontId="24" fillId="0" borderId="0" xfId="0" applyNumberFormat="1" applyFont="1" applyAlignment="1">
      <alignment vertical="center"/>
    </xf>
    <xf numFmtId="1" fontId="24" fillId="2" borderId="5" xfId="0" applyNumberFormat="1" applyFont="1" applyFill="1" applyBorder="1" applyAlignment="1" applyProtection="1">
      <alignment horizontal="left" vertical="center"/>
      <protection locked="0"/>
    </xf>
    <xf numFmtId="1" fontId="24" fillId="2" borderId="0" xfId="0" applyNumberFormat="1" applyFont="1" applyFill="1" applyAlignment="1">
      <alignment vertical="center"/>
    </xf>
    <xf numFmtId="169" fontId="24" fillId="2" borderId="3" xfId="0" applyNumberFormat="1" applyFont="1" applyFill="1" applyBorder="1" applyAlignment="1" applyProtection="1">
      <alignment horizontal="right" vertical="center" indent="1"/>
      <protection locked="0"/>
    </xf>
    <xf numFmtId="171" fontId="24" fillId="2" borderId="3" xfId="0" applyNumberFormat="1" applyFont="1" applyFill="1" applyBorder="1" applyAlignment="1" applyProtection="1">
      <alignment horizontal="left" vertical="center"/>
      <protection hidden="1"/>
    </xf>
    <xf numFmtId="1" fontId="24" fillId="0" borderId="0" xfId="0" applyNumberFormat="1" applyFont="1" applyAlignment="1">
      <alignment horizontal="center" vertical="center"/>
    </xf>
    <xf numFmtId="1" fontId="24" fillId="2" borderId="0" xfId="0" applyNumberFormat="1" applyFont="1" applyFill="1" applyAlignment="1">
      <alignment horizontal="center" vertical="center"/>
    </xf>
    <xf numFmtId="1" fontId="24" fillId="2" borderId="6" xfId="0" applyNumberFormat="1" applyFont="1" applyFill="1" applyBorder="1" applyAlignment="1" applyProtection="1">
      <alignment horizontal="left" vertical="center"/>
      <protection locked="0"/>
    </xf>
    <xf numFmtId="1" fontId="24" fillId="2" borderId="2" xfId="0" applyNumberFormat="1" applyFont="1" applyFill="1" applyBorder="1" applyAlignment="1">
      <alignment horizontal="center" vertical="center"/>
    </xf>
    <xf numFmtId="169" fontId="24" fillId="2" borderId="4" xfId="0" applyNumberFormat="1" applyFont="1" applyFill="1" applyBorder="1" applyAlignment="1" applyProtection="1">
      <alignment horizontal="right" vertical="center" indent="1"/>
      <protection locked="0"/>
    </xf>
    <xf numFmtId="171" fontId="24" fillId="2" borderId="4" xfId="0" applyNumberFormat="1" applyFont="1" applyFill="1" applyBorder="1" applyAlignment="1" applyProtection="1">
      <alignment horizontal="lef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0" fontId="24" fillId="0" borderId="0" xfId="0" applyFont="1" applyAlignment="1">
      <alignment horizontal="left" vertical="center"/>
    </xf>
    <xf numFmtId="165" fontId="24" fillId="0" borderId="0" xfId="0" applyNumberFormat="1" applyFont="1" applyAlignment="1">
      <alignment horizontal="right" vertical="center"/>
    </xf>
    <xf numFmtId="43" fontId="24" fillId="0" borderId="7" xfId="0" applyNumberFormat="1" applyFont="1" applyBorder="1" applyAlignment="1" applyProtection="1">
      <alignment horizontal="right" vertical="center"/>
      <protection hidden="1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10" fontId="24" fillId="0" borderId="0" xfId="0" applyNumberFormat="1" applyFont="1" applyAlignment="1">
      <alignment horizontal="right" vertical="center"/>
    </xf>
    <xf numFmtId="43" fontId="24" fillId="0" borderId="7" xfId="0" applyNumberFormat="1" applyFont="1" applyBorder="1" applyAlignment="1" applyProtection="1">
      <alignment horizontal="right" vertical="center"/>
      <protection locked="0"/>
    </xf>
    <xf numFmtId="43" fontId="24" fillId="0" borderId="0" xfId="0" applyNumberFormat="1" applyFont="1" applyAlignment="1">
      <alignment horizontal="left" vertical="center"/>
    </xf>
    <xf numFmtId="165" fontId="29" fillId="0" borderId="0" xfId="0" applyNumberFormat="1" applyFont="1" applyAlignment="1">
      <alignment horizontal="right" vertical="center"/>
    </xf>
    <xf numFmtId="43" fontId="24" fillId="0" borderId="1" xfId="0" applyNumberFormat="1" applyFont="1" applyBorder="1" applyAlignment="1" applyProtection="1">
      <alignment horizontal="right" vertical="center"/>
      <protection hidden="1"/>
    </xf>
    <xf numFmtId="43" fontId="24" fillId="0" borderId="1" xfId="0" applyNumberFormat="1" applyFont="1" applyBorder="1" applyAlignment="1" applyProtection="1">
      <alignment horizontal="right"/>
      <protection locked="0"/>
    </xf>
    <xf numFmtId="43" fontId="24" fillId="0" borderId="1" xfId="0" applyNumberFormat="1" applyFont="1" applyBorder="1" applyAlignment="1" applyProtection="1">
      <alignment horizontal="right"/>
      <protection hidden="1"/>
    </xf>
    <xf numFmtId="0" fontId="29" fillId="0" borderId="0" xfId="0" applyFont="1" applyAlignment="1">
      <alignment horizontal="center"/>
    </xf>
    <xf numFmtId="0" fontId="25" fillId="6" borderId="0" xfId="1" applyFont="1" applyFill="1" applyAlignment="1" applyProtection="1"/>
    <xf numFmtId="0" fontId="33" fillId="0" borderId="0" xfId="0" applyFont="1" applyAlignment="1">
      <alignment horizontal="right"/>
    </xf>
    <xf numFmtId="0" fontId="34" fillId="0" borderId="0" xfId="0" applyFont="1"/>
    <xf numFmtId="0" fontId="35" fillId="7" borderId="0" xfId="0" applyFont="1" applyFill="1"/>
    <xf numFmtId="0" fontId="37" fillId="10" borderId="0" xfId="0" applyFont="1" applyFill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14" fontId="24" fillId="0" borderId="6" xfId="0" applyNumberFormat="1" applyFont="1" applyBorder="1" applyAlignment="1" applyProtection="1">
      <alignment horizontal="center" vertical="center"/>
      <protection locked="0"/>
    </xf>
    <xf numFmtId="0" fontId="24" fillId="0" borderId="7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29" fillId="8" borderId="16" xfId="0" applyFont="1" applyFill="1" applyBorder="1" applyAlignment="1">
      <alignment horizontal="center" vertical="center"/>
    </xf>
    <xf numFmtId="0" fontId="29" fillId="8" borderId="18" xfId="0" applyFont="1" applyFill="1" applyBorder="1" applyAlignment="1">
      <alignment horizontal="center" vertical="center"/>
    </xf>
    <xf numFmtId="0" fontId="29" fillId="8" borderId="17" xfId="0" applyFont="1" applyFill="1" applyBorder="1" applyAlignment="1">
      <alignment horizontal="center" vertical="center"/>
    </xf>
    <xf numFmtId="0" fontId="29" fillId="8" borderId="19" xfId="0" applyFont="1" applyFill="1" applyBorder="1" applyAlignment="1">
      <alignment horizontal="center" vertical="center"/>
    </xf>
    <xf numFmtId="0" fontId="29" fillId="8" borderId="20" xfId="0" applyFont="1" applyFill="1" applyBorder="1" applyAlignment="1">
      <alignment horizontal="center" vertical="center"/>
    </xf>
    <xf numFmtId="0" fontId="12" fillId="6" borderId="0" xfId="1" applyFill="1" applyAlignment="1" applyProtection="1"/>
    <xf numFmtId="0" fontId="12" fillId="7" borderId="0" xfId="1" applyFill="1" applyAlignment="1" applyProtection="1"/>
    <xf numFmtId="0" fontId="2" fillId="0" borderId="0" xfId="8"/>
    <xf numFmtId="165" fontId="24" fillId="0" borderId="0" xfId="0" applyNumberFormat="1" applyFont="1" applyAlignment="1" applyProtection="1">
      <alignment horizontal="right" vertical="center"/>
      <protection locked="0"/>
    </xf>
    <xf numFmtId="0" fontId="24" fillId="5" borderId="7" xfId="0" applyFont="1" applyFill="1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29" fillId="8" borderId="14" xfId="0" applyFont="1" applyFill="1" applyBorder="1" applyAlignment="1">
      <alignment horizontal="center" vertical="center"/>
    </xf>
    <xf numFmtId="0" fontId="29" fillId="8" borderId="16" xfId="0" applyFont="1" applyFill="1" applyBorder="1" applyAlignment="1">
      <alignment horizontal="center" vertical="center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0" fontId="24" fillId="0" borderId="6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29" fillId="8" borderId="17" xfId="0" applyFont="1" applyFill="1" applyBorder="1" applyAlignment="1">
      <alignment horizontal="center" vertical="center"/>
    </xf>
    <xf numFmtId="14" fontId="24" fillId="0" borderId="6" xfId="0" applyNumberFormat="1" applyFont="1" applyBorder="1" applyAlignment="1" applyProtection="1">
      <alignment horizontal="center" vertical="center"/>
      <protection locked="0"/>
    </xf>
    <xf numFmtId="14" fontId="24" fillId="0" borderId="4" xfId="0" applyNumberFormat="1" applyFont="1" applyBorder="1" applyAlignment="1" applyProtection="1">
      <alignment horizontal="center" vertical="center"/>
      <protection locked="0"/>
    </xf>
    <xf numFmtId="167" fontId="24" fillId="0" borderId="5" xfId="0" applyNumberFormat="1" applyFont="1" applyBorder="1" applyAlignment="1" applyProtection="1">
      <alignment horizontal="right" vertical="center" indent="1"/>
      <protection locked="0"/>
    </xf>
    <xf numFmtId="167" fontId="24" fillId="0" borderId="3" xfId="0" applyNumberFormat="1" applyFont="1" applyBorder="1" applyAlignment="1" applyProtection="1">
      <alignment horizontal="right" vertical="center" indent="1"/>
      <protection locked="0"/>
    </xf>
    <xf numFmtId="167" fontId="24" fillId="5" borderId="6" xfId="0" applyNumberFormat="1" applyFont="1" applyFill="1" applyBorder="1" applyAlignment="1" applyProtection="1">
      <alignment horizontal="right" vertical="center" indent="1"/>
      <protection locked="0"/>
    </xf>
    <xf numFmtId="167" fontId="24" fillId="5" borderId="4" xfId="0" applyNumberFormat="1" applyFont="1" applyFill="1" applyBorder="1" applyAlignment="1" applyProtection="1">
      <alignment horizontal="right" vertical="center" indent="1"/>
      <protection locked="0"/>
    </xf>
    <xf numFmtId="0" fontId="24" fillId="2" borderId="6" xfId="0" applyFont="1" applyFill="1" applyBorder="1" applyAlignment="1" applyProtection="1">
      <alignment horizontal="left" vertical="center"/>
      <protection locked="0"/>
    </xf>
    <xf numFmtId="0" fontId="24" fillId="2" borderId="2" xfId="0" applyFont="1" applyFill="1" applyBorder="1" applyAlignment="1" applyProtection="1">
      <alignment horizontal="left" vertical="center"/>
      <protection locked="0"/>
    </xf>
    <xf numFmtId="0" fontId="24" fillId="2" borderId="4" xfId="0" applyFont="1" applyFill="1" applyBorder="1" applyAlignment="1" applyProtection="1">
      <alignment horizontal="left" vertical="center"/>
      <protection locked="0"/>
    </xf>
    <xf numFmtId="0" fontId="24" fillId="5" borderId="6" xfId="0" applyFont="1" applyFill="1" applyBorder="1" applyAlignment="1" applyProtection="1">
      <alignment horizontal="left" vertical="center" wrapText="1"/>
      <protection locked="0"/>
    </xf>
    <xf numFmtId="0" fontId="24" fillId="5" borderId="2" xfId="0" applyFont="1" applyFill="1" applyBorder="1" applyAlignment="1" applyProtection="1">
      <alignment horizontal="left" vertical="center" wrapText="1"/>
      <protection locked="0"/>
    </xf>
    <xf numFmtId="0" fontId="24" fillId="5" borderId="4" xfId="0" applyFont="1" applyFill="1" applyBorder="1" applyAlignment="1" applyProtection="1">
      <alignment horizontal="left" vertical="center" wrapText="1"/>
      <protection locked="0"/>
    </xf>
    <xf numFmtId="167" fontId="24" fillId="5" borderId="5" xfId="0" applyNumberFormat="1" applyFont="1" applyFill="1" applyBorder="1" applyAlignment="1" applyProtection="1">
      <alignment horizontal="right" vertical="center" indent="1"/>
      <protection locked="0"/>
    </xf>
    <xf numFmtId="167" fontId="24" fillId="5" borderId="3" xfId="0" applyNumberFormat="1" applyFont="1" applyFill="1" applyBorder="1" applyAlignment="1" applyProtection="1">
      <alignment horizontal="right" vertical="center" indent="1"/>
      <protection locked="0"/>
    </xf>
    <xf numFmtId="10" fontId="31" fillId="6" borderId="0" xfId="0" applyNumberFormat="1" applyFont="1" applyFill="1" applyAlignment="1">
      <alignment horizontal="left" vertical="top" wrapText="1"/>
    </xf>
    <xf numFmtId="0" fontId="24" fillId="2" borderId="5" xfId="0" applyFont="1" applyFill="1" applyBorder="1" applyAlignment="1" applyProtection="1">
      <alignment horizontal="left" vertical="center"/>
      <protection locked="0"/>
    </xf>
    <xf numFmtId="0" fontId="24" fillId="2" borderId="0" xfId="0" applyFont="1" applyFill="1" applyAlignment="1" applyProtection="1">
      <alignment horizontal="left" vertical="center"/>
      <protection locked="0"/>
    </xf>
    <xf numFmtId="0" fontId="24" fillId="2" borderId="3" xfId="0" applyFont="1" applyFill="1" applyBorder="1" applyAlignment="1" applyProtection="1">
      <alignment horizontal="left" vertical="center"/>
      <protection locked="0"/>
    </xf>
    <xf numFmtId="0" fontId="24" fillId="0" borderId="5" xfId="0" applyFont="1" applyBorder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3" xfId="0" applyFont="1" applyBorder="1" applyAlignment="1" applyProtection="1">
      <alignment horizontal="left" vertical="center"/>
      <protection locked="0"/>
    </xf>
    <xf numFmtId="0" fontId="24" fillId="0" borderId="5" xfId="0" applyFont="1" applyBorder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3" xfId="0" applyFont="1" applyBorder="1" applyAlignment="1" applyProtection="1">
      <alignment horizontal="left" vertical="center" wrapText="1"/>
      <protection locked="0"/>
    </xf>
    <xf numFmtId="0" fontId="24" fillId="5" borderId="5" xfId="0" applyFont="1" applyFill="1" applyBorder="1" applyAlignment="1" applyProtection="1">
      <alignment horizontal="left" vertical="center" wrapText="1"/>
      <protection locked="0"/>
    </xf>
    <xf numFmtId="0" fontId="24" fillId="5" borderId="0" xfId="0" applyFont="1" applyFill="1" applyAlignment="1" applyProtection="1">
      <alignment horizontal="left" vertical="center" wrapText="1"/>
      <protection locked="0"/>
    </xf>
    <xf numFmtId="0" fontId="24" fillId="5" borderId="3" xfId="0" applyFont="1" applyFill="1" applyBorder="1" applyAlignment="1" applyProtection="1">
      <alignment horizontal="left" vertical="center" wrapText="1"/>
      <protection locked="0"/>
    </xf>
    <xf numFmtId="0" fontId="29" fillId="8" borderId="15" xfId="0" applyFont="1" applyFill="1" applyBorder="1" applyAlignment="1">
      <alignment horizontal="center" vertical="center"/>
    </xf>
    <xf numFmtId="0" fontId="32" fillId="5" borderId="0" xfId="0" applyFont="1" applyFill="1" applyAlignment="1">
      <alignment horizontal="center" vertical="center"/>
    </xf>
    <xf numFmtId="0" fontId="36" fillId="9" borderId="0" xfId="1" applyFont="1" applyFill="1" applyAlignment="1" applyProtection="1">
      <alignment horizontal="center" vertical="center" wrapText="1"/>
      <protection locked="0"/>
    </xf>
    <xf numFmtId="0" fontId="35" fillId="11" borderId="0" xfId="0" applyFont="1" applyFill="1" applyAlignment="1">
      <alignment vertical="center"/>
    </xf>
    <xf numFmtId="0" fontId="35" fillId="11" borderId="0" xfId="0" applyFont="1" applyFill="1" applyAlignment="1">
      <alignment vertical="center" wrapText="1"/>
    </xf>
    <xf numFmtId="0" fontId="37" fillId="10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23" fillId="7" borderId="0" xfId="0" applyFont="1" applyFill="1" applyAlignment="1" applyProtection="1">
      <alignment horizontal="center"/>
      <protection locked="0"/>
    </xf>
    <xf numFmtId="10" fontId="30" fillId="6" borderId="0" xfId="1" applyNumberFormat="1" applyFont="1" applyFill="1" applyBorder="1" applyAlignment="1" applyProtection="1">
      <alignment horizontal="left" vertical="center"/>
    </xf>
    <xf numFmtId="14" fontId="13" fillId="3" borderId="10" xfId="0" applyNumberFormat="1" applyFont="1" applyFill="1" applyBorder="1" applyAlignment="1">
      <alignment horizontal="left" indent="1"/>
    </xf>
    <xf numFmtId="14" fontId="13" fillId="3" borderId="8" xfId="0" applyNumberFormat="1" applyFont="1" applyFill="1" applyBorder="1" applyAlignment="1">
      <alignment horizontal="left" indent="1"/>
    </xf>
    <xf numFmtId="14" fontId="13" fillId="3" borderId="6" xfId="0" applyNumberFormat="1" applyFont="1" applyFill="1" applyBorder="1" applyAlignment="1">
      <alignment horizontal="left" indent="1"/>
    </xf>
    <xf numFmtId="14" fontId="13" fillId="3" borderId="4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B5D08A8E-2D0D-49F0-BFC5-A810BCC67CE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ustomization-of-standard-field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133350</xdr:rowOff>
    </xdr:from>
    <xdr:to>
      <xdr:col>14</xdr:col>
      <xdr:colOff>47625</xdr:colOff>
      <xdr:row>7</xdr:row>
      <xdr:rowOff>142875</xdr:rowOff>
    </xdr:to>
    <xdr:sp macro="" textlink="">
      <xdr:nvSpPr>
        <xdr:cNvPr id="1300" name="oknWidget_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val="BDD7EE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7</xdr:row>
      <xdr:rowOff>238125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28575</xdr:colOff>
      <xdr:row>7</xdr:row>
      <xdr:rowOff>238125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2484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323850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3238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171450</xdr:colOff>
      <xdr:row>14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390525</xdr:colOff>
      <xdr:row>15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15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19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95350" y="4486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20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95350" y="5010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21</xdr:row>
      <xdr:rowOff>57150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95350" y="5534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22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95350" y="6019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23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95350" y="65341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238125</xdr:colOff>
      <xdr:row>24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95350" y="7058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19</xdr:row>
          <xdr:rowOff>123825</xdr:rowOff>
        </xdr:from>
        <xdr:to>
          <xdr:col>1</xdr:col>
          <xdr:colOff>685800</xdr:colOff>
          <xdr:row>19</xdr:row>
          <xdr:rowOff>333375</xdr:rowOff>
        </xdr:to>
        <xdr:sp macro="" textlink="">
          <xdr:nvSpPr>
            <xdr:cNvPr id="1234" name="oknWidget_taxable1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20</xdr:row>
          <xdr:rowOff>114300</xdr:rowOff>
        </xdr:from>
        <xdr:to>
          <xdr:col>1</xdr:col>
          <xdr:colOff>685800</xdr:colOff>
          <xdr:row>20</xdr:row>
          <xdr:rowOff>323850</xdr:rowOff>
        </xdr:to>
        <xdr:sp macro="" textlink="">
          <xdr:nvSpPr>
            <xdr:cNvPr id="1235" name="oknWidget_taxable2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21</xdr:row>
          <xdr:rowOff>133350</xdr:rowOff>
        </xdr:from>
        <xdr:to>
          <xdr:col>1</xdr:col>
          <xdr:colOff>685800</xdr:colOff>
          <xdr:row>21</xdr:row>
          <xdr:rowOff>342900</xdr:rowOff>
        </xdr:to>
        <xdr:sp macro="" textlink="">
          <xdr:nvSpPr>
            <xdr:cNvPr id="1236" name="oknWidget_taxable3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22</xdr:row>
          <xdr:rowOff>133350</xdr:rowOff>
        </xdr:from>
        <xdr:to>
          <xdr:col>1</xdr:col>
          <xdr:colOff>685800</xdr:colOff>
          <xdr:row>22</xdr:row>
          <xdr:rowOff>342900</xdr:rowOff>
        </xdr:to>
        <xdr:sp macro="" textlink="">
          <xdr:nvSpPr>
            <xdr:cNvPr id="1237" name="oknWidget_taxable4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23</xdr:row>
          <xdr:rowOff>114300</xdr:rowOff>
        </xdr:from>
        <xdr:to>
          <xdr:col>1</xdr:col>
          <xdr:colOff>685800</xdr:colOff>
          <xdr:row>23</xdr:row>
          <xdr:rowOff>323850</xdr:rowOff>
        </xdr:to>
        <xdr:sp macro="" textlink="">
          <xdr:nvSpPr>
            <xdr:cNvPr id="1238" name="oknWidget_taxable5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24</xdr:row>
          <xdr:rowOff>114300</xdr:rowOff>
        </xdr:from>
        <xdr:to>
          <xdr:col>1</xdr:col>
          <xdr:colOff>685800</xdr:colOff>
          <xdr:row>24</xdr:row>
          <xdr:rowOff>323850</xdr:rowOff>
        </xdr:to>
        <xdr:sp macro="" textlink="">
          <xdr:nvSpPr>
            <xdr:cNvPr id="1239" name="oknWidget_taxable6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590550</xdr:colOff>
      <xdr:row>8</xdr:row>
      <xdr:rowOff>38100</xdr:rowOff>
    </xdr:from>
    <xdr:ext cx="2286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038350" y="2324100"/>
          <a:ext cx="2286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114300</xdr:colOff>
      <xdr:row>9</xdr:row>
      <xdr:rowOff>9525</xdr:rowOff>
    </xdr:from>
    <xdr:ext cx="676275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62100" y="2505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114300</xdr:colOff>
      <xdr:row>10</xdr:row>
      <xdr:rowOff>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562100" y="2657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114300</xdr:colOff>
      <xdr:row>10</xdr:row>
      <xdr:rowOff>152400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562100" y="2809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114300</xdr:colOff>
      <xdr:row>12</xdr:row>
      <xdr:rowOff>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562100" y="3000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114300</xdr:colOff>
      <xdr:row>13</xdr:row>
      <xdr:rowOff>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562100" y="31718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142875</xdr:colOff>
      <xdr:row>9</xdr:row>
      <xdr:rowOff>9525</xdr:rowOff>
    </xdr:from>
    <xdr:ext cx="685800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4562475" y="2505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142875</xdr:colOff>
      <xdr:row>10</xdr:row>
      <xdr:rowOff>9525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562475" y="26670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142875</xdr:colOff>
      <xdr:row>11</xdr:row>
      <xdr:rowOff>19050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562475" y="28479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142875</xdr:colOff>
      <xdr:row>12</xdr:row>
      <xdr:rowOff>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562475" y="3000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142875</xdr:colOff>
      <xdr:row>13</xdr:row>
      <xdr:rowOff>19050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562475" y="3190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50800</xdr:colOff>
      <xdr:row>3</xdr:row>
      <xdr:rowOff>25400</xdr:rowOff>
    </xdr:from>
    <xdr:to>
      <xdr:col>6</xdr:col>
      <xdr:colOff>88900</xdr:colOff>
      <xdr:row>5</xdr:row>
      <xdr:rowOff>130175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2446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18" name="oknWidget_2">
          <a:extLst>
            <a:ext uri="{FF2B5EF4-FFF2-40B4-BE49-F238E27FC236}">
              <a16:creationId xmlns:a16="http://schemas.microsoft.com/office/drawing/2014/main" id="{00000000-0008-0000-0100-00004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2" name="oknWidget_2">
          <a:extLst>
            <a:ext uri="{FF2B5EF4-FFF2-40B4-BE49-F238E27FC236}">
              <a16:creationId xmlns:a16="http://schemas.microsoft.com/office/drawing/2014/main" id="{00000000-0008-0000-0200-00004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66" name="oknWidget_2">
          <a:extLst>
            <a:ext uri="{FF2B5EF4-FFF2-40B4-BE49-F238E27FC236}">
              <a16:creationId xmlns:a16="http://schemas.microsoft.com/office/drawing/2014/main" id="{00000000-0008-0000-0300-00004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90" name="oknWidget_2">
          <a:extLst>
            <a:ext uri="{FF2B5EF4-FFF2-40B4-BE49-F238E27FC236}">
              <a16:creationId xmlns:a16="http://schemas.microsoft.com/office/drawing/2014/main" id="{00000000-0008-0000-0400-00004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14" name="oknWidget_2">
          <a:extLst>
            <a:ext uri="{FF2B5EF4-FFF2-40B4-BE49-F238E27FC236}">
              <a16:creationId xmlns:a16="http://schemas.microsoft.com/office/drawing/2014/main" id="{00000000-0008-0000-0500-00004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38" name="oknWidget_PaymentReport2">
          <a:extLst>
            <a:ext uri="{FF2B5EF4-FFF2-40B4-BE49-F238E27FC236}">
              <a16:creationId xmlns:a16="http://schemas.microsoft.com/office/drawing/2014/main" id="{00000000-0008-0000-0600-00004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ustomization-of-standard-fields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s://uniformsoftware.com/template/invoice-template-long-description" TargetMode="External"/><Relationship Id="rId7" Type="http://schemas.openxmlformats.org/officeDocument/2006/relationships/hyperlink" Target="https://uniformsoftware.com/template/customization-of-standard-fields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s://uniformsoftware.com/template/invoice-template-long-description" TargetMode="External"/><Relationship Id="rId16" Type="http://schemas.openxmlformats.org/officeDocument/2006/relationships/ctrlProp" Target="../ctrlProps/ctrlProp4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ustomization-of-standard-fields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customization-of-standard-fields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customization-of-standard-fields" TargetMode="External"/><Relationship Id="rId9" Type="http://schemas.openxmlformats.org/officeDocument/2006/relationships/hyperlink" Target="https://uniformsoftware.com/template/customization-of-standard-fields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ustomization-of-standard-fields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87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5" x14ac:dyDescent="0.25"/>
  <cols>
    <col min="1" max="1" width="9.85546875" style="61" customWidth="1"/>
    <col min="2" max="2" width="11.28515625" style="61" customWidth="1"/>
    <col min="3" max="3" width="10.28515625" style="62" hidden="1" customWidth="1"/>
    <col min="4" max="4" width="16" style="62" hidden="1" customWidth="1"/>
    <col min="5" max="5" width="0.5703125" style="63" customWidth="1"/>
    <col min="6" max="6" width="9.7109375" style="63" customWidth="1"/>
    <col min="7" max="7" width="2.5703125" style="63" customWidth="1"/>
    <col min="8" max="8" width="11.28515625" style="63" customWidth="1"/>
    <col min="9" max="9" width="10.42578125" style="63" customWidth="1"/>
    <col min="10" max="10" width="10.5703125" style="63" customWidth="1"/>
    <col min="11" max="11" width="4.7109375" style="63" customWidth="1"/>
    <col min="12" max="12" width="8.42578125" style="63" customWidth="1"/>
    <col min="13" max="13" width="13.85546875" style="63" customWidth="1"/>
    <col min="14" max="14" width="16.28515625" style="63" customWidth="1"/>
    <col min="15" max="15" width="0.85546875" style="63" customWidth="1"/>
    <col min="16" max="16" width="1" style="64" customWidth="1"/>
    <col min="17" max="17" width="5" style="127" customWidth="1"/>
    <col min="18" max="18" width="10" style="127" customWidth="1"/>
    <col min="19" max="21" width="9.140625" style="127"/>
    <col min="22" max="16384" width="9.140625" style="63"/>
  </cols>
  <sheetData>
    <row r="1" spans="1:992" s="59" customFormat="1" ht="57" customHeight="1" x14ac:dyDescent="0.25">
      <c r="A1" s="57"/>
      <c r="B1" s="57"/>
      <c r="C1" s="58"/>
      <c r="D1" s="58"/>
      <c r="Q1" s="125"/>
      <c r="R1" s="125"/>
      <c r="S1" s="125"/>
      <c r="T1" s="125"/>
      <c r="U1" s="125"/>
      <c r="AIF1" s="60" t="s">
        <v>117</v>
      </c>
      <c r="AJW1" s="138" t="s">
        <v>127</v>
      </c>
      <c r="AKM1" s="138" t="s">
        <v>127</v>
      </c>
      <c r="ALD1" s="138" t="s">
        <v>127</v>
      </c>
    </row>
    <row r="2" spans="1:992" ht="3.75" customHeight="1" x14ac:dyDescent="0.25">
      <c r="Q2" s="180" t="s">
        <v>105</v>
      </c>
      <c r="R2" s="180"/>
      <c r="S2" s="180"/>
      <c r="T2" s="180"/>
      <c r="U2" s="180"/>
    </row>
    <row r="3" spans="1:992" ht="35.25" x14ac:dyDescent="0.5">
      <c r="A3" s="184" t="s">
        <v>47</v>
      </c>
      <c r="B3" s="184"/>
      <c r="H3" s="124" t="s">
        <v>104</v>
      </c>
      <c r="I3" s="65"/>
      <c r="N3" s="123" t="s">
        <v>27</v>
      </c>
      <c r="O3" s="66"/>
      <c r="Q3" s="180"/>
      <c r="R3" s="180"/>
      <c r="S3" s="180"/>
      <c r="T3" s="180"/>
      <c r="U3" s="180"/>
    </row>
    <row r="4" spans="1:992" x14ac:dyDescent="0.25">
      <c r="A4" s="185" t="s">
        <v>118</v>
      </c>
      <c r="B4" s="185"/>
      <c r="H4" s="63" t="s">
        <v>31</v>
      </c>
      <c r="Q4" s="126">
        <v>1</v>
      </c>
      <c r="R4" s="181" t="s">
        <v>120</v>
      </c>
      <c r="S4" s="181"/>
      <c r="T4" s="181"/>
      <c r="U4" s="181"/>
    </row>
    <row r="5" spans="1:992" ht="12.75" customHeight="1" x14ac:dyDescent="0.25">
      <c r="A5" s="184" t="s">
        <v>48</v>
      </c>
      <c r="B5" s="184"/>
      <c r="H5" s="63" t="s">
        <v>32</v>
      </c>
      <c r="M5" s="67" t="s">
        <v>0</v>
      </c>
      <c r="N5" s="68"/>
      <c r="O5" s="69"/>
      <c r="Q5" s="183">
        <v>2</v>
      </c>
      <c r="R5" s="182" t="s">
        <v>121</v>
      </c>
      <c r="S5" s="182"/>
      <c r="T5" s="182"/>
      <c r="U5" s="182"/>
    </row>
    <row r="6" spans="1:992" ht="13.5" x14ac:dyDescent="0.25">
      <c r="A6" s="185" t="s">
        <v>74</v>
      </c>
      <c r="B6" s="185"/>
      <c r="H6" s="63" t="s">
        <v>13</v>
      </c>
      <c r="M6" s="67" t="s">
        <v>1</v>
      </c>
      <c r="N6" s="70"/>
      <c r="O6" s="71"/>
      <c r="Q6" s="183"/>
      <c r="R6" s="182"/>
      <c r="S6" s="182"/>
      <c r="T6" s="182"/>
      <c r="U6" s="182"/>
    </row>
    <row r="7" spans="1:992" ht="21" customHeight="1" x14ac:dyDescent="0.25">
      <c r="M7" s="72"/>
      <c r="N7" s="71"/>
      <c r="O7" s="71"/>
      <c r="Q7" s="183">
        <v>3</v>
      </c>
      <c r="R7" s="182" t="s">
        <v>106</v>
      </c>
      <c r="S7" s="182"/>
      <c r="T7" s="182"/>
      <c r="U7" s="182"/>
    </row>
    <row r="8" spans="1:992" ht="21.75" customHeight="1" thickBot="1" x14ac:dyDescent="0.3">
      <c r="A8" s="186"/>
      <c r="B8" s="186"/>
      <c r="C8" s="62" t="s">
        <v>23</v>
      </c>
      <c r="Q8" s="183"/>
      <c r="R8" s="182"/>
      <c r="S8" s="182"/>
      <c r="T8" s="182"/>
      <c r="U8" s="182"/>
    </row>
    <row r="9" spans="1:992" ht="16.5" customHeight="1" thickTop="1" x14ac:dyDescent="0.25">
      <c r="A9" s="73"/>
      <c r="B9" s="74"/>
      <c r="C9" s="62">
        <v>2</v>
      </c>
      <c r="D9" s="75"/>
      <c r="F9" s="144" t="s">
        <v>45</v>
      </c>
      <c r="G9" s="145"/>
      <c r="H9" s="76"/>
      <c r="K9" s="144" t="s">
        <v>3</v>
      </c>
      <c r="L9" s="145"/>
      <c r="Q9" s="183">
        <v>4</v>
      </c>
      <c r="R9" s="182" t="s">
        <v>122</v>
      </c>
      <c r="S9" s="182"/>
      <c r="T9" s="182"/>
      <c r="U9" s="182"/>
    </row>
    <row r="10" spans="1:992" ht="12.75" customHeight="1" x14ac:dyDescent="0.25">
      <c r="A10" s="77"/>
      <c r="B10" s="74"/>
      <c r="C10" s="62">
        <v>0</v>
      </c>
      <c r="D10" s="75"/>
      <c r="G10" s="78"/>
      <c r="H10" s="147"/>
      <c r="I10" s="147"/>
      <c r="J10" s="147"/>
      <c r="M10" s="146"/>
      <c r="N10" s="146"/>
      <c r="Q10" s="183"/>
      <c r="R10" s="182"/>
      <c r="S10" s="182"/>
      <c r="T10" s="182"/>
      <c r="U10" s="182"/>
    </row>
    <row r="11" spans="1:992" ht="13.5" x14ac:dyDescent="0.25">
      <c r="A11" s="73"/>
      <c r="B11" s="74"/>
      <c r="C11" s="62">
        <v>0</v>
      </c>
      <c r="D11" s="75"/>
      <c r="H11" s="147"/>
      <c r="I11" s="147"/>
      <c r="J11" s="147"/>
      <c r="M11" s="146"/>
      <c r="N11" s="146"/>
      <c r="Q11" s="183">
        <v>5</v>
      </c>
      <c r="R11" s="182" t="s">
        <v>107</v>
      </c>
      <c r="S11" s="182"/>
      <c r="T11" s="182"/>
      <c r="U11" s="182"/>
    </row>
    <row r="12" spans="1:992" ht="13.5" x14ac:dyDescent="0.25">
      <c r="A12" s="79"/>
      <c r="B12" s="74"/>
      <c r="C12" s="62">
        <v>6.5000000000000002E-2</v>
      </c>
      <c r="D12" s="75"/>
      <c r="H12" s="147"/>
      <c r="I12" s="147"/>
      <c r="J12" s="147"/>
      <c r="M12" s="146"/>
      <c r="N12" s="146"/>
      <c r="Q12" s="183"/>
      <c r="R12" s="182"/>
      <c r="S12" s="182"/>
      <c r="T12" s="182"/>
      <c r="U12" s="182"/>
    </row>
    <row r="13" spans="1:992" ht="13.5" x14ac:dyDescent="0.25">
      <c r="A13" s="165"/>
      <c r="B13" s="165"/>
      <c r="C13" s="62">
        <v>3.2000000000000001E-2</v>
      </c>
      <c r="D13" s="75"/>
      <c r="H13" s="147"/>
      <c r="I13" s="147"/>
      <c r="J13" s="147"/>
      <c r="M13" s="146"/>
      <c r="N13" s="146"/>
      <c r="Q13" s="183"/>
      <c r="R13" s="182"/>
      <c r="S13" s="182"/>
      <c r="T13" s="182"/>
      <c r="U13" s="182"/>
    </row>
    <row r="14" spans="1:992" ht="13.5" x14ac:dyDescent="0.25">
      <c r="A14" s="165"/>
      <c r="B14" s="165"/>
      <c r="H14" s="147"/>
      <c r="I14" s="147"/>
      <c r="J14" s="147"/>
      <c r="M14" s="146"/>
      <c r="N14" s="146"/>
      <c r="Q14" s="183">
        <v>6</v>
      </c>
      <c r="R14" s="182" t="s">
        <v>123</v>
      </c>
      <c r="S14" s="182"/>
      <c r="T14" s="182"/>
      <c r="U14" s="182"/>
    </row>
    <row r="15" spans="1:992" ht="21.75" customHeight="1" thickBot="1" x14ac:dyDescent="0.3">
      <c r="A15" s="165"/>
      <c r="B15" s="165"/>
      <c r="Q15" s="183"/>
      <c r="R15" s="182"/>
      <c r="S15" s="182"/>
      <c r="T15" s="182"/>
      <c r="U15" s="182"/>
    </row>
    <row r="16" spans="1:992" s="82" customFormat="1" ht="20.100000000000001" customHeight="1" thickTop="1" x14ac:dyDescent="0.2">
      <c r="A16" s="80"/>
      <c r="B16" s="80"/>
      <c r="C16" s="81"/>
      <c r="D16" s="81"/>
      <c r="F16" s="144" t="s">
        <v>10</v>
      </c>
      <c r="G16" s="145"/>
      <c r="H16" s="150" t="s">
        <v>9</v>
      </c>
      <c r="I16" s="145"/>
      <c r="J16" s="134" t="s">
        <v>11</v>
      </c>
      <c r="K16" s="150" t="s">
        <v>12</v>
      </c>
      <c r="L16" s="145"/>
      <c r="M16" s="135" t="s">
        <v>16</v>
      </c>
      <c r="N16" s="136" t="s">
        <v>15</v>
      </c>
      <c r="O16" s="83"/>
      <c r="P16" s="84"/>
      <c r="Q16" s="183"/>
      <c r="R16" s="182"/>
      <c r="S16" s="182"/>
      <c r="T16" s="182"/>
      <c r="U16" s="182"/>
    </row>
    <row r="17" spans="1:21" s="82" customFormat="1" ht="20.100000000000001" customHeight="1" x14ac:dyDescent="0.2">
      <c r="A17" s="80"/>
      <c r="B17" s="80"/>
      <c r="C17" s="81"/>
      <c r="D17" s="81"/>
      <c r="F17" s="148"/>
      <c r="G17" s="149"/>
      <c r="H17" s="148"/>
      <c r="I17" s="149"/>
      <c r="J17" s="129"/>
      <c r="K17" s="151"/>
      <c r="L17" s="152"/>
      <c r="M17" s="130"/>
      <c r="N17" s="131"/>
      <c r="O17" s="85"/>
      <c r="P17" s="84"/>
      <c r="Q17" s="183"/>
      <c r="R17" s="182"/>
      <c r="S17" s="182"/>
      <c r="T17" s="182"/>
      <c r="U17" s="182"/>
    </row>
    <row r="18" spans="1:21" ht="6.75" customHeight="1" thickBot="1" x14ac:dyDescent="0.3"/>
    <row r="19" spans="1:21" s="82" customFormat="1" ht="20.100000000000001" customHeight="1" thickTop="1" x14ac:dyDescent="0.2">
      <c r="A19" s="86" t="s">
        <v>81</v>
      </c>
      <c r="B19" s="87" t="s">
        <v>49</v>
      </c>
      <c r="C19" s="81" t="s">
        <v>20</v>
      </c>
      <c r="D19" s="81" t="s">
        <v>50</v>
      </c>
      <c r="F19" s="144" t="s">
        <v>17</v>
      </c>
      <c r="G19" s="178"/>
      <c r="H19" s="178"/>
      <c r="I19" s="178"/>
      <c r="J19" s="145"/>
      <c r="K19" s="150" t="s">
        <v>8</v>
      </c>
      <c r="L19" s="145"/>
      <c r="M19" s="132" t="s">
        <v>7</v>
      </c>
      <c r="N19" s="133" t="s">
        <v>6</v>
      </c>
      <c r="O19" s="83"/>
      <c r="P19" s="84"/>
      <c r="Q19" s="128"/>
      <c r="R19" s="128"/>
      <c r="S19" s="128"/>
      <c r="T19" s="128"/>
      <c r="U19" s="128"/>
    </row>
    <row r="20" spans="1:21" s="82" customFormat="1" ht="39.950000000000003" customHeight="1" x14ac:dyDescent="0.2">
      <c r="A20" s="88"/>
      <c r="B20" s="80"/>
      <c r="C20" s="89">
        <v>0</v>
      </c>
      <c r="D20" s="89">
        <v>0</v>
      </c>
      <c r="F20" s="172"/>
      <c r="G20" s="173"/>
      <c r="H20" s="173"/>
      <c r="I20" s="173"/>
      <c r="J20" s="174"/>
      <c r="K20" s="153">
        <v>0</v>
      </c>
      <c r="L20" s="154"/>
      <c r="M20" s="90">
        <v>0</v>
      </c>
      <c r="N20" s="95">
        <f>ROUND(oknQuantity_1*oknPrice_1,2)</f>
        <v>0</v>
      </c>
      <c r="O20" s="91"/>
      <c r="P20" s="84"/>
      <c r="Q20" s="128"/>
      <c r="R20" s="128"/>
      <c r="S20" s="128"/>
      <c r="T20" s="128"/>
      <c r="U20" s="128"/>
    </row>
    <row r="21" spans="1:21" s="82" customFormat="1" ht="39.950000000000003" customHeight="1" x14ac:dyDescent="0.2">
      <c r="A21" s="88"/>
      <c r="B21" s="80"/>
      <c r="C21" s="89">
        <v>0</v>
      </c>
      <c r="D21" s="89">
        <v>0</v>
      </c>
      <c r="F21" s="175"/>
      <c r="G21" s="176"/>
      <c r="H21" s="176"/>
      <c r="I21" s="176"/>
      <c r="J21" s="177"/>
      <c r="K21" s="163">
        <v>0</v>
      </c>
      <c r="L21" s="164"/>
      <c r="M21" s="92">
        <v>0</v>
      </c>
      <c r="N21" s="93">
        <f>ROUND(oknQuantity_2*oknPrice_2,2)</f>
        <v>0</v>
      </c>
      <c r="O21" s="94"/>
      <c r="P21" s="84"/>
      <c r="Q21" s="128"/>
      <c r="R21" s="128"/>
      <c r="S21" s="128"/>
      <c r="T21" s="128"/>
      <c r="U21" s="128"/>
    </row>
    <row r="22" spans="1:21" s="82" customFormat="1" ht="39.950000000000003" customHeight="1" x14ac:dyDescent="0.2">
      <c r="A22" s="88"/>
      <c r="B22" s="80"/>
      <c r="C22" s="89">
        <v>0</v>
      </c>
      <c r="D22" s="89">
        <v>0</v>
      </c>
      <c r="F22" s="172"/>
      <c r="G22" s="173"/>
      <c r="H22" s="173"/>
      <c r="I22" s="173"/>
      <c r="J22" s="174"/>
      <c r="K22" s="153">
        <v>0</v>
      </c>
      <c r="L22" s="154"/>
      <c r="M22" s="90">
        <v>0</v>
      </c>
      <c r="N22" s="95">
        <f>ROUND(oknQuantity_3*oknPrice_3,2)</f>
        <v>0</v>
      </c>
      <c r="O22" s="94"/>
      <c r="P22" s="84"/>
      <c r="Q22" s="128"/>
      <c r="R22" s="128"/>
      <c r="S22" s="128"/>
      <c r="T22" s="128"/>
      <c r="U22" s="128"/>
    </row>
    <row r="23" spans="1:21" s="82" customFormat="1" ht="39.950000000000003" customHeight="1" x14ac:dyDescent="0.2">
      <c r="A23" s="88"/>
      <c r="B23" s="80"/>
      <c r="C23" s="89">
        <v>0</v>
      </c>
      <c r="D23" s="89">
        <v>0</v>
      </c>
      <c r="F23" s="175"/>
      <c r="G23" s="176"/>
      <c r="H23" s="176"/>
      <c r="I23" s="176"/>
      <c r="J23" s="177"/>
      <c r="K23" s="163">
        <v>0</v>
      </c>
      <c r="L23" s="164"/>
      <c r="M23" s="92">
        <v>0</v>
      </c>
      <c r="N23" s="93">
        <f>ROUND(oknQuantity_4*oknPrice_4,2)</f>
        <v>0</v>
      </c>
      <c r="O23" s="94"/>
      <c r="P23" s="84"/>
      <c r="Q23" s="128"/>
      <c r="R23" s="128"/>
      <c r="S23" s="128"/>
      <c r="T23" s="128"/>
      <c r="U23" s="128"/>
    </row>
    <row r="24" spans="1:21" s="82" customFormat="1" ht="39.950000000000003" customHeight="1" x14ac:dyDescent="0.2">
      <c r="A24" s="88"/>
      <c r="B24" s="80"/>
      <c r="C24" s="89">
        <v>0</v>
      </c>
      <c r="D24" s="89">
        <v>0</v>
      </c>
      <c r="F24" s="172"/>
      <c r="G24" s="173"/>
      <c r="H24" s="173"/>
      <c r="I24" s="173"/>
      <c r="J24" s="174"/>
      <c r="K24" s="153">
        <v>0</v>
      </c>
      <c r="L24" s="154"/>
      <c r="M24" s="90">
        <v>0</v>
      </c>
      <c r="N24" s="95">
        <f>ROUND(oknQuantity_5*oknPrice_5,2)</f>
        <v>0</v>
      </c>
      <c r="O24" s="94"/>
      <c r="P24" s="84"/>
      <c r="Q24" s="128"/>
      <c r="R24" s="128"/>
      <c r="S24" s="128"/>
      <c r="T24" s="128"/>
      <c r="U24" s="128"/>
    </row>
    <row r="25" spans="1:21" s="82" customFormat="1" ht="39.950000000000003" customHeight="1" x14ac:dyDescent="0.2">
      <c r="A25" s="88"/>
      <c r="B25" s="80"/>
      <c r="C25" s="89">
        <v>0</v>
      </c>
      <c r="D25" s="89">
        <v>0</v>
      </c>
      <c r="F25" s="160"/>
      <c r="G25" s="161"/>
      <c r="H25" s="161"/>
      <c r="I25" s="161"/>
      <c r="J25" s="162"/>
      <c r="K25" s="155">
        <v>0</v>
      </c>
      <c r="L25" s="156"/>
      <c r="M25" s="141"/>
      <c r="N25" s="96">
        <f>ROUND(oknQuantity_6*oknPrice_6,2)</f>
        <v>0</v>
      </c>
      <c r="O25" s="94"/>
      <c r="P25" s="84"/>
      <c r="Q25" s="128"/>
      <c r="R25" s="128"/>
      <c r="S25" s="128"/>
      <c r="T25" s="128"/>
      <c r="U25" s="128"/>
    </row>
    <row r="26" spans="1:21" s="82" customFormat="1" ht="20.100000000000001" hidden="1" customHeight="1" x14ac:dyDescent="0.2">
      <c r="A26" s="80"/>
      <c r="B26" s="80"/>
      <c r="C26" s="89">
        <v>0</v>
      </c>
      <c r="D26" s="89">
        <v>0</v>
      </c>
      <c r="F26" s="97"/>
      <c r="G26" s="98"/>
      <c r="H26" s="169"/>
      <c r="I26" s="170"/>
      <c r="J26" s="171"/>
      <c r="K26" s="153">
        <v>0</v>
      </c>
      <c r="L26" s="154"/>
      <c r="M26" s="90">
        <v>0</v>
      </c>
      <c r="N26" s="95">
        <f>ROUND(oknQuantity_7*oknPrice_7,2)</f>
        <v>0</v>
      </c>
      <c r="O26" s="94"/>
      <c r="P26" s="84"/>
      <c r="Q26" s="128"/>
      <c r="R26" s="128"/>
      <c r="S26" s="128"/>
      <c r="T26" s="128"/>
      <c r="U26" s="128"/>
    </row>
    <row r="27" spans="1:21" s="82" customFormat="1" ht="20.100000000000001" hidden="1" customHeight="1" x14ac:dyDescent="0.2">
      <c r="A27" s="80"/>
      <c r="B27" s="80"/>
      <c r="C27" s="89">
        <v>0</v>
      </c>
      <c r="D27" s="89">
        <v>0</v>
      </c>
      <c r="F27" s="99"/>
      <c r="G27" s="100"/>
      <c r="H27" s="166"/>
      <c r="I27" s="167"/>
      <c r="J27" s="168"/>
      <c r="K27" s="163">
        <v>0</v>
      </c>
      <c r="L27" s="164"/>
      <c r="M27" s="101">
        <v>0</v>
      </c>
      <c r="N27" s="102">
        <f>ROUND(oknQuantity_8*oknPrice_8,2)</f>
        <v>0</v>
      </c>
      <c r="O27" s="94"/>
      <c r="P27" s="84"/>
      <c r="Q27" s="128"/>
      <c r="R27" s="128"/>
      <c r="S27" s="128"/>
      <c r="T27" s="128"/>
      <c r="U27" s="128"/>
    </row>
    <row r="28" spans="1:21" s="82" customFormat="1" ht="20.100000000000001" hidden="1" customHeight="1" x14ac:dyDescent="0.2">
      <c r="A28" s="80"/>
      <c r="B28" s="80"/>
      <c r="C28" s="89">
        <v>0</v>
      </c>
      <c r="D28" s="89">
        <v>0</v>
      </c>
      <c r="F28" s="97"/>
      <c r="G28" s="103"/>
      <c r="H28" s="169"/>
      <c r="I28" s="170"/>
      <c r="J28" s="171"/>
      <c r="K28" s="153">
        <v>0</v>
      </c>
      <c r="L28" s="154"/>
      <c r="M28" s="90">
        <v>0</v>
      </c>
      <c r="N28" s="95">
        <f>ROUND(oknQuantity_9*oknPrice_9,2)</f>
        <v>0</v>
      </c>
      <c r="O28" s="94"/>
      <c r="P28" s="84"/>
      <c r="Q28" s="128"/>
      <c r="R28" s="128"/>
      <c r="S28" s="128"/>
      <c r="T28" s="128"/>
      <c r="U28" s="128"/>
    </row>
    <row r="29" spans="1:21" s="82" customFormat="1" ht="20.100000000000001" hidden="1" customHeight="1" x14ac:dyDescent="0.2">
      <c r="A29" s="80"/>
      <c r="B29" s="80"/>
      <c r="C29" s="89">
        <v>0</v>
      </c>
      <c r="D29" s="89">
        <v>0</v>
      </c>
      <c r="F29" s="99"/>
      <c r="G29" s="104"/>
      <c r="H29" s="166"/>
      <c r="I29" s="167"/>
      <c r="J29" s="168"/>
      <c r="K29" s="163">
        <v>0</v>
      </c>
      <c r="L29" s="164"/>
      <c r="M29" s="101">
        <v>0</v>
      </c>
      <c r="N29" s="102">
        <f>ROUND(oknQuantity_10*oknPrice_10,2)</f>
        <v>0</v>
      </c>
      <c r="O29" s="94"/>
      <c r="P29" s="84"/>
      <c r="Q29" s="128"/>
      <c r="R29" s="128"/>
      <c r="S29" s="128"/>
      <c r="T29" s="128"/>
      <c r="U29" s="128"/>
    </row>
    <row r="30" spans="1:21" s="82" customFormat="1" ht="20.100000000000001" hidden="1" customHeight="1" x14ac:dyDescent="0.2">
      <c r="A30" s="80"/>
      <c r="B30" s="80"/>
      <c r="C30" s="89">
        <v>0</v>
      </c>
      <c r="D30" s="89">
        <v>0</v>
      </c>
      <c r="F30" s="97"/>
      <c r="G30" s="103"/>
      <c r="H30" s="169"/>
      <c r="I30" s="170"/>
      <c r="J30" s="171"/>
      <c r="K30" s="153">
        <v>0</v>
      </c>
      <c r="L30" s="154"/>
      <c r="M30" s="90">
        <v>0</v>
      </c>
      <c r="N30" s="95">
        <f>ROUND(oknQuantity_11*oknPrice_11,2)</f>
        <v>0</v>
      </c>
      <c r="O30" s="94"/>
      <c r="P30" s="84"/>
      <c r="Q30" s="128"/>
      <c r="R30" s="128"/>
      <c r="S30" s="128"/>
      <c r="T30" s="128"/>
      <c r="U30" s="128"/>
    </row>
    <row r="31" spans="1:21" s="82" customFormat="1" ht="20.100000000000001" hidden="1" customHeight="1" x14ac:dyDescent="0.2">
      <c r="A31" s="80"/>
      <c r="B31" s="80"/>
      <c r="C31" s="89">
        <v>0</v>
      </c>
      <c r="D31" s="89">
        <v>0</v>
      </c>
      <c r="F31" s="105"/>
      <c r="G31" s="106"/>
      <c r="H31" s="157"/>
      <c r="I31" s="158"/>
      <c r="J31" s="159"/>
      <c r="K31" s="155">
        <v>0</v>
      </c>
      <c r="L31" s="156"/>
      <c r="M31" s="107">
        <v>0</v>
      </c>
      <c r="N31" s="108" t="e">
        <f>ROUND(oknQuantity_12*oknPrice_12,2)</f>
        <v>#VALUE!</v>
      </c>
      <c r="O31" s="94"/>
      <c r="P31" s="84"/>
      <c r="Q31" s="128"/>
      <c r="R31" s="128"/>
      <c r="S31" s="128"/>
      <c r="T31" s="128"/>
      <c r="U31" s="128"/>
    </row>
    <row r="32" spans="1:21" s="82" customFormat="1" ht="20.100000000000001" customHeight="1" x14ac:dyDescent="0.2">
      <c r="A32" s="80"/>
      <c r="B32" s="80"/>
      <c r="C32" s="81"/>
      <c r="D32" s="109">
        <f t="array" ref="D32">SUM(oknTaxable_1:oknTaxable_6*oknLineTotal_1:oknLineTotal_6)</f>
        <v>0</v>
      </c>
      <c r="F32" s="110"/>
      <c r="G32" s="110"/>
      <c r="H32" s="110"/>
      <c r="I32" s="110"/>
      <c r="J32" s="110"/>
      <c r="K32" s="110"/>
      <c r="M32" s="140" t="s">
        <v>14</v>
      </c>
      <c r="N32" s="112">
        <f>SUM(oknLineTotal_1:oknLineTotal_6)</f>
        <v>0</v>
      </c>
      <c r="O32" s="91"/>
      <c r="P32" s="84"/>
      <c r="Q32" s="128"/>
      <c r="R32" s="128"/>
      <c r="S32" s="128"/>
      <c r="T32" s="128"/>
      <c r="U32" s="128"/>
    </row>
    <row r="33" spans="1:21" s="82" customFormat="1" ht="20.100000000000001" customHeight="1" x14ac:dyDescent="0.2">
      <c r="A33" s="80"/>
      <c r="B33" s="80"/>
      <c r="C33" s="81"/>
      <c r="D33" s="81"/>
      <c r="F33" s="110"/>
      <c r="G33" s="110"/>
      <c r="H33" s="110"/>
      <c r="I33" s="110"/>
      <c r="J33" s="110"/>
      <c r="K33" s="110"/>
      <c r="L33" s="142" t="s">
        <v>71</v>
      </c>
      <c r="M33" s="113">
        <v>6.5000000000000002E-2</v>
      </c>
      <c r="N33" s="112">
        <f>ROUND(IF(oknTaxType=0,0, oknTax1Rate*(oknLineTotalTaxable+IF(oknTaxTotalIncludingShippingCost=0,0,oknShippingCost))),2)</f>
        <v>0</v>
      </c>
      <c r="O33" s="91"/>
      <c r="P33" s="84"/>
      <c r="Q33" s="128"/>
      <c r="R33" s="128"/>
      <c r="S33" s="128"/>
      <c r="T33" s="128"/>
      <c r="U33" s="128"/>
    </row>
    <row r="34" spans="1:21" s="82" customFormat="1" ht="20.100000000000001" customHeight="1" x14ac:dyDescent="0.2">
      <c r="A34" s="80"/>
      <c r="B34" s="80"/>
      <c r="C34" s="81"/>
      <c r="D34" s="81"/>
      <c r="F34" s="110"/>
      <c r="G34" s="110"/>
      <c r="H34" s="110"/>
      <c r="I34" s="110"/>
      <c r="J34" s="110"/>
      <c r="K34" s="110"/>
      <c r="L34" s="142" t="s">
        <v>73</v>
      </c>
      <c r="M34" s="113">
        <v>3.2000000000000001E-2</v>
      </c>
      <c r="N34" s="112">
        <f>ROUND(IF(oknTaxType&lt;&gt;2,0,oknTax2Rate*(oknLineTotalTaxable+IF(oknTaxTotalIncludingShippingCost=0,0,oknShippingCost)+IF(oknTax2IsAppliedToTax1=0,0,oknTax1))),2)</f>
        <v>0</v>
      </c>
      <c r="O34" s="114"/>
      <c r="P34" s="84"/>
      <c r="Q34" s="128"/>
      <c r="R34" s="128"/>
      <c r="S34" s="128"/>
      <c r="T34" s="128"/>
      <c r="U34" s="128"/>
    </row>
    <row r="35" spans="1:21" s="82" customFormat="1" ht="20.100000000000001" customHeight="1" x14ac:dyDescent="0.2">
      <c r="A35" s="80"/>
      <c r="B35" s="80"/>
      <c r="C35" s="81"/>
      <c r="D35" s="81"/>
      <c r="F35" s="110"/>
      <c r="G35" s="110"/>
      <c r="H35" s="110"/>
      <c r="I35" s="110"/>
      <c r="J35" s="110"/>
      <c r="K35" s="110"/>
      <c r="M35" s="111" t="s">
        <v>4</v>
      </c>
      <c r="N35" s="115">
        <v>0</v>
      </c>
      <c r="O35" s="116"/>
      <c r="P35" s="84"/>
      <c r="Q35" s="128"/>
      <c r="R35" s="128"/>
      <c r="S35" s="128"/>
      <c r="T35" s="128"/>
      <c r="U35" s="128"/>
    </row>
    <row r="36" spans="1:21" s="82" customFormat="1" ht="18.75" customHeight="1" x14ac:dyDescent="0.2">
      <c r="A36" s="80"/>
      <c r="B36" s="80"/>
      <c r="C36" s="81"/>
      <c r="D36" s="81"/>
      <c r="M36" s="117" t="s">
        <v>5</v>
      </c>
      <c r="N36" s="118">
        <f>ROUND(oknSubTotal + oknShippingCost + IF(oknTaxType=0,0,IF(oknTaxType=1,oknTax1,oknTax1+oknTax2)),2)</f>
        <v>0</v>
      </c>
      <c r="O36" s="91"/>
      <c r="P36" s="84"/>
      <c r="Q36" s="128"/>
      <c r="R36" s="128"/>
      <c r="S36" s="128"/>
      <c r="T36" s="128"/>
      <c r="U36" s="128"/>
    </row>
    <row r="37" spans="1:21" ht="18.75" customHeight="1" x14ac:dyDescent="0.25">
      <c r="M37" s="117" t="s">
        <v>22</v>
      </c>
      <c r="N37" s="119">
        <v>0</v>
      </c>
    </row>
    <row r="38" spans="1:21" ht="18.75" customHeight="1" x14ac:dyDescent="0.25">
      <c r="M38" s="117" t="s">
        <v>21</v>
      </c>
      <c r="N38" s="120">
        <f>ROUND(oknTotal-oknPayments,2)</f>
        <v>0</v>
      </c>
    </row>
    <row r="40" spans="1:21" ht="18" customHeight="1" x14ac:dyDescent="0.25">
      <c r="F40" s="179" t="s">
        <v>26</v>
      </c>
      <c r="G40" s="179"/>
      <c r="H40" s="179"/>
      <c r="I40" s="179"/>
      <c r="J40" s="179"/>
      <c r="K40" s="179"/>
      <c r="L40" s="179"/>
      <c r="M40" s="179"/>
      <c r="N40" s="179"/>
    </row>
    <row r="41" spans="1:21" x14ac:dyDescent="0.25">
      <c r="F41" s="179"/>
      <c r="G41" s="179"/>
      <c r="H41" s="179"/>
      <c r="I41" s="179"/>
      <c r="J41" s="179"/>
      <c r="K41" s="179"/>
      <c r="L41" s="179"/>
      <c r="M41" s="179"/>
      <c r="N41" s="179"/>
    </row>
    <row r="43" spans="1:21" x14ac:dyDescent="0.25">
      <c r="F43" s="121"/>
      <c r="G43" s="121"/>
      <c r="H43" s="121"/>
      <c r="I43" s="121"/>
      <c r="J43" s="121"/>
      <c r="K43" s="121"/>
    </row>
    <row r="908" spans="1:1" hidden="1" x14ac:dyDescent="0.25">
      <c r="A908" s="137" t="s">
        <v>126</v>
      </c>
    </row>
    <row r="955" spans="1:1" hidden="1" x14ac:dyDescent="0.25">
      <c r="A955" s="137" t="s">
        <v>126</v>
      </c>
    </row>
    <row r="970" spans="1:1" hidden="1" x14ac:dyDescent="0.25">
      <c r="A970" s="122" t="s">
        <v>116</v>
      </c>
    </row>
    <row r="987" spans="1:1" hidden="1" x14ac:dyDescent="0.25">
      <c r="A987" s="137" t="s">
        <v>126</v>
      </c>
    </row>
  </sheetData>
  <sheetProtection sheet="1" objects="1" scenarios="1" selectLockedCells="1"/>
  <mergeCells count="63">
    <mergeCell ref="A3:B3"/>
    <mergeCell ref="A4:B4"/>
    <mergeCell ref="A5:B5"/>
    <mergeCell ref="A6:B6"/>
    <mergeCell ref="A8:B8"/>
    <mergeCell ref="F40:N41"/>
    <mergeCell ref="Q2:U3"/>
    <mergeCell ref="R4:U4"/>
    <mergeCell ref="K26:L26"/>
    <mergeCell ref="H26:J26"/>
    <mergeCell ref="R11:U13"/>
    <mergeCell ref="Q14:Q17"/>
    <mergeCell ref="R14:U17"/>
    <mergeCell ref="Q5:Q6"/>
    <mergeCell ref="R5:U6"/>
    <mergeCell ref="Q7:Q8"/>
    <mergeCell ref="R7:U8"/>
    <mergeCell ref="Q9:Q10"/>
    <mergeCell ref="R9:U10"/>
    <mergeCell ref="Q11:Q13"/>
    <mergeCell ref="K29:L29"/>
    <mergeCell ref="A13:B15"/>
    <mergeCell ref="K23:L23"/>
    <mergeCell ref="K24:L24"/>
    <mergeCell ref="H29:J29"/>
    <mergeCell ref="H30:J30"/>
    <mergeCell ref="H28:J28"/>
    <mergeCell ref="F20:J20"/>
    <mergeCell ref="F24:J24"/>
    <mergeCell ref="K28:L28"/>
    <mergeCell ref="K27:L27"/>
    <mergeCell ref="K19:L19"/>
    <mergeCell ref="F21:J21"/>
    <mergeCell ref="F22:J22"/>
    <mergeCell ref="F23:J23"/>
    <mergeCell ref="F19:J19"/>
    <mergeCell ref="H27:J27"/>
    <mergeCell ref="K30:L30"/>
    <mergeCell ref="K31:L31"/>
    <mergeCell ref="H31:J31"/>
    <mergeCell ref="F25:J25"/>
    <mergeCell ref="K20:L20"/>
    <mergeCell ref="K25:L25"/>
    <mergeCell ref="K21:L21"/>
    <mergeCell ref="K22:L22"/>
    <mergeCell ref="M13:N13"/>
    <mergeCell ref="F17:G17"/>
    <mergeCell ref="K16:L16"/>
    <mergeCell ref="F16:G16"/>
    <mergeCell ref="K17:L17"/>
    <mergeCell ref="M14:N14"/>
    <mergeCell ref="H13:J13"/>
    <mergeCell ref="H17:I17"/>
    <mergeCell ref="H16:I16"/>
    <mergeCell ref="H14:J14"/>
    <mergeCell ref="F9:G9"/>
    <mergeCell ref="K9:L9"/>
    <mergeCell ref="M10:N10"/>
    <mergeCell ref="M11:N11"/>
    <mergeCell ref="M12:N12"/>
    <mergeCell ref="H10:J10"/>
    <mergeCell ref="H11:J11"/>
    <mergeCell ref="H12:J12"/>
  </mergeCells>
  <phoneticPr fontId="7" type="noConversion"/>
  <dataValidations count="10">
    <dataValidation type="textLength" allowBlank="1" showInputMessage="1" showErrorMessage="1" errorTitle="Invalid Input" error="Max characters allowed: 10" sqref="A20:A25 F26:F31 H9 N6" xr:uid="{00000000-0002-0000-0000-000000000000}">
      <formula1>0</formula1>
      <formula2>10</formula2>
    </dataValidation>
    <dataValidation type="date" allowBlank="1" showErrorMessage="1" errorTitle="Invalid Input" error="Please enter a valid date." sqref="N5 J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6:J31 F21:F25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M20:M24 K26:M31 K20:L25" xr:uid="{00000000-0002-0000-0000-000009000000}">
      <formula1>999999999.99</formula1>
    </dataValidation>
  </dataValidations>
  <hyperlinks>
    <hyperlink ref="Q2:U3" r:id="rId1" display="To create an invoice (tutorial Movie)" xr:uid="{00000000-0004-0000-0000-000000000000}"/>
    <hyperlink ref="A970" r:id="rId2" tooltip="Billing Form with Long Product Description" display="http://www.invoicingtemplate.com/invoice-template-long-description.html" xr:uid="{00000000-0004-0000-0000-000001000000}"/>
    <hyperlink ref="AIF1" r:id="rId3" tooltip="Invoice Template with Long Product Description" display="http://www.invoicingtemplate.com/invoice-template-long-description.html" xr:uid="{00000000-0004-0000-0000-000002000000}"/>
    <hyperlink ref="A987" r:id="rId4" tooltip="Customization of Standard Database Fields" display="http://www.invoicingtemplate.com/customization-of-standard-fields.html" xr:uid="{00000000-0004-0000-0000-000003000000}"/>
    <hyperlink ref="AJW1" r:id="rId5" tooltip="Customization of Standard Fields" display="http://www.invoicingtemplate.com/customization-of-standard-fields.html" xr:uid="{00000000-0004-0000-0000-000004000000}"/>
    <hyperlink ref="A908" r:id="rId6" tooltip="Customization of Standard Database Fields" display="http://www.invoicingtemplate.com/customization-of-standard-fields.html" xr:uid="{00000000-0004-0000-0000-000005000000}"/>
    <hyperlink ref="ALD1" r:id="rId7" tooltip="Customization of Standard Fields" display="http://www.invoicingtemplate.com/customization-of-standard-fields.html" xr:uid="{00000000-0004-0000-0000-000006000000}"/>
    <hyperlink ref="A955" r:id="rId8" tooltip="Customization of Standard Database Fields" display="http://www.invoicingtemplate.com/customization-of-standard-fields.html" xr:uid="{00000000-0004-0000-0000-000007000000}"/>
    <hyperlink ref="AKM1" r:id="rId9" tooltip="Customization of Standard Fields" display="http://www.invoicingtemplate.com/customization-of-standard-fields.html" xr:uid="{00000000-0004-0000-0000-000008000000}"/>
  </hyperlinks>
  <printOptions horizontalCentered="1"/>
  <pageMargins left="0.5" right="0.5" top="0.57999999999999996" bottom="0.73" header="0.5" footer="0.5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4" r:id="rId13" name="oknWidget_taxable1">
              <controlPr defaultSize="0" autoFill="0" autoLine="0" autoPict="0">
                <anchor moveWithCells="1">
                  <from>
                    <xdr:col>1</xdr:col>
                    <xdr:colOff>485775</xdr:colOff>
                    <xdr:row>19</xdr:row>
                    <xdr:rowOff>123825</xdr:rowOff>
                  </from>
                  <to>
                    <xdr:col>1</xdr:col>
                    <xdr:colOff>685800</xdr:colOff>
                    <xdr:row>19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4" name="oknWidget_taxable2">
              <controlPr defaultSize="0" autoFill="0" autoLine="0" autoPict="0">
                <anchor moveWithCells="1">
                  <from>
                    <xdr:col>1</xdr:col>
                    <xdr:colOff>485775</xdr:colOff>
                    <xdr:row>20</xdr:row>
                    <xdr:rowOff>114300</xdr:rowOff>
                  </from>
                  <to>
                    <xdr:col>1</xdr:col>
                    <xdr:colOff>685800</xdr:colOff>
                    <xdr:row>20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5" name="oknWidget_taxable3">
              <controlPr defaultSize="0" autoFill="0" autoLine="0" autoPict="0">
                <anchor moveWithCells="1">
                  <from>
                    <xdr:col>1</xdr:col>
                    <xdr:colOff>485775</xdr:colOff>
                    <xdr:row>21</xdr:row>
                    <xdr:rowOff>133350</xdr:rowOff>
                  </from>
                  <to>
                    <xdr:col>1</xdr:col>
                    <xdr:colOff>685800</xdr:colOff>
                    <xdr:row>21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" name="oknWidget_taxable4">
              <controlPr defaultSize="0" autoFill="0" autoLine="0" autoPict="0">
                <anchor moveWithCells="1">
                  <from>
                    <xdr:col>1</xdr:col>
                    <xdr:colOff>485775</xdr:colOff>
                    <xdr:row>22</xdr:row>
                    <xdr:rowOff>133350</xdr:rowOff>
                  </from>
                  <to>
                    <xdr:col>1</xdr:col>
                    <xdr:colOff>685800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7" name="oknWidget_taxable5">
              <controlPr defaultSize="0" autoFill="0" autoLine="0" autoPict="0">
                <anchor moveWithCells="1">
                  <from>
                    <xdr:col>1</xdr:col>
                    <xdr:colOff>485775</xdr:colOff>
                    <xdr:row>23</xdr:row>
                    <xdr:rowOff>114300</xdr:rowOff>
                  </from>
                  <to>
                    <xdr:col>1</xdr:col>
                    <xdr:colOff>685800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8" name="oknWidget_taxable6">
              <controlPr defaultSize="0" autoFill="0" autoLine="0" autoPict="0">
                <anchor moveWithCells="1">
                  <from>
                    <xdr:col>1</xdr:col>
                    <xdr:colOff>485775</xdr:colOff>
                    <xdr:row>24</xdr:row>
                    <xdr:rowOff>114300</xdr:rowOff>
                  </from>
                  <to>
                    <xdr:col>1</xdr:col>
                    <xdr:colOff>685800</xdr:colOff>
                    <xdr:row>24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56</v>
      </c>
    </row>
    <row r="9" spans="2:16" x14ac:dyDescent="0.2">
      <c r="B9" s="2" t="s">
        <v>52</v>
      </c>
      <c r="C9" s="18"/>
    </row>
    <row r="10" spans="2:16" x14ac:dyDescent="0.2">
      <c r="B10" s="2" t="s">
        <v>55</v>
      </c>
      <c r="C10" s="18"/>
    </row>
    <row r="11" spans="2:16" ht="4.5" customHeight="1" x14ac:dyDescent="0.2"/>
    <row r="12" spans="2:16" s="3" customFormat="1" ht="15.75" customHeight="1" x14ac:dyDescent="0.2">
      <c r="B12" s="33" t="s">
        <v>76</v>
      </c>
      <c r="C12" s="10" t="s">
        <v>51</v>
      </c>
      <c r="D12" s="14" t="s">
        <v>75</v>
      </c>
      <c r="E12" s="9" t="s">
        <v>57</v>
      </c>
      <c r="F12" s="9" t="s">
        <v>64</v>
      </c>
      <c r="G12" s="9" t="s">
        <v>65</v>
      </c>
      <c r="H12" s="14" t="s">
        <v>58</v>
      </c>
      <c r="I12" s="14" t="s">
        <v>59</v>
      </c>
      <c r="J12" s="14" t="str">
        <f>oknTax1Name</f>
        <v>PST</v>
      </c>
      <c r="K12" s="14" t="str">
        <f>oknTax2Name</f>
        <v>GST</v>
      </c>
      <c r="L12" s="14" t="s">
        <v>60</v>
      </c>
      <c r="M12" s="14" t="s">
        <v>61</v>
      </c>
      <c r="N12" s="14" t="s">
        <v>62</v>
      </c>
      <c r="O12" s="9" t="s">
        <v>63</v>
      </c>
      <c r="P12" s="9" t="s">
        <v>77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56</v>
      </c>
      <c r="K7" s="27"/>
    </row>
    <row r="8" spans="2:17" ht="11.25" customHeight="1" x14ac:dyDescent="0.2">
      <c r="B8" s="2" t="s">
        <v>52</v>
      </c>
      <c r="C8" s="18"/>
    </row>
    <row r="9" spans="2:17" x14ac:dyDescent="0.2">
      <c r="B9" s="2" t="s">
        <v>55</v>
      </c>
      <c r="C9" s="18"/>
    </row>
    <row r="10" spans="2:17" ht="4.5" customHeight="1" x14ac:dyDescent="0.2"/>
    <row r="11" spans="2:17" s="3" customFormat="1" ht="15.75" customHeight="1" x14ac:dyDescent="0.2">
      <c r="B11" s="9" t="s">
        <v>78</v>
      </c>
      <c r="C11" s="10" t="s">
        <v>51</v>
      </c>
      <c r="D11" s="9" t="s">
        <v>79</v>
      </c>
      <c r="E11" s="9" t="s">
        <v>57</v>
      </c>
      <c r="F11" s="14" t="s">
        <v>75</v>
      </c>
      <c r="G11" s="14" t="str">
        <f>oknTax1Name</f>
        <v>PST</v>
      </c>
      <c r="H11" s="14" t="str">
        <f>oknTax2Name</f>
        <v>GST</v>
      </c>
      <c r="I11" s="14" t="s">
        <v>80</v>
      </c>
      <c r="J11" s="14" t="s">
        <v>61</v>
      </c>
      <c r="K11" s="14" t="s">
        <v>62</v>
      </c>
      <c r="L11" s="14" t="s">
        <v>58</v>
      </c>
      <c r="M11" s="14" t="s">
        <v>60</v>
      </c>
      <c r="N11" s="9" t="s">
        <v>63</v>
      </c>
      <c r="O11" s="9" t="s">
        <v>64</v>
      </c>
      <c r="P11" s="9" t="s">
        <v>65</v>
      </c>
      <c r="Q11" s="9" t="s">
        <v>77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56</v>
      </c>
      <c r="J7" s="24"/>
      <c r="K7" s="19"/>
      <c r="L7" s="19"/>
    </row>
    <row r="8" spans="2:12" ht="13.5" customHeight="1" x14ac:dyDescent="0.2">
      <c r="B8" s="2" t="s">
        <v>52</v>
      </c>
      <c r="C8" s="21"/>
    </row>
    <row r="9" spans="2:12" x14ac:dyDescent="0.2">
      <c r="B9" s="2" t="s">
        <v>55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81</v>
      </c>
      <c r="C11" s="10" t="s">
        <v>51</v>
      </c>
      <c r="D11" s="9" t="s">
        <v>57</v>
      </c>
      <c r="E11" s="9" t="s">
        <v>82</v>
      </c>
      <c r="F11" s="9" t="s">
        <v>25</v>
      </c>
      <c r="G11" s="14" t="s">
        <v>24</v>
      </c>
      <c r="H11" s="4" t="s">
        <v>83</v>
      </c>
      <c r="I11" s="14" t="s">
        <v>84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2</v>
      </c>
    </row>
    <row r="9" spans="2:8" ht="15.75" customHeight="1" x14ac:dyDescent="0.2">
      <c r="B9" s="2" t="s">
        <v>66</v>
      </c>
      <c r="C9" s="1"/>
      <c r="F9" s="187" t="s">
        <v>92</v>
      </c>
      <c r="G9" s="188"/>
      <c r="H9" s="37">
        <v>0</v>
      </c>
    </row>
    <row r="10" spans="2:8" ht="15.75" customHeight="1" x14ac:dyDescent="0.2">
      <c r="B10" s="2" t="s">
        <v>67</v>
      </c>
      <c r="C10" s="1"/>
      <c r="F10" s="189" t="s">
        <v>93</v>
      </c>
      <c r="G10" s="190"/>
      <c r="H10" s="39">
        <v>0</v>
      </c>
    </row>
    <row r="11" spans="2:8" ht="15.75" customHeight="1" x14ac:dyDescent="0.2">
      <c r="B11" s="2" t="s">
        <v>68</v>
      </c>
      <c r="C11" s="40"/>
      <c r="F11" s="41"/>
      <c r="G11" s="42"/>
    </row>
    <row r="12" spans="2:8" ht="15.75" customHeight="1" x14ac:dyDescent="0.2">
      <c r="B12" s="2" t="s">
        <v>69</v>
      </c>
      <c r="C12" s="1"/>
      <c r="F12" s="187" t="s">
        <v>94</v>
      </c>
      <c r="G12" s="188"/>
      <c r="H12" s="37">
        <v>0</v>
      </c>
    </row>
    <row r="13" spans="2:8" ht="15.75" customHeight="1" x14ac:dyDescent="0.2">
      <c r="B13" s="2" t="s">
        <v>72</v>
      </c>
      <c r="C13" s="1"/>
      <c r="F13" s="38" t="s">
        <v>95</v>
      </c>
      <c r="G13" s="43"/>
      <c r="H13" s="39">
        <v>0</v>
      </c>
    </row>
    <row r="14" spans="2:8" ht="15.75" customHeight="1" x14ac:dyDescent="0.2">
      <c r="B14" s="2" t="s">
        <v>70</v>
      </c>
      <c r="C14" s="1"/>
    </row>
    <row r="15" spans="2:8" ht="3" customHeight="1" x14ac:dyDescent="0.2"/>
    <row r="16" spans="2:8" ht="15.75" customHeight="1" x14ac:dyDescent="0.2">
      <c r="B16" s="44" t="s">
        <v>86</v>
      </c>
    </row>
    <row r="17" spans="2:8" ht="15.75" customHeight="1" x14ac:dyDescent="0.2">
      <c r="B17" s="2" t="s">
        <v>53</v>
      </c>
      <c r="C17" s="31"/>
    </row>
    <row r="18" spans="2:8" ht="15.75" customHeight="1" x14ac:dyDescent="0.2">
      <c r="B18" s="2" t="s">
        <v>54</v>
      </c>
      <c r="C18" s="31"/>
    </row>
    <row r="19" spans="2:8" ht="12" customHeight="1" x14ac:dyDescent="0.2"/>
    <row r="20" spans="2:8" ht="15.75" customHeight="1" x14ac:dyDescent="0.2">
      <c r="B20" s="10" t="s">
        <v>96</v>
      </c>
      <c r="C20" s="10" t="s">
        <v>97</v>
      </c>
      <c r="D20" s="10" t="s">
        <v>98</v>
      </c>
      <c r="E20" s="10" t="s">
        <v>99</v>
      </c>
      <c r="F20" s="10" t="s">
        <v>100</v>
      </c>
      <c r="G20" s="4" t="s">
        <v>101</v>
      </c>
      <c r="H20" s="4" t="s">
        <v>102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56</v>
      </c>
    </row>
    <row r="9" spans="2:14" ht="12.75" customHeight="1" x14ac:dyDescent="0.2">
      <c r="B9" s="2" t="s">
        <v>52</v>
      </c>
      <c r="C9" s="21"/>
    </row>
    <row r="10" spans="2:14" ht="12.75" customHeight="1" x14ac:dyDescent="0.2">
      <c r="B10" s="2" t="s">
        <v>55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65</v>
      </c>
      <c r="C13" s="10" t="s">
        <v>51</v>
      </c>
      <c r="D13" s="9" t="s">
        <v>64</v>
      </c>
      <c r="E13" s="9" t="s">
        <v>57</v>
      </c>
      <c r="F13" s="14" t="s">
        <v>75</v>
      </c>
      <c r="G13" s="14" t="str">
        <f>oknTax1Name</f>
        <v>PST</v>
      </c>
      <c r="H13" s="14" t="str">
        <f>oknTax2Name</f>
        <v>GST</v>
      </c>
      <c r="I13" s="14" t="s">
        <v>59</v>
      </c>
      <c r="J13" s="14" t="s">
        <v>60</v>
      </c>
      <c r="K13" s="14" t="s">
        <v>61</v>
      </c>
      <c r="L13" s="14" t="s">
        <v>58</v>
      </c>
      <c r="M13" s="14" t="s">
        <v>62</v>
      </c>
      <c r="N13" s="9" t="s">
        <v>63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56</v>
      </c>
    </row>
    <row r="9" spans="2:10" ht="12.75" customHeight="1" x14ac:dyDescent="0.2">
      <c r="B9" s="2" t="s">
        <v>52</v>
      </c>
      <c r="C9" s="21"/>
    </row>
    <row r="10" spans="2:10" ht="12.75" customHeight="1" x14ac:dyDescent="0.2">
      <c r="B10" s="2" t="s">
        <v>55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87</v>
      </c>
      <c r="C13" s="10" t="s">
        <v>51</v>
      </c>
      <c r="D13" s="9" t="s">
        <v>57</v>
      </c>
      <c r="E13" s="9" t="s">
        <v>88</v>
      </c>
      <c r="F13" s="9" t="s">
        <v>89</v>
      </c>
      <c r="G13" s="14" t="s">
        <v>90</v>
      </c>
      <c r="H13" s="14" t="s">
        <v>103</v>
      </c>
      <c r="I13" s="9" t="s">
        <v>78</v>
      </c>
      <c r="J13" s="9" t="s">
        <v>91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124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108</v>
      </c>
      <c r="C3" s="47"/>
    </row>
    <row r="4" spans="1:3" x14ac:dyDescent="0.3">
      <c r="A4" s="45"/>
      <c r="B4" s="56" t="s">
        <v>109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125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110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111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112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113</v>
      </c>
      <c r="C14" s="47"/>
    </row>
    <row r="15" spans="1:3" ht="15.75" x14ac:dyDescent="0.3">
      <c r="A15" s="45"/>
      <c r="B15" s="139" t="s">
        <v>114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115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customization-of-standard-field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96141-7188-4D7E-B140-B1506E789B3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1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18</v>
      </c>
      <c r="B5" t="s">
        <v>85</v>
      </c>
    </row>
    <row r="6" spans="1:5" x14ac:dyDescent="0.2">
      <c r="A6" s="1" t="s">
        <v>19</v>
      </c>
      <c r="B6" s="2" t="s">
        <v>119</v>
      </c>
    </row>
    <row r="7" spans="1:5" x14ac:dyDescent="0.2">
      <c r="A7" s="1" t="s">
        <v>28</v>
      </c>
      <c r="B7" s="1">
        <v>2</v>
      </c>
      <c r="D7" s="1" t="s">
        <v>29</v>
      </c>
      <c r="E7" s="1" t="s">
        <v>30</v>
      </c>
    </row>
    <row r="8" spans="1:5" x14ac:dyDescent="0.2">
      <c r="A8" s="1" t="s">
        <v>33</v>
      </c>
      <c r="B8" s="1">
        <v>1</v>
      </c>
    </row>
    <row r="9" spans="1:5" x14ac:dyDescent="0.2">
      <c r="A9" s="1" t="s">
        <v>34</v>
      </c>
      <c r="B9" s="1">
        <v>0</v>
      </c>
    </row>
    <row r="10" spans="1:5" x14ac:dyDescent="0.2">
      <c r="A10" s="1" t="s">
        <v>35</v>
      </c>
      <c r="B10" s="1">
        <v>1</v>
      </c>
    </row>
    <row r="11" spans="1:5" x14ac:dyDescent="0.2">
      <c r="A11" s="1" t="s">
        <v>36</v>
      </c>
      <c r="B11" s="1">
        <v>1</v>
      </c>
    </row>
    <row r="12" spans="1:5" x14ac:dyDescent="0.2">
      <c r="A12" s="1" t="s">
        <v>37</v>
      </c>
      <c r="B12" s="1">
        <v>1</v>
      </c>
    </row>
    <row r="13" spans="1:5" x14ac:dyDescent="0.2">
      <c r="A13" s="1" t="s">
        <v>38</v>
      </c>
    </row>
    <row r="14" spans="1:5" ht="12.75" x14ac:dyDescent="0.2">
      <c r="A14" t="s">
        <v>39</v>
      </c>
      <c r="B14" s="1">
        <v>0</v>
      </c>
    </row>
    <row r="15" spans="1:5" x14ac:dyDescent="0.2">
      <c r="A15" s="1" t="s">
        <v>40</v>
      </c>
      <c r="B15" s="1" t="s">
        <v>46</v>
      </c>
    </row>
    <row r="16" spans="1:5" x14ac:dyDescent="0.2">
      <c r="A16" s="1" t="s">
        <v>41</v>
      </c>
      <c r="B16" s="1">
        <v>1</v>
      </c>
    </row>
    <row r="17" spans="1:2" x14ac:dyDescent="0.2">
      <c r="A17" s="1" t="s">
        <v>44</v>
      </c>
      <c r="B17" s="1">
        <v>0</v>
      </c>
    </row>
    <row r="18" spans="1:2" x14ac:dyDescent="0.2">
      <c r="A18" s="1" t="s">
        <v>42</v>
      </c>
      <c r="B18" s="1">
        <v>1</v>
      </c>
    </row>
    <row r="19" spans="1:2" x14ac:dyDescent="0.2">
      <c r="A19" s="1" t="s">
        <v>43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128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Customization of Standard Fields</dc:title>
  <dc:subject>"Customization of Standard Fields" summary: Standard fields are those that already created in the default database file shipped with Uniform Invoice Software (UIS), as opposed to custom fields (i.e. user-defined fields) which you should create yourself. This template demonstrates how to change the definition of standard fields.</dc:subject>
  <dc:creator>https://www.invoicingtemplate.com/</dc:creator>
  <cp:keywords/>
  <dc:description>https://www.invoicingtemplate.com/customization-of-standard-fields.html</dc:description>
  <cp:lastModifiedBy>liangjun yu</cp:lastModifiedBy>
  <cp:lastPrinted>2017-04-20T16:26:33Z</cp:lastPrinted>
  <dcterms:created xsi:type="dcterms:W3CDTF">2000-07-27T22:24:14Z</dcterms:created>
  <dcterms:modified xsi:type="dcterms:W3CDTF">2024-04-10T06:16:53Z</dcterms:modified>
  <cp:category>Customization of Standard Fields, Customization of Standard Database Fields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171, Kansas City[27], Kansas, 151709, 145786, 7000406280438450880?+4.06%, 124.8 sq mi, 323.2 km2, 1,216/sq mi, 470/km2, 39°07′21″N 94°44′30″W? / ?39.1225°N 94.7418°W? / 39.1225; -94.7418? (Kansas City)</vt:lpwstr>
  </property>
</Properties>
</file>