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6\"/>
    </mc:Choice>
  </mc:AlternateContent>
  <xr:revisionPtr revIDLastSave="0" documentId="13_ncr:1_{C1B9E619-120F-49AC-8052-AA39F09D9E92}" xr6:coauthVersionLast="47" xr6:coauthVersionMax="47" xr10:uidLastSave="{00000000-0000-0000-0000-000000000000}"/>
  <bookViews>
    <workbookView xWindow="-120" yWindow="-120" windowWidth="29040" windowHeight="15720" tabRatio="737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7" r:id="rId7"/>
    <sheet name="UniformSoftware.com" sheetId="18" r:id="rId8"/>
    <sheet name="Office-Kit.com.System" sheetId="2" state="veryHidden" r:id="rId9"/>
  </sheets>
  <externalReferences>
    <externalReference r:id="rId10"/>
    <externalReference r:id="rId11"/>
  </externalReferences>
  <definedNames>
    <definedName name="InvoicingTemplateLinkTarget" hidden="1">'Office-Kit.com.System'!$A$1</definedName>
    <definedName name="oknBalanceDue">Invoice!$N$47</definedName>
    <definedName name="oknCaseDisCount_1">Invoice!$M$21</definedName>
    <definedName name="oknCaseDisCount_10">Invoice!$M$30</definedName>
    <definedName name="oknCaseDisCount_11">Invoice!$M$31</definedName>
    <definedName name="oknCaseDisCount_12">Invoice!$M$32</definedName>
    <definedName name="oknCaseDisCount_13">Invoice!$M$33</definedName>
    <definedName name="oknCaseDisCount_14">Invoice!$M$34</definedName>
    <definedName name="oknCaseDisCount_15">Invoice!$M$35</definedName>
    <definedName name="oknCaseDisCount_16">Invoice!$M$36</definedName>
    <definedName name="oknCaseDisCount_17">Invoice!$M$37</definedName>
    <definedName name="oknCaseDisCount_18">Invoice!$M$38</definedName>
    <definedName name="oknCaseDisCount_19">Invoice!$M$39</definedName>
    <definedName name="oknCaseDisCount_2">Invoice!$M$22</definedName>
    <definedName name="oknCaseDisCount_20">Invoice!$M$40</definedName>
    <definedName name="oknCaseDisCount_3">Invoice!$M$23</definedName>
    <definedName name="oknCaseDisCount_4">Invoice!$M$24</definedName>
    <definedName name="oknCaseDisCount_5">Invoice!$M$25</definedName>
    <definedName name="oknCaseDisCount_6">Invoice!$M$26</definedName>
    <definedName name="oknCaseDisCount_7">Invoice!$M$27</definedName>
    <definedName name="oknCaseDisCount_8">Invoice!$M$28</definedName>
    <definedName name="oknCaseDisCount_9">Invoice!$M$29</definedName>
    <definedName name="oknChoose_1">Invoice!$U$21</definedName>
    <definedName name="oknChoose_10">Invoice!$U$30</definedName>
    <definedName name="oknChoose_11">Invoice!$U$31</definedName>
    <definedName name="oknChoose_12">Invoice!$U$32</definedName>
    <definedName name="oknChoose_13">Invoice!$U$33</definedName>
    <definedName name="oknChoose_14">Invoice!$U$34</definedName>
    <definedName name="oknChoose_15">Invoice!$U$35</definedName>
    <definedName name="oknChoose_16">Invoice!$U$36</definedName>
    <definedName name="oknChoose_17">Invoice!$U$37</definedName>
    <definedName name="oknChoose_18">Invoice!$U$38</definedName>
    <definedName name="oknChoose_19">Invoice!$U$39</definedName>
    <definedName name="oknChoose_2">Invoice!$U$22</definedName>
    <definedName name="oknChoose_20">Invoice!$U$40</definedName>
    <definedName name="oknChoose_3">Invoice!$U$23</definedName>
    <definedName name="oknChoose_4">Invoice!$U$24</definedName>
    <definedName name="oknChoose_5">Invoice!$U$25</definedName>
    <definedName name="oknChoose_6">Invoice!$U$26</definedName>
    <definedName name="oknChoose_7">Invoice!$U$27</definedName>
    <definedName name="oknChoose_8">Invoice!$U$28</definedName>
    <definedName name="oknChoose_9">Invoice!$U$29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18">Invoice!$D$38</definedName>
    <definedName name="oknCost_19">Invoice!$D$39</definedName>
    <definedName name="oknCost_2">Invoice!$D$22</definedName>
    <definedName name="oknCost_20">Invoice!$D$40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Type">Invoice!$A$11</definedName>
    <definedName name="oknCustTypeList">Invoice!$A$14:$A$18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dividualPrice_1">Invoice!$T$21</definedName>
    <definedName name="oknIndividualPrice_10">Invoice!$T$30</definedName>
    <definedName name="oknIndividualPrice_11">Invoice!$T$31</definedName>
    <definedName name="oknIndividualPrice_12">Invoice!$T$32</definedName>
    <definedName name="oknIndividualPrice_13">Invoice!$T$33</definedName>
    <definedName name="oknIndividualPrice_14">Invoice!$T$34</definedName>
    <definedName name="oknIndividualPrice_15">Invoice!$T$35</definedName>
    <definedName name="oknIndividualPrice_16">Invoice!$T$36</definedName>
    <definedName name="oknIndividualPrice_17">Invoice!$T$37</definedName>
    <definedName name="oknIndividualPrice_18">Invoice!$T$38</definedName>
    <definedName name="oknIndividualPrice_19">Invoice!$T$39</definedName>
    <definedName name="oknIndividualPrice_2">Invoice!$T$22</definedName>
    <definedName name="oknIndividualPrice_20">Invoice!$T$40</definedName>
    <definedName name="oknIndividualPrice_3">Invoice!$T$23</definedName>
    <definedName name="oknIndividualPrice_4">Invoice!$T$24</definedName>
    <definedName name="oknIndividualPrice_5">Invoice!$T$25</definedName>
    <definedName name="oknIndividualPrice_6">Invoice!$T$26</definedName>
    <definedName name="oknIndividualPrice_7">Invoice!$T$27</definedName>
    <definedName name="oknIndividualPrice_8">Invoice!$T$28</definedName>
    <definedName name="oknIndividualPrice_9">Invoice!$T$29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nvoicePrice_1">Invoice!$L$21</definedName>
    <definedName name="oknInvoicePrice_10">Invoice!$L$30</definedName>
    <definedName name="oknInvoicePrice_11">Invoice!$L$31</definedName>
    <definedName name="oknInvoicePrice_12">Invoice!$L$32</definedName>
    <definedName name="oknInvoicePrice_13">Invoice!$L$33</definedName>
    <definedName name="oknInvoicePrice_14">Invoice!$L$34</definedName>
    <definedName name="oknInvoicePrice_15">Invoice!$L$35</definedName>
    <definedName name="oknInvoicePrice_16">Invoice!$L$36</definedName>
    <definedName name="oknInvoicePrice_17">Invoice!$L$37</definedName>
    <definedName name="oknInvoicePrice_18">Invoice!$L$38</definedName>
    <definedName name="oknInvoicePrice_19">Invoice!$L$39</definedName>
    <definedName name="oknInvoicePrice_2">Invoice!$L$22</definedName>
    <definedName name="oknInvoicePrice_20">Invoice!$L$40</definedName>
    <definedName name="oknInvoicePrice_3">Invoice!$L$23</definedName>
    <definedName name="oknInvoicePrice_4">Invoice!$L$24</definedName>
    <definedName name="oknInvoicePrice_5">Invoice!$L$25</definedName>
    <definedName name="oknInvoicePrice_6">Invoice!$L$26</definedName>
    <definedName name="oknInvoicePrice_7">Invoice!$L$27</definedName>
    <definedName name="oknInvoicePrice_8">Invoice!$L$28</definedName>
    <definedName name="oknInvoicePrice_9">Invoice!$L$29</definedName>
    <definedName name="oknLineTotal_1">Invoice!$W$21</definedName>
    <definedName name="oknLineTotal_10">Invoice!$W$30</definedName>
    <definedName name="oknLineTotal_11">Invoice!$W$31</definedName>
    <definedName name="oknLineTotal_12">Invoice!$W$32</definedName>
    <definedName name="oknLineTotal_13">Invoice!$W$33</definedName>
    <definedName name="oknLineTotal_14">Invoice!$W$34</definedName>
    <definedName name="oknLineTotal_15">Invoice!$W$35</definedName>
    <definedName name="oknLineTotal_16">Invoice!$W$36</definedName>
    <definedName name="oknLineTotal_17">Invoice!$W$37</definedName>
    <definedName name="oknLineTotal_18">Invoice!$W$38</definedName>
    <definedName name="oknLineTotal_19">Invoice!$W$39</definedName>
    <definedName name="oknLineTotal_2">Invoice!$W$22</definedName>
    <definedName name="oknLineTotal_20">Invoice!$W$40</definedName>
    <definedName name="oknLineTotal_3">Invoice!$W$23</definedName>
    <definedName name="oknLineTotal_4">Invoice!$W$24</definedName>
    <definedName name="oknLineTotal_5">Invoice!$W$25</definedName>
    <definedName name="oknLineTotal_6">Invoice!$W$26</definedName>
    <definedName name="oknLineTotal_7">Invoice!$W$27</definedName>
    <definedName name="oknLineTotal_8">Invoice!$W$28</definedName>
    <definedName name="oknLineTotal_9">Invoice!$W$29</definedName>
    <definedName name="oknLineTotalTaxable">Invoice!$D$41</definedName>
    <definedName name="oknNetTotal_1">Invoice!$N$21</definedName>
    <definedName name="oknNetTotal_10">Invoice!$N$30</definedName>
    <definedName name="oknNetTotal_11">Invoice!$N$31</definedName>
    <definedName name="oknNetTotal_12">Invoice!$N$32</definedName>
    <definedName name="oknNetTotal_13">Invoice!$N$33</definedName>
    <definedName name="oknNetTotal_14">Invoice!$N$34</definedName>
    <definedName name="oknNetTotal_15">Invoice!$N$35</definedName>
    <definedName name="oknNetTotal_16">Invoice!$N$36</definedName>
    <definedName name="oknNetTotal_17">Invoice!$N$37</definedName>
    <definedName name="oknNetTotal_18">Invoice!$N$38</definedName>
    <definedName name="oknNetTotal_19">Invoice!$N$39</definedName>
    <definedName name="oknNetTotal_2">Invoice!$N$22</definedName>
    <definedName name="oknNetTotal_20">Invoice!$N$40</definedName>
    <definedName name="oknNetTotal_3">Invoice!$N$23</definedName>
    <definedName name="oknNetTotal_4">Invoice!$N$24</definedName>
    <definedName name="oknNetTotal_5">Invoice!$N$25</definedName>
    <definedName name="oknNetTotal_6">Invoice!$N$26</definedName>
    <definedName name="oknNetTotal_7">Invoice!$N$27</definedName>
    <definedName name="oknNetTotal_8">Invoice!$N$28</definedName>
    <definedName name="oknNetTotal_9">Invoice!$N$29</definedName>
    <definedName name="oknNotes">Invoice!$F$43</definedName>
    <definedName name="oknOrderID">Invoice!$F$18</definedName>
    <definedName name="oknPayments">Invoice!$N$46</definedName>
    <definedName name="oknPaymentTerm">Invoice!$K$18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Invoice!$Q$21</definedName>
    <definedName name="oknPrice_10">Invoice!$Q$30</definedName>
    <definedName name="oknPrice_11">Invoice!$Q$31</definedName>
    <definedName name="oknPrice_12">Invoice!$Q$32</definedName>
    <definedName name="oknPrice_13">Invoice!$Q$33</definedName>
    <definedName name="oknPrice_14">Invoice!$Q$34</definedName>
    <definedName name="oknPrice_15">Invoice!$Q$35</definedName>
    <definedName name="oknPrice_16">Invoice!$Q$36</definedName>
    <definedName name="oknPrice_17">Invoice!$Q$37</definedName>
    <definedName name="oknPrice_18">Invoice!$Q$38</definedName>
    <definedName name="oknPrice_19">Invoice!$Q$39</definedName>
    <definedName name="oknPrice_2">Invoice!$Q$22</definedName>
    <definedName name="oknPrice_20">Invoice!$Q$40</definedName>
    <definedName name="oknPrice_3">Invoice!$Q$23</definedName>
    <definedName name="oknPrice_4">Invoice!$Q$24</definedName>
    <definedName name="oknPrice_5">Invoice!$Q$25</definedName>
    <definedName name="oknPrice_6">Invoice!$Q$26</definedName>
    <definedName name="oknPrice_7">Invoice!$Q$27</definedName>
    <definedName name="oknPrice_8">Invoice!$Q$28</definedName>
    <definedName name="oknPrice_9">Invoice!$Q$29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13">Invoice!$F$33</definedName>
    <definedName name="oknProductID_14">Invoice!$F$34</definedName>
    <definedName name="oknProductID_15">Invoice!$F$35</definedName>
    <definedName name="oknProductID_16">Invoice!$F$36</definedName>
    <definedName name="oknProductID_17">Invoice!$F$37</definedName>
    <definedName name="oknProductID_18">Invoice!$F$38</definedName>
    <definedName name="oknProductID_19">Invoice!$F$39</definedName>
    <definedName name="oknProductID_2">Invoice!$F$22</definedName>
    <definedName name="oknProductID_20">Invoice!$F$40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17">Invoice!$G$37</definedName>
    <definedName name="oknProductName_18">Invoice!$G$38</definedName>
    <definedName name="oknProductName_19">Invoice!$G$39</definedName>
    <definedName name="oknProductName_2">Invoice!$G$22</definedName>
    <definedName name="oknProductName_20">Invoice!$G$40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17">Invoice!$K$37</definedName>
    <definedName name="oknQuantity_18">Invoice!$K$38</definedName>
    <definedName name="oknQuantity_19">Invoice!$K$39</definedName>
    <definedName name="oknQuantity_2">Invoice!$K$22</definedName>
    <definedName name="oknQuantity_20">Invoice!$K$40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tailPrice_1">Invoice!$S$21</definedName>
    <definedName name="oknRetailPrice_10">Invoice!$S$30</definedName>
    <definedName name="oknRetailPrice_11">Invoice!$S$31</definedName>
    <definedName name="oknRetailPrice_12">Invoice!$S$32</definedName>
    <definedName name="oknRetailPrice_13">Invoice!$S$33</definedName>
    <definedName name="oknRetailPrice_14">Invoice!$S$34</definedName>
    <definedName name="oknRetailPrice_15">Invoice!$S$35</definedName>
    <definedName name="oknRetailPrice_16">Invoice!$S$36</definedName>
    <definedName name="oknRetailPrice_17">Invoice!$S$37</definedName>
    <definedName name="oknRetailPrice_18">Invoice!$S$38</definedName>
    <definedName name="oknRetailPrice_19">Invoice!$S$39</definedName>
    <definedName name="oknRetailPrice_2">Invoice!$S$22</definedName>
    <definedName name="oknRetailPrice_20">Invoice!$S$40</definedName>
    <definedName name="oknRetailPrice_3">Invoice!$S$23</definedName>
    <definedName name="oknRetailPrice_4">Invoice!$S$24</definedName>
    <definedName name="oknRetailPrice_5">Invoice!$S$25</definedName>
    <definedName name="oknRetailPrice_6">Invoice!$S$26</definedName>
    <definedName name="oknRetailPrice_7">Invoice!$S$27</definedName>
    <definedName name="oknRetailPrice_8">Invoice!$S$28</definedName>
    <definedName name="oknRetailPrice_9">Invoice!$S$29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Report'!$L$12</definedName>
    <definedName name="oknRsDateFrom">'Sales Report'!$C$9</definedName>
    <definedName name="oknRsDateTo">'Sales Report'!$C$10</definedName>
    <definedName name="oknRsDueDate">'Sales Report'!$M$12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Report'!$K$12</definedName>
    <definedName name="oknRsPaymentTerm">'Sales Report'!$N$12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Report'!#REF!</definedName>
    <definedName name="oknRsTax2">'Sales Report'!#REF!</definedName>
    <definedName name="oknRsTotal">'Sales Report'!$J$12</definedName>
    <definedName name="oknRsWhoName">'Sales Report'!$O$12</definedName>
    <definedName name="oknRsYearMonth">'Sales Report'!$B$12</definedName>
    <definedName name="oknSalesRepName">Invoice!$G$18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Invoice!$I$18</definedName>
    <definedName name="oknShipName">Invoice!$L$11</definedName>
    <definedName name="oknShippingCost">Invoice!$N$44</definedName>
    <definedName name="oknShipVia">Invoice!$J$18</definedName>
    <definedName name="oknSpecialPrice_1">Invoice!$A$21</definedName>
    <definedName name="oknSpecialPrice_10">Invoice!$A$30</definedName>
    <definedName name="oknSpecialPrice_11">Invoice!$A$31</definedName>
    <definedName name="oknSpecialPrice_12">Invoice!$A$32</definedName>
    <definedName name="oknSpecialPrice_13">Invoice!$A$33</definedName>
    <definedName name="oknSpecialPrice_14">Invoice!$A$34</definedName>
    <definedName name="oknSpecialPrice_15">Invoice!$A$35</definedName>
    <definedName name="oknSpecialPrice_16">Invoice!$A$36</definedName>
    <definedName name="oknSpecialPrice_17">Invoice!$A$37</definedName>
    <definedName name="oknSpecialPrice_18">Invoice!$A$38</definedName>
    <definedName name="oknSpecialPrice_19">Invoice!$A$39</definedName>
    <definedName name="oknSpecialPrice_2">Invoice!$A$22</definedName>
    <definedName name="oknSpecialPrice_20">Invoice!$A$40</definedName>
    <definedName name="oknSpecialPrice_3">Invoice!$A$23</definedName>
    <definedName name="oknSpecialPrice_4">Invoice!$A$24</definedName>
    <definedName name="oknSpecialPrice_5">Invoice!$A$25</definedName>
    <definedName name="oknSpecialPrice_6">Invoice!$A$26</definedName>
    <definedName name="oknSpecialPrice_7">Invoice!$A$27</definedName>
    <definedName name="oknSpecialPrice_8">Invoice!$A$28</definedName>
    <definedName name="oknSpecialPrice_9">Invoice!$A$29</definedName>
    <definedName name="oknStatus">Invoice!$A$6</definedName>
    <definedName name="oknSubTotal">Invoice!$N$41</definedName>
    <definedName name="oknTax1">Invoice!$N$42</definedName>
    <definedName name="oknTax1Name">Invoice!#REF!</definedName>
    <definedName name="oknTax1Rate">Invoice!$M$42</definedName>
    <definedName name="oknTax1RateDefault">Invoice!$C$13</definedName>
    <definedName name="oknTax2">Invoice!$N$43</definedName>
    <definedName name="oknTax2IsAppliedToTax1">Invoice!$C$11</definedName>
    <definedName name="oknTax2Name">Invoice!#REF!</definedName>
    <definedName name="oknTax2Rate">Invoice!$M$43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18">Invoice!$C$38</definedName>
    <definedName name="oknTaxable_19">Invoice!$C$39</definedName>
    <definedName name="oknTaxable_2">Invoice!$C$22</definedName>
    <definedName name="oknTaxable_20">Invoice!$C$40</definedName>
    <definedName name="oknTaxable_21">[2]Invoice!$C$37</definedName>
    <definedName name="oknTaxable_22">[2]Invoice!$C$38</definedName>
    <definedName name="oknTaxable_23">[2]Invoice!$C$39</definedName>
    <definedName name="oknTaxable_24">[2]Invoice!$C$40</definedName>
    <definedName name="oknTaxable_25">[2]Invoice!$C$41</definedName>
    <definedName name="oknTaxable_26">[2]Invoice!$C$42</definedName>
    <definedName name="oknTaxable_27">[2]Invoice!$C$43</definedName>
    <definedName name="oknTaxable_28">[2]Invoice!$C$44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enDayDate">Invoice!$L$18</definedName>
    <definedName name="oknTotal">Invoice!$N$45</definedName>
    <definedName name="oknVendorID">Invoice!$N$7</definedName>
    <definedName name="oknWhoAddress">Invoice!$G$12</definedName>
    <definedName name="oknWhoCityStateZip">Invoice!$G$13</definedName>
    <definedName name="oknWhoCountry">Invoice!$G$14</definedName>
    <definedName name="oknWhoID">Invoice!$N$8</definedName>
    <definedName name="oknWholesalePrice_1">Invoice!$R$21</definedName>
    <definedName name="oknWholesalePrice_10">Invoice!$R$30</definedName>
    <definedName name="oknWholesalePrice_11">Invoice!$R$31</definedName>
    <definedName name="oknWholesalePrice_12">Invoice!$R$32</definedName>
    <definedName name="oknWholesalePrice_13">Invoice!$R$33</definedName>
    <definedName name="oknWholesalePrice_14">Invoice!$R$34</definedName>
    <definedName name="oknWholesalePrice_15">Invoice!$R$35</definedName>
    <definedName name="oknWholesalePrice_16">Invoice!$R$36</definedName>
    <definedName name="oknWholesalePrice_17">Invoice!$R$37</definedName>
    <definedName name="oknWholesalePrice_18">Invoice!$R$38</definedName>
    <definedName name="oknWholesalePrice_19">Invoice!$R$39</definedName>
    <definedName name="oknWholesalePrice_2">Invoice!$R$22</definedName>
    <definedName name="oknWholesalePrice_20">Invoice!$R$40</definedName>
    <definedName name="oknWholesalePrice_3">Invoice!$R$23</definedName>
    <definedName name="oknWholesalePrice_4">Invoice!$R$24</definedName>
    <definedName name="oknWholesalePrice_5">Invoice!$R$25</definedName>
    <definedName name="oknWholesalePrice_6">Invoice!$R$26</definedName>
    <definedName name="oknWholesalePrice_7">Invoice!$R$27</definedName>
    <definedName name="oknWholesalePrice_8">Invoice!$R$28</definedName>
    <definedName name="oknWholesalePrice_9">Invoice!$R$29</definedName>
    <definedName name="oknWhoName">Invoice!$G$11</definedName>
    <definedName name="oknWhoPhone">Invoice!$G$15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Report'!$B$13:$O$14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3" l="1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U40" i="1"/>
  <c r="L40" i="1" s="1"/>
  <c r="N40" i="1" s="1"/>
  <c r="W40" i="1" s="1"/>
  <c r="U39" i="1"/>
  <c r="L39" i="1" s="1"/>
  <c r="N39" i="1" s="1"/>
  <c r="W39" i="1" s="1"/>
  <c r="U38" i="1"/>
  <c r="L38" i="1" s="1"/>
  <c r="N38" i="1" s="1"/>
  <c r="W38" i="1" s="1"/>
  <c r="U37" i="1"/>
  <c r="L37" i="1" s="1"/>
  <c r="N37" i="1" s="1"/>
  <c r="W37" i="1" s="1"/>
  <c r="U36" i="1"/>
  <c r="L36" i="1" s="1"/>
  <c r="N36" i="1" s="1"/>
  <c r="W36" i="1" s="1"/>
  <c r="U35" i="1"/>
  <c r="L35" i="1" s="1"/>
  <c r="N35" i="1" s="1"/>
  <c r="W35" i="1" s="1"/>
  <c r="U34" i="1"/>
  <c r="L34" i="1" s="1"/>
  <c r="N34" i="1" s="1"/>
  <c r="W34" i="1" s="1"/>
  <c r="U33" i="1"/>
  <c r="L33" i="1" s="1"/>
  <c r="N33" i="1" s="1"/>
  <c r="W33" i="1" s="1"/>
  <c r="U32" i="1"/>
  <c r="L32" i="1" s="1"/>
  <c r="N32" i="1" s="1"/>
  <c r="W32" i="1" s="1"/>
  <c r="U31" i="1"/>
  <c r="L31" i="1" s="1"/>
  <c r="N31" i="1" s="1"/>
  <c r="W31" i="1" s="1"/>
  <c r="U30" i="1"/>
  <c r="L30" i="1" s="1"/>
  <c r="N30" i="1" s="1"/>
  <c r="W30" i="1" s="1"/>
  <c r="U29" i="1"/>
  <c r="L29" i="1" s="1"/>
  <c r="N29" i="1" s="1"/>
  <c r="W29" i="1" s="1"/>
  <c r="U28" i="1"/>
  <c r="L28" i="1" s="1"/>
  <c r="N28" i="1" s="1"/>
  <c r="W28" i="1" s="1"/>
  <c r="U27" i="1"/>
  <c r="L27" i="1" s="1"/>
  <c r="N27" i="1" s="1"/>
  <c r="W27" i="1" s="1"/>
  <c r="U26" i="1"/>
  <c r="L26" i="1" s="1"/>
  <c r="N26" i="1" s="1"/>
  <c r="W26" i="1" s="1"/>
  <c r="U25" i="1"/>
  <c r="L25" i="1" s="1"/>
  <c r="N25" i="1" s="1"/>
  <c r="W25" i="1" s="1"/>
  <c r="U24" i="1"/>
  <c r="L24" i="1" s="1"/>
  <c r="N24" i="1" s="1"/>
  <c r="W24" i="1" s="1"/>
  <c r="U23" i="1"/>
  <c r="L23" i="1" s="1"/>
  <c r="N23" i="1" s="1"/>
  <c r="W23" i="1" s="1"/>
  <c r="U22" i="1"/>
  <c r="L22" i="1" s="1"/>
  <c r="N22" i="1" s="1"/>
  <c r="W22" i="1" s="1"/>
  <c r="U21" i="1"/>
  <c r="L21" i="1" s="1"/>
  <c r="N21" i="1" s="1"/>
  <c r="W21" i="1" s="1"/>
  <c r="N42" i="1"/>
  <c r="N43" i="1"/>
  <c r="N41" i="1" l="1"/>
  <c r="N45" i="1" s="1"/>
  <c r="N47" i="1" s="1"/>
  <c r="D41" i="1" a="1"/>
  <c r="D41" i="1" s="1"/>
</calcChain>
</file>

<file path=xl/sharedStrings.xml><?xml version="1.0" encoding="utf-8"?>
<sst xmlns="http://schemas.openxmlformats.org/spreadsheetml/2006/main" count="196" uniqueCount="158">
  <si>
    <t>Bill To: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</si>
  <si>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</si>
  <si>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</si>
  <si>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</si>
  <si>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</si>
  <si>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</si>
  <si>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</si>
  <si>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</si>
  <si>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</si>
  <si>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</si>
  <si>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</si>
  <si>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</si>
  <si>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TOTAL DUE</t>
    <phoneticPr fontId="6" type="noConversion"/>
  </si>
  <si>
    <t>PAID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</si>
  <si>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</si>
  <si>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</si>
  <si>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</si>
  <si>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</si>
  <si>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</si>
  <si>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</si>
  <si>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</si>
  <si>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</si>
  <si>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</si>
  <si>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</si>
  <si>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</si>
  <si>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</si>
  <si>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</si>
  <si>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</si>
  <si>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</si>
  <si>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</si>
  <si>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</si>
  <si>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</si>
  <si>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</si>
  <si>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</si>
  <si>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</si>
  <si>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</si>
  <si>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</si>
  <si>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</si>
  <si>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</si>
  <si>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</si>
  <si>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</si>
  <si>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</si>
  <si>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</si>
  <si>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</si>
  <si>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</si>
  <si>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</si>
  <si>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</si>
  <si>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</si>
  <si>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</si>
  <si>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</si>
  <si>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</si>
  <si>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</si>
  <si>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</si>
  <si>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</si>
  <si>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</si>
  <si>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</si>
  <si>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</si>
  <si>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</si>
  <si>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</si>
  <si>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</si>
  <si>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</si>
  <si>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</si>
  <si>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</si>
  <si>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</si>
  <si>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</si>
  <si>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</si>
  <si>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</si>
  <si>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</si>
  <si>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 xml:space="preserve"> </t>
  </si>
  <si>
    <t>Mail To:</t>
  </si>
  <si>
    <t>10 Day Date</t>
  </si>
  <si>
    <t>Net</t>
  </si>
  <si>
    <t>Case Discount</t>
  </si>
  <si>
    <t>CustType</t>
    <phoneticPr fontId="6" type="noConversion"/>
  </si>
  <si>
    <t>distributor</t>
    <phoneticPr fontId="6" type="noConversion"/>
  </si>
  <si>
    <t xml:space="preserve">wholesale </t>
    <phoneticPr fontId="6" type="noConversion"/>
  </si>
  <si>
    <t xml:space="preserve">retail </t>
    <phoneticPr fontId="6" type="noConversion"/>
  </si>
  <si>
    <t>individual</t>
    <phoneticPr fontId="6" type="noConversion"/>
  </si>
  <si>
    <t>Special</t>
    <phoneticPr fontId="6" type="noConversion"/>
  </si>
  <si>
    <t>Upgraded to 1028</t>
  </si>
  <si>
    <t>Allow zero line total</t>
  </si>
  <si>
    <t>Allow incomplete line</t>
  </si>
  <si>
    <t>Statement Period: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</si>
  <si>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</si>
  <si>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</si>
  <si>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</si>
  <si>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</si>
  <si>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</si>
  <si>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</si>
  <si>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</si>
  <si>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</si>
  <si>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</si>
  <si>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</si>
  <si>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</si>
  <si>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Type</t>
  </si>
  <si>
    <t>Check / Money Order #</t>
  </si>
  <si>
    <t>Notes</t>
  </si>
  <si>
    <t>Amount</t>
  </si>
  <si>
    <t>Total Applied</t>
  </si>
  <si>
    <t>Customer Name</t>
  </si>
  <si>
    <t>TaxSystem</t>
    <phoneticPr fontId="6" type="noConversion"/>
  </si>
  <si>
    <t>CustomerType List</t>
    <phoneticPr fontId="6" type="noConversion"/>
  </si>
  <si>
    <t>Distributor</t>
    <phoneticPr fontId="6" type="noConversion"/>
  </si>
  <si>
    <t xml:space="preserve">Wholesale </t>
    <phoneticPr fontId="6" type="noConversion"/>
  </si>
  <si>
    <t>Retail</t>
    <phoneticPr fontId="6" type="noConversion"/>
  </si>
  <si>
    <t>P.O. #</t>
    <phoneticPr fontId="6" type="noConversion"/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</si>
  <si>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</si>
  <si>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</si>
  <si>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</si>
  <si>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Taxable</t>
    <phoneticPr fontId="6" type="noConversion"/>
  </si>
  <si>
    <t>Product #</t>
    <phoneticPr fontId="6" type="noConversion"/>
  </si>
  <si>
    <t>choose</t>
    <phoneticPr fontId="6" type="noConversion"/>
  </si>
  <si>
    <t>Customer#</t>
    <phoneticPr fontId="6" type="noConversion"/>
  </si>
  <si>
    <t>Name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</si>
  <si>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</si>
  <si>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</si>
  <si>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</si>
  <si>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</si>
  <si>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VENDOR#</t>
    <phoneticPr fontId="6" type="noConversion"/>
  </si>
  <si>
    <t>INVOICE #</t>
    <phoneticPr fontId="6" type="noConversion"/>
  </si>
  <si>
    <t>DATE</t>
    <phoneticPr fontId="6" type="noConversion"/>
  </si>
  <si>
    <t>BILL TO</t>
    <phoneticPr fontId="6" type="noConversion"/>
  </si>
  <si>
    <t>SHIP TO</t>
    <phoneticPr fontId="6" type="noConversion"/>
  </si>
  <si>
    <t>INVOICE</t>
    <phoneticPr fontId="6" type="noConversion"/>
  </si>
  <si>
    <t xml:space="preserve">Company Name </t>
    <phoneticPr fontId="6" type="noConversion"/>
  </si>
  <si>
    <t>address information</t>
    <phoneticPr fontId="6" type="noConversion"/>
  </si>
  <si>
    <t>Disallow negative stock</t>
  </si>
  <si>
    <t>$C$3</t>
    <phoneticPr fontId="11" type="noConversion"/>
  </si>
  <si>
    <t>Customer</t>
    <phoneticPr fontId="11" type="noConversion"/>
  </si>
  <si>
    <t>c6006</t>
  </si>
  <si>
    <t>c6006.mdb</t>
  </si>
  <si>
    <t>ABC CUSTOMER</t>
  </si>
  <si>
    <t>DEF Madison</t>
  </si>
  <si>
    <t>(XXX) XXX-XXXX</t>
  </si>
  <si>
    <t>Seattle, WA 98122</t>
  </si>
  <si>
    <t>Biochai Tea 4.38 oz</t>
  </si>
  <si>
    <t>K505</t>
  </si>
  <si>
    <t>individual</t>
  </si>
  <si>
    <t>Special Price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</si>
  <si>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</si>
  <si>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</si>
  <si>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</si>
  <si>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</si>
  <si>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</si>
  <si>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</si>
  <si>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</si>
  <si>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</si>
  <si>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Customer Value Based Pricing - c6006</t>
  </si>
  <si>
    <t>Special Customer Pricing</t>
  </si>
  <si>
    <t>Customer Value Based Pricingc6006</t>
  </si>
  <si>
    <t>© 2017 InvoicingTemplate.com / Uniform Software LTD</t>
  </si>
  <si>
    <t>Special Customer Pricing - 298, Edison[32], New Jersey, 101996, 99967, 7000202966979103100?+2.03%, 30.1 sq mi, 78.0 km2, 3,389/sq mi, 1,309/km2, 40°30′14″N 74°20′58″W? / ?40.5040°N 74.3494°W? / 40.5040; -74.3494? (Edison)</t>
  </si>
  <si>
    <t>Customer Value Based Pricingc6006 - 298, Edison[32], New Jersey, 101996, 99967, 7000202966979103100?+2.03%, 30.1 sq mi, 78.0 km2, 3,389/sq mi, 1,309/km2, 40°30′14″N 74°20′58″W? / ?40.5040°N 74.3494°W? / 40.5040; -74.3494? (Edison)</t>
  </si>
  <si>
    <t>aa</t>
  </si>
  <si>
    <t>bb</t>
  </si>
  <si>
    <t>Pending</t>
  </si>
  <si>
    <t>US1085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</si>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</sst>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&quot;£&quot;#,##0.00"/>
  </numFmts>
  <fonts count="5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b/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8"/>
      <name val="Arial Black"/>
      <family val="2"/>
    </font>
    <font>
      <b/>
      <sz val="16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22"/>
      <color theme="4" tint="-0.249977111117893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gradientFill type="path" top="1" bottom="1">
        <stop position="0">
          <color theme="4" tint="-0.49803155613879818"/>
        </stop>
        <stop position="1">
          <color theme="4"/>
        </stop>
      </gradient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8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5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6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3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6" borderId="0" xfId="0" applyFont="1" applyFill="1"/>
    <xf numFmtId="0" fontId="13" fillId="17" borderId="10" xfId="0" applyFont="1" applyFill="1" applyBorder="1" applyAlignment="1">
      <alignment horizontal="center"/>
    </xf>
    <xf numFmtId="14" fontId="13" fillId="17" borderId="10" xfId="0" applyNumberFormat="1" applyFont="1" applyFill="1" applyBorder="1" applyAlignment="1">
      <alignment horizontal="center"/>
    </xf>
    <xf numFmtId="0" fontId="10" fillId="16" borderId="0" xfId="0" applyFont="1" applyFill="1" applyAlignment="1">
      <alignment horizontal="left" indent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4" fontId="10" fillId="16" borderId="0" xfId="0" applyNumberFormat="1" applyFont="1" applyFill="1"/>
    <xf numFmtId="4" fontId="10" fillId="0" borderId="0" xfId="0" applyNumberFormat="1" applyFont="1"/>
    <xf numFmtId="4" fontId="13" fillId="17" borderId="10" xfId="0" applyNumberFormat="1" applyFont="1" applyFill="1" applyBorder="1" applyAlignment="1">
      <alignment horizontal="center"/>
    </xf>
    <xf numFmtId="14" fontId="10" fillId="16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/>
    <xf numFmtId="0" fontId="37" fillId="0" borderId="0" xfId="0" applyFont="1"/>
    <xf numFmtId="0" fontId="13" fillId="17" borderId="10" xfId="0" applyFont="1" applyFill="1" applyBorder="1"/>
    <xf numFmtId="14" fontId="10" fillId="16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12" xfId="0" applyNumberFormat="1" applyFont="1" applyBorder="1" applyProtection="1">
      <protection locked="0"/>
    </xf>
    <xf numFmtId="14" fontId="13" fillId="17" borderId="13" xfId="0" applyNumberFormat="1" applyFont="1" applyFill="1" applyBorder="1" applyAlignment="1">
      <alignment horizontal="left" indent="1"/>
    </xf>
    <xf numFmtId="164" fontId="10" fillId="0" borderId="11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17" borderId="14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 vertical="center" wrapText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8" fillId="0" borderId="15" xfId="0" applyFont="1" applyBorder="1" applyAlignment="1" applyProtection="1">
      <alignment horizontal="center" vertical="center"/>
      <protection locked="0"/>
    </xf>
    <xf numFmtId="14" fontId="18" fillId="0" borderId="15" xfId="0" applyNumberFormat="1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14" fontId="18" fillId="0" borderId="16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1" fontId="18" fillId="0" borderId="17" xfId="0" applyNumberFormat="1" applyFont="1" applyBorder="1" applyAlignment="1" applyProtection="1">
      <alignment horizontal="left" vertical="center"/>
      <protection locked="0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1" fontId="18" fillId="0" borderId="18" xfId="0" applyNumberFormat="1" applyFont="1" applyBorder="1" applyAlignment="1" applyProtection="1">
      <alignment horizontal="left" vertical="center"/>
      <protection locked="0"/>
    </xf>
    <xf numFmtId="0" fontId="18" fillId="0" borderId="19" xfId="0" applyFont="1" applyBorder="1" applyAlignment="1" applyProtection="1">
      <alignment horizontal="left" vertical="center"/>
      <protection locked="0"/>
    </xf>
    <xf numFmtId="171" fontId="18" fillId="0" borderId="2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168" fontId="18" fillId="0" borderId="0" xfId="0" applyNumberFormat="1" applyFont="1" applyAlignment="1">
      <alignment horizontal="left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169" fontId="18" fillId="0" borderId="12" xfId="0" applyNumberFormat="1" applyFont="1" applyBorder="1" applyAlignment="1">
      <alignment horizontal="right" vertical="center"/>
    </xf>
    <xf numFmtId="169" fontId="18" fillId="0" borderId="21" xfId="0" applyNumberFormat="1" applyFont="1" applyBorder="1" applyAlignment="1" applyProtection="1">
      <alignment horizontal="right" vertical="center"/>
      <protection locked="0"/>
    </xf>
    <xf numFmtId="169" fontId="18" fillId="0" borderId="20" xfId="0" applyNumberFormat="1" applyFont="1" applyBorder="1" applyAlignment="1">
      <alignment horizontal="right" vertical="center"/>
    </xf>
    <xf numFmtId="169" fontId="18" fillId="0" borderId="19" xfId="0" applyNumberFormat="1" applyFont="1" applyBorder="1" applyAlignment="1" applyProtection="1">
      <alignment horizontal="right" vertical="center"/>
      <protection locked="0"/>
    </xf>
    <xf numFmtId="167" fontId="18" fillId="0" borderId="17" xfId="0" applyNumberFormat="1" applyFont="1" applyBorder="1" applyAlignment="1" applyProtection="1">
      <alignment horizontal="right" vertical="center"/>
      <protection locked="0"/>
    </xf>
    <xf numFmtId="167" fontId="18" fillId="0" borderId="18" xfId="0" applyNumberFormat="1" applyFont="1" applyBorder="1" applyAlignment="1" applyProtection="1">
      <alignment horizontal="right" vertical="center"/>
      <protection locked="0"/>
    </xf>
    <xf numFmtId="168" fontId="18" fillId="0" borderId="21" xfId="0" applyNumberFormat="1" applyFont="1" applyBorder="1" applyAlignment="1" applyProtection="1">
      <alignment horizontal="left" vertical="center" shrinkToFit="1"/>
      <protection locked="0"/>
    </xf>
    <xf numFmtId="14" fontId="18" fillId="0" borderId="19" xfId="0" applyNumberFormat="1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>
      <alignment horizontal="left" vertical="center"/>
    </xf>
    <xf numFmtId="0" fontId="18" fillId="0" borderId="17" xfId="0" applyFont="1" applyBorder="1" applyAlignment="1">
      <alignment vertical="center"/>
    </xf>
    <xf numFmtId="0" fontId="18" fillId="0" borderId="22" xfId="0" applyFont="1" applyBorder="1" applyAlignment="1" applyProtection="1">
      <alignment vertical="center"/>
      <protection locked="0"/>
    </xf>
    <xf numFmtId="0" fontId="18" fillId="0" borderId="22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8" fillId="0" borderId="1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172" fontId="13" fillId="0" borderId="0" xfId="0" applyNumberFormat="1" applyFont="1"/>
    <xf numFmtId="0" fontId="40" fillId="22" borderId="0" xfId="0" applyFont="1" applyFill="1" applyAlignment="1">
      <alignment vertical="center"/>
    </xf>
    <xf numFmtId="0" fontId="42" fillId="22" borderId="0" xfId="0" applyFont="1" applyFill="1" applyAlignment="1">
      <alignment vertical="center"/>
    </xf>
    <xf numFmtId="0" fontId="43" fillId="22" borderId="0" xfId="0" applyFont="1" applyFill="1" applyAlignment="1">
      <alignment horizontal="center" vertical="center"/>
    </xf>
    <xf numFmtId="170" fontId="42" fillId="22" borderId="0" xfId="0" applyNumberFormat="1" applyFont="1" applyFill="1" applyAlignment="1">
      <alignment vertical="center"/>
    </xf>
    <xf numFmtId="10" fontId="42" fillId="22" borderId="0" xfId="0" applyNumberFormat="1" applyFont="1" applyFill="1" applyAlignment="1">
      <alignment horizontal="right" vertical="center"/>
    </xf>
    <xf numFmtId="0" fontId="43" fillId="22" borderId="0" xfId="0" applyFont="1" applyFill="1" applyAlignment="1">
      <alignment horizontal="left" vertical="center"/>
    </xf>
    <xf numFmtId="0" fontId="43" fillId="22" borderId="0" xfId="0" applyFont="1" applyFill="1" applyAlignment="1">
      <alignment horizontal="right" vertical="center"/>
    </xf>
    <xf numFmtId="0" fontId="42" fillId="22" borderId="0" xfId="0" applyFont="1" applyFill="1" applyAlignment="1">
      <alignment horizontal="left" vertical="center"/>
    </xf>
    <xf numFmtId="0" fontId="40" fillId="22" borderId="0" xfId="0" applyFont="1" applyFill="1"/>
    <xf numFmtId="169" fontId="18" fillId="0" borderId="11" xfId="0" applyNumberFormat="1" applyFont="1" applyBorder="1" applyAlignment="1">
      <alignment horizontal="right" vertical="center"/>
    </xf>
    <xf numFmtId="0" fontId="8" fillId="0" borderId="0" xfId="0" applyFont="1"/>
    <xf numFmtId="0" fontId="1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44" fillId="0" borderId="0" xfId="0" applyFont="1" applyAlignment="1">
      <alignment horizontal="right" vertical="center"/>
    </xf>
    <xf numFmtId="0" fontId="0" fillId="21" borderId="0" xfId="0" applyFill="1"/>
    <xf numFmtId="0" fontId="13" fillId="21" borderId="0" xfId="0" applyFont="1" applyFill="1" applyAlignment="1">
      <alignment vertical="center" wrapText="1"/>
    </xf>
    <xf numFmtId="0" fontId="10" fillId="21" borderId="0" xfId="0" applyFont="1" applyFill="1" applyAlignment="1">
      <alignment vertical="center" wrapText="1"/>
    </xf>
    <xf numFmtId="0" fontId="13" fillId="19" borderId="12" xfId="0" applyFont="1" applyFill="1" applyBorder="1" applyAlignment="1">
      <alignment horizontal="right" vertical="center" indent="1"/>
    </xf>
    <xf numFmtId="0" fontId="13" fillId="19" borderId="20" xfId="0" applyFont="1" applyFill="1" applyBorder="1" applyAlignment="1">
      <alignment horizontal="right" vertical="center" indent="1"/>
    </xf>
    <xf numFmtId="0" fontId="13" fillId="19" borderId="11" xfId="0" applyFont="1" applyFill="1" applyBorder="1" applyAlignment="1">
      <alignment horizontal="right" vertical="center" indent="1"/>
    </xf>
    <xf numFmtId="0" fontId="13" fillId="19" borderId="12" xfId="0" applyFont="1" applyFill="1" applyBorder="1" applyAlignment="1">
      <alignment horizontal="center" vertical="center"/>
    </xf>
    <xf numFmtId="0" fontId="15" fillId="19" borderId="20" xfId="0" applyFont="1" applyFill="1" applyBorder="1" applyAlignment="1">
      <alignment horizontal="right" vertical="center"/>
    </xf>
    <xf numFmtId="0" fontId="15" fillId="19" borderId="11" xfId="0" applyFont="1" applyFill="1" applyBorder="1" applyAlignment="1">
      <alignment horizontal="right" vertical="center"/>
    </xf>
    <xf numFmtId="0" fontId="13" fillId="19" borderId="15" xfId="0" applyFont="1" applyFill="1" applyBorder="1" applyAlignment="1">
      <alignment horizontal="center" vertical="center"/>
    </xf>
    <xf numFmtId="0" fontId="13" fillId="19" borderId="10" xfId="0" applyFont="1" applyFill="1" applyBorder="1" applyAlignment="1">
      <alignment horizontal="center" vertical="center"/>
    </xf>
    <xf numFmtId="0" fontId="13" fillId="19" borderId="16" xfId="0" applyFont="1" applyFill="1" applyBorder="1" applyAlignment="1">
      <alignment horizontal="center" vertical="center"/>
    </xf>
    <xf numFmtId="0" fontId="18" fillId="0" borderId="20" xfId="0" applyFont="1" applyBorder="1" applyAlignment="1" applyProtection="1">
      <alignment vertical="center"/>
      <protection locked="0"/>
    </xf>
    <xf numFmtId="0" fontId="18" fillId="0" borderId="26" xfId="0" applyFont="1" applyBorder="1" applyAlignment="1" applyProtection="1">
      <alignment vertical="center"/>
      <protection locked="0"/>
    </xf>
    <xf numFmtId="169" fontId="18" fillId="0" borderId="26" xfId="0" applyNumberFormat="1" applyFont="1" applyBorder="1" applyAlignment="1">
      <alignment horizontal="right" vertical="center"/>
    </xf>
    <xf numFmtId="0" fontId="13" fillId="19" borderId="27" xfId="0" applyFont="1" applyFill="1" applyBorder="1" applyAlignment="1">
      <alignment horizontal="center" vertical="center"/>
    </xf>
    <xf numFmtId="1" fontId="18" fillId="23" borderId="13" xfId="0" applyNumberFormat="1" applyFont="1" applyFill="1" applyBorder="1" applyAlignment="1" applyProtection="1">
      <alignment horizontal="left" vertical="center"/>
      <protection locked="0"/>
    </xf>
    <xf numFmtId="167" fontId="18" fillId="23" borderId="13" xfId="0" applyNumberFormat="1" applyFont="1" applyFill="1" applyBorder="1" applyAlignment="1" applyProtection="1">
      <alignment horizontal="right" vertical="center"/>
      <protection locked="0"/>
    </xf>
    <xf numFmtId="169" fontId="18" fillId="23" borderId="11" xfId="0" applyNumberFormat="1" applyFont="1" applyFill="1" applyBorder="1" applyAlignment="1">
      <alignment horizontal="right" vertical="center"/>
    </xf>
    <xf numFmtId="169" fontId="18" fillId="23" borderId="14" xfId="0" applyNumberFormat="1" applyFont="1" applyFill="1" applyBorder="1" applyAlignment="1" applyProtection="1">
      <alignment horizontal="right" vertical="center"/>
      <protection locked="0"/>
    </xf>
    <xf numFmtId="1" fontId="18" fillId="23" borderId="18" xfId="0" applyNumberFormat="1" applyFont="1" applyFill="1" applyBorder="1" applyAlignment="1" applyProtection="1">
      <alignment horizontal="left" vertical="center"/>
      <protection locked="0"/>
    </xf>
    <xf numFmtId="167" fontId="18" fillId="23" borderId="18" xfId="0" applyNumberFormat="1" applyFont="1" applyFill="1" applyBorder="1" applyAlignment="1" applyProtection="1">
      <alignment horizontal="right" vertical="center"/>
      <protection locked="0"/>
    </xf>
    <xf numFmtId="169" fontId="18" fillId="23" borderId="20" xfId="0" applyNumberFormat="1" applyFont="1" applyFill="1" applyBorder="1" applyAlignment="1">
      <alignment horizontal="right" vertical="center"/>
    </xf>
    <xf numFmtId="169" fontId="18" fillId="23" borderId="19" xfId="0" applyNumberFormat="1" applyFont="1" applyFill="1" applyBorder="1" applyAlignment="1" applyProtection="1">
      <alignment horizontal="right" vertical="center"/>
      <protection locked="0"/>
    </xf>
    <xf numFmtId="169" fontId="18" fillId="23" borderId="19" xfId="0" applyNumberFormat="1" applyFont="1" applyFill="1" applyBorder="1" applyAlignment="1">
      <alignment horizontal="right" vertical="center"/>
    </xf>
    <xf numFmtId="0" fontId="42" fillId="20" borderId="0" xfId="0" applyFont="1" applyFill="1" applyAlignment="1" applyProtection="1">
      <alignment vertical="center"/>
      <protection locked="0"/>
    </xf>
    <xf numFmtId="0" fontId="18" fillId="19" borderId="27" xfId="0" applyFont="1" applyFill="1" applyBorder="1" applyAlignment="1">
      <alignment horizontal="center" vertical="center"/>
    </xf>
    <xf numFmtId="0" fontId="8" fillId="0" borderId="28" xfId="43" applyFont="1" applyBorder="1"/>
    <xf numFmtId="0" fontId="47" fillId="0" borderId="29" xfId="43" applyFont="1" applyBorder="1" applyAlignment="1">
      <alignment horizontal="left" vertical="center"/>
    </xf>
    <xf numFmtId="0" fontId="46" fillId="0" borderId="28" xfId="43" applyBorder="1"/>
    <xf numFmtId="0" fontId="46" fillId="0" borderId="0" xfId="43"/>
    <xf numFmtId="0" fontId="48" fillId="0" borderId="30" xfId="43" applyFont="1" applyBorder="1" applyAlignment="1">
      <alignment horizontal="left" wrapText="1" indent="1"/>
    </xf>
    <xf numFmtId="0" fontId="48" fillId="0" borderId="28" xfId="43" applyFont="1" applyBorder="1"/>
    <xf numFmtId="0" fontId="48" fillId="0" borderId="28" xfId="43" applyFont="1" applyBorder="1" applyAlignment="1">
      <alignment horizontal="left" wrapText="1"/>
    </xf>
    <xf numFmtId="0" fontId="49" fillId="0" borderId="28" xfId="43" applyFont="1" applyBorder="1" applyAlignment="1">
      <alignment horizontal="left" wrapText="1"/>
    </xf>
    <xf numFmtId="0" fontId="50" fillId="0" borderId="28" xfId="45" applyBorder="1" applyAlignment="1" applyProtection="1">
      <alignment horizontal="left" wrapText="1"/>
    </xf>
    <xf numFmtId="0" fontId="48" fillId="0" borderId="28" xfId="43" applyFont="1" applyBorder="1" applyAlignment="1">
      <alignment horizontal="left"/>
    </xf>
    <xf numFmtId="0" fontId="8" fillId="0" borderId="0" xfId="43" applyFont="1"/>
    <xf numFmtId="0" fontId="45" fillId="0" borderId="0" xfId="42" applyAlignment="1" applyProtection="1"/>
    <xf numFmtId="0" fontId="45" fillId="22" borderId="0" xfId="42" applyFill="1" applyAlignment="1" applyProtection="1"/>
    <xf numFmtId="0" fontId="45" fillId="21" borderId="0" xfId="42" applyFill="1" applyAlignment="1" applyProtection="1"/>
    <xf numFmtId="0" fontId="2" fillId="0" borderId="0" xfId="48"/>
    <xf numFmtId="0" fontId="1" fillId="0" borderId="0" xfId="49"/>
    <xf numFmtId="0" fontId="40" fillId="24" borderId="0" xfId="0" applyFont="1" applyFill="1" applyAlignment="1">
      <alignment horizontal="center" vertical="center"/>
    </xf>
    <xf numFmtId="0" fontId="10" fillId="20" borderId="0" xfId="0" applyFont="1" applyFill="1" applyAlignment="1" applyProtection="1">
      <alignment horizontal="center" vertical="center"/>
      <protection locked="0"/>
    </xf>
    <xf numFmtId="0" fontId="18" fillId="20" borderId="0" xfId="0" applyFont="1" applyFill="1" applyAlignment="1" applyProtection="1">
      <alignment horizontal="center" vertical="center"/>
      <protection locked="0"/>
    </xf>
    <xf numFmtId="0" fontId="41" fillId="22" borderId="0" xfId="0" applyFont="1" applyFill="1" applyAlignment="1">
      <alignment horizontal="center" vertical="center"/>
    </xf>
    <xf numFmtId="0" fontId="10" fillId="18" borderId="0" xfId="0" applyFont="1" applyFill="1" applyAlignment="1" applyProtection="1">
      <alignment horizontal="center" vertical="center"/>
      <protection locked="0"/>
    </xf>
    <xf numFmtId="0" fontId="43" fillId="22" borderId="0" xfId="0" applyFont="1" applyFill="1" applyAlignment="1">
      <alignment horizontal="center" vertical="center"/>
    </xf>
    <xf numFmtId="0" fontId="18" fillId="0" borderId="18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19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2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13" fillId="19" borderId="15" xfId="0" applyFont="1" applyFill="1" applyBorder="1" applyAlignment="1">
      <alignment horizontal="center" vertical="center"/>
    </xf>
    <xf numFmtId="0" fontId="13" fillId="19" borderId="16" xfId="0" applyFont="1" applyFill="1" applyBorder="1" applyAlignment="1">
      <alignment horizontal="center" vertical="center"/>
    </xf>
    <xf numFmtId="14" fontId="18" fillId="0" borderId="13" xfId="0" applyNumberFormat="1" applyFont="1" applyBorder="1" applyAlignment="1" applyProtection="1">
      <alignment horizontal="center" vertical="center"/>
      <protection locked="0"/>
    </xf>
    <xf numFmtId="14" fontId="18" fillId="0" borderId="14" xfId="0" applyNumberFormat="1" applyFont="1" applyBorder="1" applyAlignment="1" applyProtection="1">
      <alignment horizontal="center" vertical="center"/>
      <protection locked="0"/>
    </xf>
    <xf numFmtId="0" fontId="12" fillId="23" borderId="0" xfId="0" applyFont="1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23" borderId="13" xfId="0" applyFont="1" applyFill="1" applyBorder="1" applyAlignment="1" applyProtection="1">
      <alignment horizontal="left" vertical="center"/>
      <protection locked="0"/>
    </xf>
    <xf numFmtId="0" fontId="18" fillId="23" borderId="23" xfId="0" applyFont="1" applyFill="1" applyBorder="1" applyAlignment="1" applyProtection="1">
      <alignment horizontal="left" vertical="center"/>
      <protection locked="0"/>
    </xf>
    <xf numFmtId="0" fontId="18" fillId="23" borderId="14" xfId="0" applyFont="1" applyFill="1" applyBorder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8" fillId="23" borderId="18" xfId="0" applyFont="1" applyFill="1" applyBorder="1" applyAlignment="1" applyProtection="1">
      <alignment horizontal="left" vertical="center"/>
      <protection locked="0"/>
    </xf>
    <xf numFmtId="0" fontId="18" fillId="23" borderId="0" xfId="0" applyFont="1" applyFill="1" applyAlignment="1" applyProtection="1">
      <alignment horizontal="left" vertical="center"/>
      <protection locked="0"/>
    </xf>
    <xf numFmtId="0" fontId="18" fillId="23" borderId="19" xfId="0" applyFont="1" applyFill="1" applyBorder="1" applyAlignment="1" applyProtection="1">
      <alignment horizontal="left" vertical="center"/>
      <protection locked="0"/>
    </xf>
    <xf numFmtId="0" fontId="10" fillId="18" borderId="25" xfId="0" applyFont="1" applyFill="1" applyBorder="1" applyAlignment="1" applyProtection="1">
      <alignment horizontal="center" vertical="center"/>
      <protection locked="0"/>
    </xf>
    <xf numFmtId="10" fontId="42" fillId="22" borderId="0" xfId="0" applyNumberFormat="1" applyFont="1" applyFill="1" applyAlignment="1">
      <alignment horizontal="center" vertical="center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13" fillId="19" borderId="24" xfId="0" applyFont="1" applyFill="1" applyBorder="1" applyAlignment="1">
      <alignment horizontal="center" vertical="center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14" fontId="13" fillId="17" borderId="17" xfId="0" applyNumberFormat="1" applyFont="1" applyFill="1" applyBorder="1" applyAlignment="1">
      <alignment horizontal="left" indent="1"/>
    </xf>
    <xf numFmtId="14" fontId="13" fillId="17" borderId="21" xfId="0" applyNumberFormat="1" applyFont="1" applyFill="1" applyBorder="1" applyAlignment="1">
      <alignment horizontal="left" indent="1"/>
    </xf>
    <xf numFmtId="14" fontId="13" fillId="17" borderId="13" xfId="0" applyNumberFormat="1" applyFont="1" applyFill="1" applyBorder="1" applyAlignment="1">
      <alignment horizontal="left" indent="1"/>
    </xf>
    <xf numFmtId="14" fontId="13" fillId="17" borderId="14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7188D0F2-660E-41D7-B0D6-7681E56D833D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checked="Checked" fmlaLink="oknTaxable_17" lockText="1" noThreeD="1"/>
</file>

<file path=xl/ctrlProps/ctrlProp18.xml><?xml version="1.0" encoding="utf-8"?>
<formControlPr xmlns="http://schemas.microsoft.com/office/spreadsheetml/2009/9/main" objectType="CheckBox" checked="Checked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ustomer-value-based-pric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590550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292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590550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292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781050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81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781050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81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133350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342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142875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43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19050</xdr:colOff>
      <xdr:row>14</xdr:row>
      <xdr:rowOff>180975</xdr:rowOff>
    </xdr:from>
    <xdr:ext cx="140970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47900" y="3581400"/>
          <a:ext cx="14097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361950</xdr:colOff>
      <xdr:row>14</xdr:row>
      <xdr:rowOff>180975</xdr:rowOff>
    </xdr:from>
    <xdr:ext cx="12001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24275" y="35814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6</xdr:col>
      <xdr:colOff>19050</xdr:colOff>
      <xdr:row>8</xdr:row>
      <xdr:rowOff>28575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247900" y="23431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0</xdr:colOff>
      <xdr:row>8</xdr:row>
      <xdr:rowOff>38100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400675" y="23526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0</xdr:colOff>
      <xdr:row>16</xdr:row>
      <xdr:rowOff>57150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62325" y="3857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0</xdr:colOff>
      <xdr:row>16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638675" y="3857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676275</xdr:colOff>
      <xdr:row>16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14950" y="3857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20</xdr:row>
      <xdr:rowOff>38100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76300" y="467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21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76300" y="4876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22</xdr:row>
      <xdr:rowOff>38100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76300" y="5076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23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76300" y="5276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24</xdr:row>
      <xdr:rowOff>57150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76300" y="5495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25</xdr:row>
      <xdr:rowOff>38100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76300" y="5676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26</xdr:row>
      <xdr:rowOff>38100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76300" y="5876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27</xdr:row>
      <xdr:rowOff>57150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76300" y="6096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28</xdr:row>
      <xdr:rowOff>57150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76300" y="6296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29</xdr:row>
      <xdr:rowOff>38100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76300" y="6477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30</xdr:row>
      <xdr:rowOff>57150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76300" y="6696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31</xdr:row>
      <xdr:rowOff>38100</xdr:rowOff>
    </xdr:from>
    <xdr:ext cx="171450" cy="17145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76300" y="6877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219075</xdr:colOff>
      <xdr:row>32</xdr:row>
      <xdr:rowOff>57150</xdr:rowOff>
    </xdr:from>
    <xdr:ext cx="171450" cy="1714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876300" y="7096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33</xdr:row>
      <xdr:rowOff>57150</xdr:rowOff>
    </xdr:from>
    <xdr:ext cx="171450" cy="1714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876300" y="7296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34</xdr:row>
      <xdr:rowOff>57150</xdr:rowOff>
    </xdr:from>
    <xdr:ext cx="171450" cy="1714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876300" y="7496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35</xdr:row>
      <xdr:rowOff>38100</xdr:rowOff>
    </xdr:from>
    <xdr:ext cx="171450" cy="171450"/>
    <xdr:sp macro="_xll.ExecImeCommand" textlink="">
      <xdr:nvSpPr>
        <xdr:cNvPr id="1125" name="oknCboPID_1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876300" y="7677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36</xdr:row>
      <xdr:rowOff>38100</xdr:rowOff>
    </xdr:from>
    <xdr:ext cx="171450" cy="171450"/>
    <xdr:sp macro="_xll.ExecImeCommand" textlink="">
      <xdr:nvSpPr>
        <xdr:cNvPr id="1126" name="oknCboPID_17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87630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37</xdr:row>
      <xdr:rowOff>38100</xdr:rowOff>
    </xdr:from>
    <xdr:ext cx="171450" cy="171450"/>
    <xdr:sp macro="_xll.ExecImeCommand" textlink="">
      <xdr:nvSpPr>
        <xdr:cNvPr id="1127" name="oknCboPID_1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876300" y="8077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38</xdr:row>
      <xdr:rowOff>57150</xdr:rowOff>
    </xdr:from>
    <xdr:ext cx="171450" cy="171450"/>
    <xdr:sp macro="_xll.ExecImeCommand" textlink="">
      <xdr:nvSpPr>
        <xdr:cNvPr id="1128" name="oknCboPID_1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876300" y="8296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219075</xdr:colOff>
      <xdr:row>39</xdr:row>
      <xdr:rowOff>38100</xdr:rowOff>
    </xdr:from>
    <xdr:ext cx="171450" cy="171450"/>
    <xdr:sp macro="_xll.ExecImeCommand" textlink="">
      <xdr:nvSpPr>
        <xdr:cNvPr id="1129" name="oknCboPID_2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876300" y="8477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19</xdr:row>
          <xdr:rowOff>228600</xdr:rowOff>
        </xdr:from>
        <xdr:to>
          <xdr:col>1</xdr:col>
          <xdr:colOff>800100</xdr:colOff>
          <xdr:row>39</xdr:row>
          <xdr:rowOff>190500</xdr:rowOff>
        </xdr:to>
        <xdr:grpSp>
          <xdr:nvGrpSpPr>
            <xdr:cNvPr id="1130" name="oknWidget_taxablegroup">
              <a:extLs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GrpSpPr/>
          </xdr:nvGrpSpPr>
          <xdr:grpSpPr>
            <a:xfrm>
              <a:off x="1200150" y="4552950"/>
              <a:ext cx="257175" cy="4010025"/>
              <a:chOff x="1095376" y="3529012"/>
              <a:chExt cx="190500" cy="3271838"/>
            </a:xfrm>
          </xdr:grpSpPr>
          <xdr:sp macro="" textlink="">
            <xdr:nvSpPr>
              <xdr:cNvPr id="1172" name="oknWidget_taxable1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1095376" y="3529012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2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3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4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5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6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7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8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9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10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11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12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3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4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5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6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7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8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9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20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95376" y="66055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9525</xdr:colOff>
      <xdr:row>1</xdr:row>
      <xdr:rowOff>28575</xdr:rowOff>
    </xdr:from>
    <xdr:to>
      <xdr:col>25</xdr:col>
      <xdr:colOff>181689</xdr:colOff>
      <xdr:row>13</xdr:row>
      <xdr:rowOff>152763</xdr:rowOff>
    </xdr:to>
    <xdr:pic>
      <xdr:nvPicPr>
        <xdr:cNvPr id="1139" name="Picture 11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75247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</xdr:row>
      <xdr:rowOff>320675</xdr:rowOff>
    </xdr:from>
    <xdr:to>
      <xdr:col>6</xdr:col>
      <xdr:colOff>485775</xdr:colOff>
      <xdr:row>5</xdr:row>
      <xdr:rowOff>139700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0" y="1092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11</xdr:col>
      <xdr:colOff>161925</xdr:colOff>
      <xdr:row>6</xdr:row>
      <xdr:rowOff>123825</xdr:rowOff>
    </xdr:to>
    <xdr:sp macro="" textlink="">
      <xdr:nvSpPr>
        <xdr:cNvPr id="8193" name="oknWidget_2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485775</xdr:colOff>
      <xdr:row>2</xdr:row>
      <xdr:rowOff>47625</xdr:rowOff>
    </xdr:from>
    <xdr:to>
      <xdr:col>11</xdr:col>
      <xdr:colOff>104775</xdr:colOff>
      <xdr:row>3</xdr:row>
      <xdr:rowOff>47625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295275</xdr:colOff>
      <xdr:row>0</xdr:row>
      <xdr:rowOff>171450</xdr:rowOff>
    </xdr:from>
    <xdr:ext cx="8763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763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17" name="oknWidget_2">
          <a:extLst>
            <a:ext uri="{FF2B5EF4-FFF2-40B4-BE49-F238E27FC236}">
              <a16:creationId xmlns:a16="http://schemas.microsoft.com/office/drawing/2014/main" id="{00000000-0008-0000-0200-000001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300-000001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400-000001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13" name="oknWidget_PaymentReport2">
          <a:extLst>
            <a:ext uri="{FF2B5EF4-FFF2-40B4-BE49-F238E27FC236}">
              <a16:creationId xmlns:a16="http://schemas.microsoft.com/office/drawing/2014/main" id="{00000000-0008-0000-0500-000001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6006/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s\Desktop\automotive.xlsx" TargetMode="External"/><Relationship Id="rId1" Type="http://schemas.openxmlformats.org/officeDocument/2006/relationships/externalLinkPath" Target="file:///C:\Users\james\Desktop\automot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oice"/>
      <sheetName val="©"/>
      <sheetName val="Sales Report"/>
      <sheetName val="Customer Report"/>
      <sheetName val="Product Report"/>
      <sheetName val="Sales Rep. Report"/>
      <sheetName val="Payment Report"/>
      <sheetName val="BoostExcel.com"/>
      <sheetName val="Office-Kit.com.System"/>
    </sheetNames>
    <sheetDataSet>
      <sheetData sheetId="0">
        <row r="37">
          <cell r="C37" t="b">
            <v>1</v>
          </cell>
        </row>
        <row r="38">
          <cell r="C38" t="b">
            <v>1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ustomer-value-based-pricing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customer-value-based-pricing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ustomer-value-based-pricing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customer-value-based-pricing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customer-value-based-pricing.html" TargetMode="External"/><Relationship Id="rId6" Type="http://schemas.openxmlformats.org/officeDocument/2006/relationships/hyperlink" Target="http://www.invoicingtemplate.com/customer-value-based-pricing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customer-value-based-pricing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customer-value-based-pricing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ustomer-value-based-pric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79"/>
  <sheetViews>
    <sheetView showZeros="0" tabSelected="1" showOutlineSymbols="0" zoomScaleNormal="100" workbookViewId="0">
      <selection activeCell="G11" sqref="G11:J11"/>
    </sheetView>
  </sheetViews>
  <sheetFormatPr defaultRowHeight="12.75" x14ac:dyDescent="0.2"/>
  <cols>
    <col min="1" max="1" width="9.85546875" style="121" customWidth="1"/>
    <col min="2" max="2" width="13.28515625" style="121" customWidth="1"/>
    <col min="3" max="3" width="10.28515625" style="12" hidden="1" customWidth="1"/>
    <col min="4" max="4" width="16" style="12" hidden="1" customWidth="1"/>
    <col min="5" max="5" width="0.5703125" customWidth="1"/>
    <col min="6" max="6" width="11.85546875" customWidth="1"/>
    <col min="7" max="7" width="11.28515625" customWidth="1"/>
    <col min="8" max="8" width="5.7109375" customWidth="1"/>
    <col min="9" max="9" width="10.5703125" customWidth="1"/>
    <col min="10" max="10" width="8.5703125" customWidth="1"/>
    <col min="11" max="11" width="11.42578125" customWidth="1"/>
    <col min="12" max="12" width="12.28515625" customWidth="1"/>
    <col min="13" max="13" width="11.7109375" customWidth="1"/>
    <col min="14" max="14" width="14.28515625" customWidth="1"/>
    <col min="15" max="15" width="0.85546875" customWidth="1"/>
    <col min="16" max="16" width="1" customWidth="1"/>
    <col min="17" max="17" width="9.28515625" customWidth="1"/>
    <col min="18" max="18" width="8.140625" customWidth="1"/>
    <col min="19" max="19" width="7.7109375" customWidth="1"/>
    <col min="20" max="20" width="8.5703125" customWidth="1"/>
    <col min="21" max="21" width="10" customWidth="1"/>
    <col min="22" max="22" width="3" customWidth="1"/>
    <col min="23" max="27" width="9.140625" customWidth="1"/>
    <col min="28" max="36" width="8.85546875" customWidth="1"/>
  </cols>
  <sheetData>
    <row r="1" spans="1:987" s="129" customFormat="1" ht="57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30"/>
      <c r="R1" s="131"/>
      <c r="S1" s="131"/>
      <c r="AHX1" s="169" t="s">
        <v>152</v>
      </c>
      <c r="AIN1" s="169" t="s">
        <v>152</v>
      </c>
      <c r="AKE1" s="169" t="s">
        <v>152</v>
      </c>
      <c r="AKY1" s="169" t="s">
        <v>149</v>
      </c>
    </row>
    <row r="2" spans="1:987" ht="3.75" customHeight="1" x14ac:dyDescent="0.2">
      <c r="A2" s="113"/>
      <c r="B2" s="113"/>
    </row>
    <row r="3" spans="1:987" s="2" customFormat="1" ht="42.75" x14ac:dyDescent="0.2">
      <c r="A3" s="175" t="s">
        <v>32</v>
      </c>
      <c r="B3" s="175"/>
      <c r="C3" s="11"/>
      <c r="D3" s="11"/>
      <c r="G3" s="107"/>
      <c r="H3" s="109" t="s">
        <v>124</v>
      </c>
      <c r="J3" s="107"/>
      <c r="K3" s="107"/>
      <c r="L3" s="107"/>
      <c r="M3" s="107"/>
      <c r="N3" s="128" t="s">
        <v>123</v>
      </c>
      <c r="O3" s="108"/>
      <c r="Q3"/>
      <c r="R3"/>
      <c r="S3"/>
      <c r="T3"/>
      <c r="U3"/>
      <c r="V3" s="124"/>
      <c r="W3" s="125"/>
      <c r="X3" s="125"/>
    </row>
    <row r="4" spans="1:987" s="84" customFormat="1" ht="16.149999999999999" customHeight="1" x14ac:dyDescent="0.2">
      <c r="A4" s="176" t="s">
        <v>129</v>
      </c>
      <c r="B4" s="176"/>
      <c r="C4" s="83"/>
      <c r="D4" s="83"/>
      <c r="H4" s="110" t="s">
        <v>114</v>
      </c>
      <c r="Q4"/>
      <c r="R4"/>
      <c r="S4"/>
      <c r="T4"/>
      <c r="U4"/>
      <c r="V4" s="126"/>
      <c r="W4" s="126"/>
      <c r="X4" s="126"/>
    </row>
    <row r="5" spans="1:987" s="68" customFormat="1" ht="16.149999999999999" customHeight="1" x14ac:dyDescent="0.2">
      <c r="A5" s="177" t="s">
        <v>33</v>
      </c>
      <c r="B5" s="177"/>
      <c r="C5" s="67"/>
      <c r="D5" s="67"/>
      <c r="H5" s="110" t="s">
        <v>115</v>
      </c>
      <c r="I5" s="105"/>
      <c r="J5" s="105"/>
      <c r="K5" s="105"/>
      <c r="L5" s="106"/>
      <c r="M5" s="132" t="s">
        <v>120</v>
      </c>
      <c r="N5" s="95">
        <v>43055</v>
      </c>
      <c r="O5" s="85"/>
      <c r="Q5"/>
      <c r="R5"/>
      <c r="S5"/>
      <c r="T5"/>
      <c r="U5"/>
      <c r="V5" s="127"/>
      <c r="W5" s="127"/>
      <c r="X5" s="127"/>
    </row>
    <row r="6" spans="1:987" s="68" customFormat="1" ht="16.149999999999999" customHeight="1" x14ac:dyDescent="0.2">
      <c r="A6" s="176" t="s">
        <v>155</v>
      </c>
      <c r="B6" s="176"/>
      <c r="C6" s="67"/>
      <c r="D6" s="67"/>
      <c r="H6" s="110" t="s">
        <v>116</v>
      </c>
      <c r="I6" s="105"/>
      <c r="J6" s="105"/>
      <c r="K6" s="105"/>
      <c r="L6" s="106"/>
      <c r="M6" s="133" t="s">
        <v>119</v>
      </c>
      <c r="N6" s="96" t="s">
        <v>156</v>
      </c>
      <c r="O6" s="86"/>
      <c r="Q6"/>
      <c r="R6"/>
      <c r="S6"/>
      <c r="T6"/>
      <c r="U6"/>
      <c r="V6" s="127"/>
      <c r="W6" s="127"/>
      <c r="X6" s="127"/>
    </row>
    <row r="7" spans="1:987" s="68" customFormat="1" ht="16.149999999999999" customHeight="1" x14ac:dyDescent="0.2">
      <c r="A7" s="114"/>
      <c r="B7" s="114"/>
      <c r="C7" s="67"/>
      <c r="D7" s="67"/>
      <c r="L7" s="98"/>
      <c r="M7" s="133" t="s">
        <v>118</v>
      </c>
      <c r="N7" s="81"/>
      <c r="O7" s="86"/>
      <c r="Q7"/>
      <c r="R7"/>
      <c r="S7"/>
      <c r="T7"/>
      <c r="U7"/>
      <c r="V7" s="127"/>
      <c r="W7" s="127"/>
      <c r="X7" s="127"/>
    </row>
    <row r="8" spans="1:987" s="68" customFormat="1" ht="16.149999999999999" customHeight="1" x14ac:dyDescent="0.2">
      <c r="A8" s="177"/>
      <c r="B8" s="177"/>
      <c r="C8" s="67" t="s">
        <v>100</v>
      </c>
      <c r="D8" s="67"/>
      <c r="M8" s="134" t="s">
        <v>112</v>
      </c>
      <c r="N8" s="97">
        <v>1007</v>
      </c>
      <c r="Q8"/>
      <c r="R8"/>
      <c r="S8"/>
      <c r="T8"/>
      <c r="U8"/>
      <c r="V8" s="127"/>
    </row>
    <row r="9" spans="1:987" s="68" customFormat="1" ht="7.15" customHeight="1" x14ac:dyDescent="0.2">
      <c r="A9" s="115"/>
      <c r="B9" s="115"/>
      <c r="C9" s="67"/>
      <c r="D9" s="67"/>
      <c r="M9" s="111"/>
      <c r="N9" s="81"/>
      <c r="Q9"/>
      <c r="R9"/>
      <c r="S9"/>
      <c r="T9"/>
      <c r="U9"/>
      <c r="V9" s="127"/>
    </row>
    <row r="10" spans="1:987" s="68" customFormat="1" ht="16.149999999999999" customHeight="1" x14ac:dyDescent="0.2">
      <c r="A10" s="177" t="s">
        <v>73</v>
      </c>
      <c r="B10" s="177"/>
      <c r="C10" s="67">
        <v>0</v>
      </c>
      <c r="D10" s="87"/>
      <c r="F10" s="135" t="s">
        <v>121</v>
      </c>
      <c r="G10" s="99"/>
      <c r="H10" s="100"/>
      <c r="I10" s="101"/>
      <c r="J10" s="102"/>
      <c r="K10" s="135" t="s">
        <v>122</v>
      </c>
      <c r="L10" s="103"/>
      <c r="M10" s="104"/>
      <c r="N10" s="102"/>
      <c r="Q10"/>
      <c r="R10"/>
      <c r="S10"/>
      <c r="T10"/>
      <c r="U10"/>
      <c r="V10" s="127"/>
    </row>
    <row r="11" spans="1:987" s="68" customFormat="1" ht="16.149999999999999" customHeight="1" x14ac:dyDescent="0.2">
      <c r="A11" s="203" t="s">
        <v>137</v>
      </c>
      <c r="B11" s="176"/>
      <c r="C11" s="67">
        <v>0</v>
      </c>
      <c r="D11" s="87"/>
      <c r="F11" s="136" t="s">
        <v>113</v>
      </c>
      <c r="G11" s="178" t="s">
        <v>131</v>
      </c>
      <c r="H11" s="179"/>
      <c r="I11" s="179"/>
      <c r="J11" s="180"/>
      <c r="K11" s="136" t="s">
        <v>113</v>
      </c>
      <c r="L11" s="178"/>
      <c r="M11" s="179"/>
      <c r="N11" s="180"/>
      <c r="Q11"/>
      <c r="R11"/>
      <c r="S11"/>
      <c r="T11"/>
      <c r="U11"/>
      <c r="V11" s="127"/>
      <c r="X11"/>
      <c r="Y11"/>
      <c r="Z11"/>
      <c r="AA11"/>
      <c r="AB11"/>
      <c r="AC11"/>
      <c r="AD11"/>
      <c r="AE11"/>
    </row>
    <row r="12" spans="1:987" s="84" customFormat="1" ht="16.149999999999999" customHeight="1" x14ac:dyDescent="0.2">
      <c r="A12" s="117"/>
      <c r="B12" s="116"/>
      <c r="C12" s="67">
        <v>0</v>
      </c>
      <c r="D12" s="87"/>
      <c r="E12" s="68"/>
      <c r="F12" s="136" t="s">
        <v>114</v>
      </c>
      <c r="G12" s="178" t="s">
        <v>132</v>
      </c>
      <c r="H12" s="179"/>
      <c r="I12" s="179"/>
      <c r="J12" s="180"/>
      <c r="K12" s="136" t="s">
        <v>114</v>
      </c>
      <c r="L12" s="178"/>
      <c r="M12" s="179"/>
      <c r="N12" s="180"/>
      <c r="O12" s="68"/>
      <c r="P12" s="68"/>
      <c r="Q12"/>
      <c r="R12"/>
      <c r="S12"/>
      <c r="T12"/>
      <c r="U12"/>
      <c r="X12"/>
      <c r="Y12"/>
      <c r="Z12"/>
      <c r="AA12"/>
      <c r="AB12"/>
      <c r="AC12"/>
      <c r="AD12"/>
      <c r="AE12"/>
    </row>
    <row r="13" spans="1:987" s="84" customFormat="1" ht="16.149999999999999" customHeight="1" x14ac:dyDescent="0.2">
      <c r="A13" s="204" t="s">
        <v>101</v>
      </c>
      <c r="B13" s="204"/>
      <c r="C13" s="83">
        <v>6.5000000000000002E-2</v>
      </c>
      <c r="D13" s="88"/>
      <c r="F13" s="136" t="s">
        <v>115</v>
      </c>
      <c r="G13" s="205" t="s">
        <v>134</v>
      </c>
      <c r="H13" s="206"/>
      <c r="I13" s="206"/>
      <c r="J13" s="207"/>
      <c r="K13" s="136" t="s">
        <v>115</v>
      </c>
      <c r="L13" s="178"/>
      <c r="M13" s="179"/>
      <c r="N13" s="180"/>
      <c r="Q13"/>
      <c r="R13"/>
      <c r="S13"/>
      <c r="T13"/>
      <c r="U13"/>
      <c r="X13"/>
      <c r="Y13"/>
      <c r="Z13"/>
      <c r="AA13"/>
      <c r="AB13"/>
      <c r="AC13"/>
      <c r="AD13"/>
      <c r="AE13"/>
    </row>
    <row r="14" spans="1:987" s="84" customFormat="1" ht="16.149999999999999" customHeight="1" x14ac:dyDescent="0.2">
      <c r="A14" s="173" t="s">
        <v>102</v>
      </c>
      <c r="B14" s="173"/>
      <c r="C14" s="83">
        <v>3.2000000000000001E-2</v>
      </c>
      <c r="D14" s="88"/>
      <c r="F14" s="136" t="s">
        <v>116</v>
      </c>
      <c r="G14" s="205"/>
      <c r="H14" s="206"/>
      <c r="I14" s="206"/>
      <c r="J14" s="207"/>
      <c r="K14" s="136" t="s">
        <v>116</v>
      </c>
      <c r="L14" s="178"/>
      <c r="M14" s="179"/>
      <c r="N14" s="180"/>
      <c r="Q14"/>
      <c r="R14"/>
      <c r="S14"/>
      <c r="T14"/>
      <c r="U14"/>
      <c r="X14"/>
      <c r="Y14"/>
      <c r="Z14"/>
      <c r="AA14"/>
      <c r="AB14"/>
      <c r="AC14"/>
      <c r="AD14"/>
      <c r="AE14"/>
    </row>
    <row r="15" spans="1:987" s="84" customFormat="1" ht="16.149999999999999" customHeight="1" x14ac:dyDescent="0.2">
      <c r="A15" s="173" t="s">
        <v>103</v>
      </c>
      <c r="B15" s="173"/>
      <c r="C15" s="83"/>
      <c r="D15" s="83"/>
      <c r="F15" s="137" t="s">
        <v>117</v>
      </c>
      <c r="G15" s="209" t="s">
        <v>133</v>
      </c>
      <c r="H15" s="210"/>
      <c r="I15" s="210"/>
      <c r="J15" s="211"/>
      <c r="K15" s="137" t="s">
        <v>117</v>
      </c>
      <c r="L15" s="181"/>
      <c r="M15" s="182"/>
      <c r="N15" s="183"/>
      <c r="Q15"/>
      <c r="R15"/>
      <c r="S15"/>
      <c r="T15"/>
      <c r="U15"/>
      <c r="X15"/>
      <c r="Y15"/>
      <c r="Z15"/>
      <c r="AA15"/>
      <c r="AB15"/>
      <c r="AC15"/>
      <c r="AD15"/>
      <c r="AE15"/>
    </row>
    <row r="16" spans="1:987" s="84" customFormat="1" ht="16.149999999999999" customHeight="1" x14ac:dyDescent="0.2">
      <c r="A16" s="173" t="s">
        <v>104</v>
      </c>
      <c r="B16" s="173"/>
      <c r="C16" s="83"/>
      <c r="D16" s="83"/>
      <c r="Q16"/>
      <c r="R16"/>
      <c r="S16"/>
      <c r="T16"/>
      <c r="U16"/>
      <c r="X16"/>
      <c r="Y16"/>
      <c r="Z16"/>
      <c r="AA16"/>
      <c r="AB16"/>
      <c r="AC16"/>
      <c r="AD16"/>
      <c r="AE16"/>
    </row>
    <row r="17" spans="1:31" s="68" customFormat="1" ht="20.100000000000001" customHeight="1" x14ac:dyDescent="0.2">
      <c r="A17" s="174" t="s">
        <v>77</v>
      </c>
      <c r="B17" s="174"/>
      <c r="C17" s="67"/>
      <c r="D17" s="67"/>
      <c r="F17" s="138" t="s">
        <v>105</v>
      </c>
      <c r="G17" s="185" t="s">
        <v>106</v>
      </c>
      <c r="H17" s="186"/>
      <c r="I17" s="138" t="s">
        <v>107</v>
      </c>
      <c r="J17" s="138" t="s">
        <v>108</v>
      </c>
      <c r="K17" s="139" t="s">
        <v>8</v>
      </c>
      <c r="L17" s="185" t="s">
        <v>70</v>
      </c>
      <c r="M17" s="186"/>
      <c r="N17" s="140" t="s">
        <v>7</v>
      </c>
      <c r="O17" s="69"/>
      <c r="Q17"/>
      <c r="R17"/>
      <c r="S17"/>
      <c r="T17"/>
      <c r="U17"/>
      <c r="X17"/>
      <c r="Y17"/>
      <c r="Z17"/>
      <c r="AA17"/>
      <c r="AB17"/>
      <c r="AC17"/>
      <c r="AD17"/>
      <c r="AE17"/>
    </row>
    <row r="18" spans="1:31" s="68" customFormat="1" ht="20.100000000000001" customHeight="1" x14ac:dyDescent="0.2">
      <c r="A18" s="174" t="s">
        <v>78</v>
      </c>
      <c r="B18" s="174"/>
      <c r="C18" s="67"/>
      <c r="D18" s="67"/>
      <c r="F18" s="70"/>
      <c r="G18" s="191"/>
      <c r="H18" s="192"/>
      <c r="I18" s="71"/>
      <c r="J18" s="71"/>
      <c r="K18" s="72"/>
      <c r="L18" s="187"/>
      <c r="M18" s="188"/>
      <c r="N18" s="73"/>
      <c r="O18" s="74"/>
      <c r="Q18"/>
      <c r="R18"/>
      <c r="S18"/>
      <c r="T18"/>
      <c r="U18"/>
      <c r="X18"/>
      <c r="Y18"/>
      <c r="Z18"/>
      <c r="AA18"/>
      <c r="AB18"/>
      <c r="AC18"/>
      <c r="AD18"/>
      <c r="AE18"/>
    </row>
    <row r="19" spans="1:31" s="68" customFormat="1" ht="2.25" customHeight="1" thickBot="1" x14ac:dyDescent="0.25">
      <c r="A19" s="114"/>
      <c r="B19" s="114"/>
      <c r="C19" s="67"/>
      <c r="D19" s="67"/>
      <c r="N19" s="75" t="s">
        <v>68</v>
      </c>
      <c r="X19"/>
      <c r="Y19"/>
      <c r="Z19"/>
      <c r="AA19"/>
      <c r="AB19"/>
      <c r="AC19"/>
      <c r="AD19"/>
      <c r="AE19"/>
    </row>
    <row r="20" spans="1:31" s="68" customFormat="1" ht="20.100000000000001" customHeight="1" x14ac:dyDescent="0.2">
      <c r="A20" s="118" t="s">
        <v>138</v>
      </c>
      <c r="B20" s="119" t="s">
        <v>34</v>
      </c>
      <c r="C20" s="67" t="s">
        <v>109</v>
      </c>
      <c r="D20" s="67" t="s">
        <v>35</v>
      </c>
      <c r="F20" s="138" t="s">
        <v>110</v>
      </c>
      <c r="G20" s="185" t="s">
        <v>9</v>
      </c>
      <c r="H20" s="208"/>
      <c r="I20" s="208"/>
      <c r="J20" s="186"/>
      <c r="K20" s="138" t="s">
        <v>5</v>
      </c>
      <c r="L20" s="139" t="s">
        <v>4</v>
      </c>
      <c r="M20" s="140" t="s">
        <v>72</v>
      </c>
      <c r="N20" s="140" t="s">
        <v>71</v>
      </c>
      <c r="O20" s="69"/>
      <c r="Q20" s="155" t="s">
        <v>74</v>
      </c>
      <c r="R20" s="155" t="s">
        <v>75</v>
      </c>
      <c r="S20" s="155" t="s">
        <v>76</v>
      </c>
      <c r="T20" s="155" t="s">
        <v>77</v>
      </c>
      <c r="U20" s="155" t="s">
        <v>111</v>
      </c>
      <c r="V20" s="74"/>
      <c r="W20" s="144" t="s">
        <v>3</v>
      </c>
      <c r="X20"/>
      <c r="Y20"/>
      <c r="Z20"/>
      <c r="AA20"/>
      <c r="AB20"/>
      <c r="AC20"/>
      <c r="AD20"/>
      <c r="AE20"/>
    </row>
    <row r="21" spans="1:31" s="68" customFormat="1" ht="15.95" customHeight="1" x14ac:dyDescent="0.2">
      <c r="A21" s="154">
        <v>0</v>
      </c>
      <c r="B21" s="120">
        <v>1</v>
      </c>
      <c r="C21" s="76" t="b">
        <v>1</v>
      </c>
      <c r="D21" s="76">
        <v>0</v>
      </c>
      <c r="F21" s="77" t="s">
        <v>136</v>
      </c>
      <c r="G21" s="178" t="s">
        <v>135</v>
      </c>
      <c r="H21" s="179"/>
      <c r="I21" s="179"/>
      <c r="J21" s="180"/>
      <c r="K21" s="93">
        <v>1</v>
      </c>
      <c r="L21" s="89">
        <f>IF(ISERROR(oknChoose_1),0,oknChoose_1)</f>
        <v>4</v>
      </c>
      <c r="M21" s="90">
        <v>0</v>
      </c>
      <c r="N21" s="89">
        <f>SUM(oknInvoicePrice_1*oknQuantity_1-oknCaseDisCount_1*oknQuantity_1)</f>
        <v>4</v>
      </c>
      <c r="O21" s="78"/>
      <c r="Q21" s="141">
        <v>1</v>
      </c>
      <c r="R21" s="141">
        <v>2</v>
      </c>
      <c r="S21" s="141">
        <v>3</v>
      </c>
      <c r="T21" s="141">
        <v>4</v>
      </c>
      <c r="U21" s="91">
        <f>CHOOSE(MATCH(oknCustType,oknCustTypeList,0),oknPrice_1,oknWholesalePrice_1,oknRetailPrice_1,oknIndividualPrice_1,oknSpecialPrice_1)</f>
        <v>4</v>
      </c>
      <c r="W21" s="82">
        <f t="shared" ref="W21:W40" si="0">(N21)</f>
        <v>4</v>
      </c>
      <c r="X21"/>
      <c r="Y21"/>
      <c r="Z21"/>
      <c r="AA21"/>
      <c r="AB21"/>
      <c r="AC21"/>
      <c r="AD21"/>
      <c r="AE21"/>
    </row>
    <row r="22" spans="1:31" s="68" customFormat="1" ht="15.95" customHeight="1" x14ac:dyDescent="0.2">
      <c r="A22" s="154">
        <v>0</v>
      </c>
      <c r="B22" s="120">
        <v>2</v>
      </c>
      <c r="C22" s="76">
        <v>0</v>
      </c>
      <c r="D22" s="76">
        <v>0</v>
      </c>
      <c r="F22" s="149" t="s">
        <v>154</v>
      </c>
      <c r="G22" s="200" t="s">
        <v>153</v>
      </c>
      <c r="H22" s="201"/>
      <c r="I22" s="201"/>
      <c r="J22" s="202"/>
      <c r="K22" s="150">
        <v>1</v>
      </c>
      <c r="L22" s="151">
        <f>IF(ISERROR(oknChoose_2),0,oknChoose_2)</f>
        <v>2</v>
      </c>
      <c r="M22" s="152">
        <v>0</v>
      </c>
      <c r="N22" s="153">
        <f>SUM(oknInvoicePrice_2*oknQuantity_2-oknCaseDisCount_2*oknQuantity_2)</f>
        <v>2</v>
      </c>
      <c r="O22" s="79"/>
      <c r="Q22" s="141">
        <v>1</v>
      </c>
      <c r="R22" s="141">
        <v>4</v>
      </c>
      <c r="S22" s="141">
        <v>3</v>
      </c>
      <c r="T22" s="141">
        <v>2</v>
      </c>
      <c r="U22" s="91">
        <f>CHOOSE(MATCH(oknCustType,oknCustTypeList,0),oknPrice_2,oknWholesalePrice_2,oknRetailPrice_2,oknIndividualPrice_2,oknSpecialPrice_2)</f>
        <v>2</v>
      </c>
      <c r="W22" s="91">
        <f t="shared" si="0"/>
        <v>2</v>
      </c>
      <c r="X22"/>
      <c r="Y22"/>
      <c r="Z22"/>
      <c r="AA22"/>
      <c r="AB22"/>
      <c r="AC22"/>
      <c r="AD22"/>
      <c r="AE22"/>
    </row>
    <row r="23" spans="1:31" s="68" customFormat="1" ht="15.95" customHeight="1" x14ac:dyDescent="0.2">
      <c r="A23" s="154">
        <v>0</v>
      </c>
      <c r="B23" s="120">
        <v>3</v>
      </c>
      <c r="C23" s="76">
        <v>0</v>
      </c>
      <c r="D23" s="76">
        <v>0</v>
      </c>
      <c r="F23" s="80"/>
      <c r="G23" s="178"/>
      <c r="H23" s="179"/>
      <c r="I23" s="179"/>
      <c r="J23" s="180"/>
      <c r="K23" s="94">
        <v>0</v>
      </c>
      <c r="L23" s="91">
        <f>IF(ISERROR(oknChoose_3),0,oknChoose_3)</f>
        <v>0</v>
      </c>
      <c r="M23" s="92">
        <v>0</v>
      </c>
      <c r="N23" s="91">
        <f>SUM(oknInvoicePrice_3*oknQuantity_3-oknCaseDisCount_3*oknQuantity_3)</f>
        <v>0</v>
      </c>
      <c r="O23" s="79"/>
      <c r="Q23" s="141">
        <v>0</v>
      </c>
      <c r="R23" s="141">
        <v>0</v>
      </c>
      <c r="S23" s="141">
        <v>0</v>
      </c>
      <c r="T23" s="141">
        <v>0</v>
      </c>
      <c r="U23" s="91">
        <f>CHOOSE(MATCH(oknCustType,oknCustTypeList,0),oknPrice_3,oknWholesalePrice_3,oknRetailPrice_3,oknIndividualPrice_3,oknSpecialPrice_3)</f>
        <v>0</v>
      </c>
      <c r="W23" s="82">
        <f t="shared" si="0"/>
        <v>0</v>
      </c>
      <c r="X23"/>
      <c r="Y23"/>
      <c r="Z23"/>
      <c r="AA23"/>
      <c r="AB23"/>
      <c r="AC23"/>
      <c r="AD23"/>
      <c r="AE23"/>
    </row>
    <row r="24" spans="1:31" s="68" customFormat="1" ht="15.95" customHeight="1" x14ac:dyDescent="0.2">
      <c r="A24" s="154">
        <v>0</v>
      </c>
      <c r="B24" s="120">
        <v>4</v>
      </c>
      <c r="C24" s="76">
        <v>0</v>
      </c>
      <c r="D24" s="76">
        <v>0</v>
      </c>
      <c r="F24" s="149"/>
      <c r="G24" s="200"/>
      <c r="H24" s="201"/>
      <c r="I24" s="201"/>
      <c r="J24" s="202"/>
      <c r="K24" s="150">
        <v>0</v>
      </c>
      <c r="L24" s="151">
        <f>IF(ISERROR(oknChoose_4),0,oknChoose_4)</f>
        <v>0</v>
      </c>
      <c r="M24" s="152">
        <v>0</v>
      </c>
      <c r="N24" s="153">
        <f>SUM(oknInvoicePrice_4*oknQuantity_4-oknCaseDisCount_4*oknQuantity_4)</f>
        <v>0</v>
      </c>
      <c r="O24" s="79"/>
      <c r="Q24" s="141">
        <v>0</v>
      </c>
      <c r="R24" s="141">
        <v>0</v>
      </c>
      <c r="S24" s="141">
        <v>0</v>
      </c>
      <c r="T24" s="141">
        <v>0</v>
      </c>
      <c r="U24" s="91">
        <f>CHOOSE(MATCH(oknCustType,oknCustTypeList,0),oknPrice_4,oknWholesalePrice_4,oknRetailPrice_4,oknIndividualPrice_4,oknSpecialPrice_4)</f>
        <v>0</v>
      </c>
      <c r="W24" s="91">
        <f t="shared" si="0"/>
        <v>0</v>
      </c>
      <c r="X24"/>
      <c r="Y24"/>
      <c r="Z24"/>
      <c r="AA24"/>
      <c r="AB24"/>
      <c r="AC24"/>
      <c r="AD24"/>
      <c r="AE24"/>
    </row>
    <row r="25" spans="1:31" s="68" customFormat="1" ht="15.95" customHeight="1" x14ac:dyDescent="0.2">
      <c r="A25" s="154">
        <v>0</v>
      </c>
      <c r="B25" s="120">
        <v>5</v>
      </c>
      <c r="C25" s="76">
        <v>0</v>
      </c>
      <c r="D25" s="76">
        <v>0</v>
      </c>
      <c r="F25" s="80"/>
      <c r="G25" s="178"/>
      <c r="H25" s="179"/>
      <c r="I25" s="179"/>
      <c r="J25" s="180"/>
      <c r="K25" s="94">
        <v>0</v>
      </c>
      <c r="L25" s="91">
        <f>IF(ISERROR(oknChoose_5),0,oknChoose_5)</f>
        <v>0</v>
      </c>
      <c r="M25" s="92">
        <v>0</v>
      </c>
      <c r="N25" s="91">
        <f>SUM(oknInvoicePrice_5*oknQuantity_5-oknCaseDisCount_5*oknQuantity_5)</f>
        <v>0</v>
      </c>
      <c r="O25" s="79"/>
      <c r="Q25" s="141">
        <v>0</v>
      </c>
      <c r="R25" s="141">
        <v>0</v>
      </c>
      <c r="S25" s="141">
        <v>0</v>
      </c>
      <c r="T25" s="141">
        <v>0</v>
      </c>
      <c r="U25" s="91">
        <f>CHOOSE(MATCH(oknCustType,oknCustTypeList,0),oknPrice_5,oknWholesalePrice_5,oknRetailPrice_5,oknIndividualPrice_5,oknSpecialPrice_5)</f>
        <v>0</v>
      </c>
      <c r="W25" s="82">
        <f t="shared" si="0"/>
        <v>0</v>
      </c>
      <c r="X25"/>
      <c r="Y25"/>
      <c r="Z25"/>
      <c r="AA25"/>
      <c r="AB25"/>
      <c r="AC25"/>
      <c r="AD25"/>
      <c r="AE25"/>
    </row>
    <row r="26" spans="1:31" s="68" customFormat="1" ht="15.95" customHeight="1" x14ac:dyDescent="0.2">
      <c r="A26" s="154">
        <v>0</v>
      </c>
      <c r="B26" s="120">
        <v>6</v>
      </c>
      <c r="C26" s="76">
        <v>0</v>
      </c>
      <c r="D26" s="76">
        <v>0</v>
      </c>
      <c r="F26" s="149"/>
      <c r="G26" s="200"/>
      <c r="H26" s="201"/>
      <c r="I26" s="201"/>
      <c r="J26" s="202"/>
      <c r="K26" s="150">
        <v>0</v>
      </c>
      <c r="L26" s="151">
        <f>IF(ISERROR(oknChoose_6),0,oknChoose_6)</f>
        <v>0</v>
      </c>
      <c r="M26" s="152">
        <v>0</v>
      </c>
      <c r="N26" s="153">
        <f>SUM(oknInvoicePrice_6*oknQuantity_6-oknCaseDisCount_6*oknQuantity_6)</f>
        <v>0</v>
      </c>
      <c r="O26" s="79"/>
      <c r="Q26" s="141">
        <v>0</v>
      </c>
      <c r="R26" s="141">
        <v>0</v>
      </c>
      <c r="S26" s="141">
        <v>0</v>
      </c>
      <c r="T26" s="141">
        <v>0</v>
      </c>
      <c r="U26" s="91">
        <f>CHOOSE(MATCH(oknCustType,oknCustTypeList,0),oknPrice_6,oknWholesalePrice_6,oknRetailPrice_6,oknIndividualPrice_6,oknSpecialPrice_6)</f>
        <v>0</v>
      </c>
      <c r="W26" s="91">
        <f t="shared" si="0"/>
        <v>0</v>
      </c>
      <c r="X26"/>
      <c r="Y26"/>
      <c r="Z26"/>
      <c r="AA26"/>
      <c r="AB26"/>
      <c r="AC26"/>
      <c r="AD26"/>
      <c r="AE26"/>
    </row>
    <row r="27" spans="1:31" s="68" customFormat="1" ht="15.95" customHeight="1" x14ac:dyDescent="0.2">
      <c r="A27" s="154">
        <v>0</v>
      </c>
      <c r="B27" s="120">
        <v>7</v>
      </c>
      <c r="C27" s="76">
        <v>0</v>
      </c>
      <c r="D27" s="76">
        <v>0</v>
      </c>
      <c r="F27" s="80"/>
      <c r="G27" s="178"/>
      <c r="H27" s="179"/>
      <c r="I27" s="179"/>
      <c r="J27" s="180"/>
      <c r="K27" s="94">
        <v>0</v>
      </c>
      <c r="L27" s="91">
        <f>IF(ISERROR(oknChoose_7),0,oknChoose_7)</f>
        <v>0</v>
      </c>
      <c r="M27" s="92">
        <v>0</v>
      </c>
      <c r="N27" s="91">
        <f>SUM(oknInvoicePrice_7*oknQuantity_7-oknCaseDisCount_7*oknQuantity_7)</f>
        <v>0</v>
      </c>
      <c r="O27" s="79"/>
      <c r="Q27" s="141">
        <v>0</v>
      </c>
      <c r="R27" s="141">
        <v>0</v>
      </c>
      <c r="S27" s="141">
        <v>0</v>
      </c>
      <c r="T27" s="141">
        <v>0</v>
      </c>
      <c r="U27" s="91">
        <f>CHOOSE(MATCH(oknCustType,oknCustTypeList,0),oknPrice_7,oknWholesalePrice_7,oknRetailPrice_7,oknIndividualPrice_7,oknSpecialPrice_7)</f>
        <v>0</v>
      </c>
      <c r="W27" s="82">
        <f t="shared" si="0"/>
        <v>0</v>
      </c>
      <c r="X27"/>
      <c r="Y27"/>
      <c r="Z27"/>
      <c r="AA27"/>
      <c r="AB27"/>
      <c r="AC27"/>
      <c r="AD27"/>
      <c r="AE27"/>
    </row>
    <row r="28" spans="1:31" s="68" customFormat="1" ht="15.95" customHeight="1" x14ac:dyDescent="0.2">
      <c r="A28" s="154">
        <v>0</v>
      </c>
      <c r="B28" s="120">
        <v>8</v>
      </c>
      <c r="C28" s="76">
        <v>0</v>
      </c>
      <c r="D28" s="76">
        <v>0</v>
      </c>
      <c r="F28" s="149"/>
      <c r="G28" s="200"/>
      <c r="H28" s="201"/>
      <c r="I28" s="201"/>
      <c r="J28" s="202"/>
      <c r="K28" s="150">
        <v>0</v>
      </c>
      <c r="L28" s="151">
        <f>IF(ISERROR(oknChoose_8),0,oknChoose_8)</f>
        <v>0</v>
      </c>
      <c r="M28" s="152">
        <v>0</v>
      </c>
      <c r="N28" s="153">
        <f>SUM(oknInvoicePrice_8*oknQuantity_8-oknCaseDisCount_8*oknQuantity_8)</f>
        <v>0</v>
      </c>
      <c r="O28" s="79"/>
      <c r="Q28" s="141">
        <v>0</v>
      </c>
      <c r="R28" s="141">
        <v>0</v>
      </c>
      <c r="S28" s="141">
        <v>0</v>
      </c>
      <c r="T28" s="141">
        <v>0</v>
      </c>
      <c r="U28" s="91">
        <f>CHOOSE(MATCH(oknCustType,oknCustTypeList,0),oknPrice_8,oknWholesalePrice_8,oknRetailPrice_8,oknIndividualPrice_8,oknSpecialPrice_8)</f>
        <v>0</v>
      </c>
      <c r="W28" s="91">
        <f t="shared" si="0"/>
        <v>0</v>
      </c>
    </row>
    <row r="29" spans="1:31" s="68" customFormat="1" ht="15.95" customHeight="1" x14ac:dyDescent="0.2">
      <c r="A29" s="154">
        <v>0</v>
      </c>
      <c r="B29" s="120">
        <v>9</v>
      </c>
      <c r="C29" s="76">
        <v>0</v>
      </c>
      <c r="D29" s="76">
        <v>0</v>
      </c>
      <c r="F29" s="80"/>
      <c r="G29" s="178"/>
      <c r="H29" s="179"/>
      <c r="I29" s="179"/>
      <c r="J29" s="180"/>
      <c r="K29" s="94">
        <v>0</v>
      </c>
      <c r="L29" s="91">
        <f>IF(ISERROR(oknChoose_9),0,oknChoose_9)</f>
        <v>0</v>
      </c>
      <c r="M29" s="92">
        <v>0</v>
      </c>
      <c r="N29" s="91">
        <f>SUM(oknInvoicePrice_9*oknQuantity_9-oknCaseDisCount_9*oknQuantity_9)</f>
        <v>0</v>
      </c>
      <c r="O29" s="79"/>
      <c r="Q29" s="141">
        <v>0</v>
      </c>
      <c r="R29" s="141">
        <v>0</v>
      </c>
      <c r="S29" s="141">
        <v>0</v>
      </c>
      <c r="T29" s="141">
        <v>0</v>
      </c>
      <c r="U29" s="91">
        <f>CHOOSE(MATCH(oknCustType,oknCustTypeList,0),oknPrice_9,oknWholesalePrice_9,oknRetailPrice_9,oknIndividualPrice_9,oknSpecialPrice_9)</f>
        <v>0</v>
      </c>
      <c r="W29" s="82">
        <f t="shared" si="0"/>
        <v>0</v>
      </c>
    </row>
    <row r="30" spans="1:31" s="68" customFormat="1" ht="15.95" customHeight="1" x14ac:dyDescent="0.2">
      <c r="A30" s="154">
        <v>0</v>
      </c>
      <c r="B30" s="120">
        <v>10</v>
      </c>
      <c r="C30" s="76">
        <v>0</v>
      </c>
      <c r="D30" s="76">
        <v>0</v>
      </c>
      <c r="F30" s="149"/>
      <c r="G30" s="200"/>
      <c r="H30" s="201"/>
      <c r="I30" s="201"/>
      <c r="J30" s="202"/>
      <c r="K30" s="150">
        <v>0</v>
      </c>
      <c r="L30" s="151">
        <f>IF(ISERROR(oknChoose_10),0,oknChoose_10)</f>
        <v>0</v>
      </c>
      <c r="M30" s="152">
        <v>0</v>
      </c>
      <c r="N30" s="153">
        <f>SUM(oknInvoicePrice_10*oknQuantity_10-oknCaseDisCount_10*oknQuantity_10)</f>
        <v>0</v>
      </c>
      <c r="O30" s="79"/>
      <c r="Q30" s="141">
        <v>0</v>
      </c>
      <c r="R30" s="141">
        <v>0</v>
      </c>
      <c r="S30" s="141">
        <v>0</v>
      </c>
      <c r="T30" s="141">
        <v>0</v>
      </c>
      <c r="U30" s="91">
        <f>CHOOSE(MATCH(oknCustType,oknCustTypeList,0),oknPrice_10,oknWholesalePrice_10,oknRetailPrice_10,oknIndividualPrice_10,oknSpecialPrice_10)</f>
        <v>0</v>
      </c>
      <c r="W30" s="91">
        <f t="shared" si="0"/>
        <v>0</v>
      </c>
    </row>
    <row r="31" spans="1:31" s="68" customFormat="1" ht="15.95" customHeight="1" x14ac:dyDescent="0.2">
      <c r="A31" s="154">
        <v>0</v>
      </c>
      <c r="B31" s="120">
        <v>11</v>
      </c>
      <c r="C31" s="76">
        <v>0</v>
      </c>
      <c r="D31" s="76">
        <v>0</v>
      </c>
      <c r="F31" s="80"/>
      <c r="G31" s="178"/>
      <c r="H31" s="179"/>
      <c r="I31" s="179"/>
      <c r="J31" s="180"/>
      <c r="K31" s="94">
        <v>0</v>
      </c>
      <c r="L31" s="91">
        <f>IF(ISERROR(oknChoose_11),0,oknChoose_11)</f>
        <v>0</v>
      </c>
      <c r="M31" s="92">
        <v>0</v>
      </c>
      <c r="N31" s="91">
        <f>SUM(oknInvoicePrice_11*oknQuantity_11-oknCaseDisCount_11*oknQuantity_11)</f>
        <v>0</v>
      </c>
      <c r="O31" s="79"/>
      <c r="Q31" s="141">
        <v>0</v>
      </c>
      <c r="R31" s="141">
        <v>0</v>
      </c>
      <c r="S31" s="141">
        <v>0</v>
      </c>
      <c r="T31" s="141">
        <v>0</v>
      </c>
      <c r="U31" s="91">
        <f>CHOOSE(MATCH(oknCustType,oknCustTypeList,0),oknPrice_11,oknWholesalePrice_11,oknRetailPrice_11,oknIndividualPrice_11,oknSpecialPrice_11)</f>
        <v>0</v>
      </c>
      <c r="W31" s="82">
        <f t="shared" si="0"/>
        <v>0</v>
      </c>
    </row>
    <row r="32" spans="1:31" s="68" customFormat="1" ht="15.95" customHeight="1" x14ac:dyDescent="0.2">
      <c r="A32" s="154">
        <v>0</v>
      </c>
      <c r="B32" s="120">
        <v>12</v>
      </c>
      <c r="C32" s="76">
        <v>0</v>
      </c>
      <c r="D32" s="76">
        <v>0</v>
      </c>
      <c r="F32" s="149"/>
      <c r="G32" s="200"/>
      <c r="H32" s="201"/>
      <c r="I32" s="201"/>
      <c r="J32" s="202"/>
      <c r="K32" s="150">
        <v>0</v>
      </c>
      <c r="L32" s="151">
        <f>IF(ISERROR(oknChoose_12),0,oknChoose_12)</f>
        <v>0</v>
      </c>
      <c r="M32" s="152">
        <v>0</v>
      </c>
      <c r="N32" s="151">
        <f>SUM(oknInvoicePrice_12*oknQuantity_12-oknCaseDisCount_12*oknQuantity_12)</f>
        <v>0</v>
      </c>
      <c r="O32" s="79"/>
      <c r="Q32" s="141">
        <v>0</v>
      </c>
      <c r="R32" s="141">
        <v>0</v>
      </c>
      <c r="S32" s="141">
        <v>0</v>
      </c>
      <c r="T32" s="141">
        <v>0</v>
      </c>
      <c r="U32" s="91">
        <f>CHOOSE(MATCH(oknCustType,oknCustTypeList,0),oknPrice_12,oknWholesalePrice_12,oknRetailPrice_12,oknIndividualPrice_12,oknSpecialPrice_12)</f>
        <v>0</v>
      </c>
      <c r="W32" s="91">
        <f t="shared" si="0"/>
        <v>0</v>
      </c>
    </row>
    <row r="33" spans="1:23" s="68" customFormat="1" ht="15.95" customHeight="1" x14ac:dyDescent="0.2">
      <c r="A33" s="154">
        <v>0</v>
      </c>
      <c r="B33" s="120">
        <v>13</v>
      </c>
      <c r="C33" s="76">
        <v>0</v>
      </c>
      <c r="D33" s="76">
        <v>0</v>
      </c>
      <c r="F33" s="80"/>
      <c r="G33" s="178"/>
      <c r="H33" s="179"/>
      <c r="I33" s="179"/>
      <c r="J33" s="180"/>
      <c r="K33" s="94">
        <v>0</v>
      </c>
      <c r="L33" s="91">
        <f>IF(ISERROR(oknChoose_13),0,oknChoose_13)</f>
        <v>0</v>
      </c>
      <c r="M33" s="92">
        <v>0</v>
      </c>
      <c r="N33" s="91">
        <f>SUM(oknInvoicePrice_13*oknQuantity_13-oknCaseDisCount_13*oknQuantity_13)</f>
        <v>0</v>
      </c>
      <c r="O33" s="79"/>
      <c r="Q33" s="141">
        <v>0</v>
      </c>
      <c r="R33" s="141">
        <v>0</v>
      </c>
      <c r="S33" s="141">
        <v>0</v>
      </c>
      <c r="T33" s="141">
        <v>0</v>
      </c>
      <c r="U33" s="91">
        <f>CHOOSE(MATCH(oknCustType,oknCustTypeList,0),oknPrice_13,oknWholesalePrice_13,oknRetailPrice_13,oknIndividualPrice_13,oknSpecialPrice_13)</f>
        <v>0</v>
      </c>
      <c r="W33" s="82">
        <f t="shared" si="0"/>
        <v>0</v>
      </c>
    </row>
    <row r="34" spans="1:23" s="68" customFormat="1" ht="15.95" customHeight="1" x14ac:dyDescent="0.2">
      <c r="A34" s="154">
        <v>0</v>
      </c>
      <c r="B34" s="120">
        <v>14</v>
      </c>
      <c r="C34" s="76">
        <v>0</v>
      </c>
      <c r="D34" s="76">
        <v>0</v>
      </c>
      <c r="F34" s="149"/>
      <c r="G34" s="200"/>
      <c r="H34" s="201"/>
      <c r="I34" s="201"/>
      <c r="J34" s="202"/>
      <c r="K34" s="150">
        <v>0</v>
      </c>
      <c r="L34" s="151">
        <f>IF(ISERROR(oknChoose_14),0,oknChoose_14)</f>
        <v>0</v>
      </c>
      <c r="M34" s="152">
        <v>0</v>
      </c>
      <c r="N34" s="153">
        <f>SUM(oknInvoicePrice_14*oknQuantity_14-oknCaseDisCount_14*oknQuantity_14)</f>
        <v>0</v>
      </c>
      <c r="O34" s="79"/>
      <c r="Q34" s="141">
        <v>0</v>
      </c>
      <c r="R34" s="141">
        <v>0</v>
      </c>
      <c r="S34" s="141">
        <v>0</v>
      </c>
      <c r="T34" s="141">
        <v>0</v>
      </c>
      <c r="U34" s="91">
        <f>CHOOSE(MATCH(oknCustType,oknCustTypeList,0),oknPrice_14,oknWholesalePrice_14,oknRetailPrice_14,oknIndividualPrice_14,oknSpecialPrice_14)</f>
        <v>0</v>
      </c>
      <c r="W34" s="91">
        <f t="shared" si="0"/>
        <v>0</v>
      </c>
    </row>
    <row r="35" spans="1:23" s="68" customFormat="1" ht="15.95" customHeight="1" x14ac:dyDescent="0.2">
      <c r="A35" s="154">
        <v>0</v>
      </c>
      <c r="B35" s="120">
        <v>15</v>
      </c>
      <c r="C35" s="76">
        <v>0</v>
      </c>
      <c r="D35" s="76">
        <v>0</v>
      </c>
      <c r="F35" s="80"/>
      <c r="G35" s="178"/>
      <c r="H35" s="179"/>
      <c r="I35" s="179"/>
      <c r="J35" s="180"/>
      <c r="K35" s="94">
        <v>0</v>
      </c>
      <c r="L35" s="91">
        <f>IF(ISERROR(oknChoose_15),0,oknChoose_15)</f>
        <v>0</v>
      </c>
      <c r="M35" s="92">
        <v>0</v>
      </c>
      <c r="N35" s="91">
        <f>SUM(oknInvoicePrice_15*oknQuantity_15-oknCaseDisCount_15*oknQuantity_15)</f>
        <v>0</v>
      </c>
      <c r="O35" s="79"/>
      <c r="Q35" s="141">
        <v>0</v>
      </c>
      <c r="R35" s="141">
        <v>0</v>
      </c>
      <c r="S35" s="141">
        <v>0</v>
      </c>
      <c r="T35" s="141">
        <v>0</v>
      </c>
      <c r="U35" s="91">
        <f>CHOOSE(MATCH(oknCustType,oknCustTypeList,0),oknPrice_15,oknWholesalePrice_15,oknRetailPrice_15,oknIndividualPrice_15,oknSpecialPrice_15)</f>
        <v>0</v>
      </c>
      <c r="W35" s="82">
        <f t="shared" si="0"/>
        <v>0</v>
      </c>
    </row>
    <row r="36" spans="1:23" s="68" customFormat="1" ht="15.95" customHeight="1" x14ac:dyDescent="0.2">
      <c r="A36" s="154">
        <v>0</v>
      </c>
      <c r="B36" s="120"/>
      <c r="C36" s="76">
        <v>0</v>
      </c>
      <c r="D36" s="76">
        <v>0</v>
      </c>
      <c r="F36" s="149"/>
      <c r="G36" s="200"/>
      <c r="H36" s="201"/>
      <c r="I36" s="201"/>
      <c r="J36" s="202"/>
      <c r="K36" s="150">
        <v>0</v>
      </c>
      <c r="L36" s="151">
        <f>IF(ISERROR(oknChoose_16),0,oknChoose_16)</f>
        <v>0</v>
      </c>
      <c r="M36" s="152">
        <v>0</v>
      </c>
      <c r="N36" s="153">
        <f>SUM(oknInvoicePrice_16*oknQuantity_16-oknCaseDisCount_16*oknQuantity_16)</f>
        <v>0</v>
      </c>
      <c r="O36" s="79"/>
      <c r="Q36" s="141">
        <v>0</v>
      </c>
      <c r="R36" s="141">
        <v>0</v>
      </c>
      <c r="S36" s="141">
        <v>0</v>
      </c>
      <c r="T36" s="141">
        <v>0</v>
      </c>
      <c r="U36" s="91">
        <f>CHOOSE(MATCH(oknCustType,oknCustTypeList,0),oknPrice_16,oknWholesalePrice_16,oknRetailPrice_16,oknIndividualPrice_16,oknSpecialPrice_16)</f>
        <v>0</v>
      </c>
      <c r="W36" s="91">
        <f t="shared" si="0"/>
        <v>0</v>
      </c>
    </row>
    <row r="37" spans="1:23" s="68" customFormat="1" ht="15.95" customHeight="1" x14ac:dyDescent="0.2">
      <c r="A37" s="154">
        <v>0</v>
      </c>
      <c r="B37" s="120">
        <v>17</v>
      </c>
      <c r="C37" s="76" t="b">
        <v>1</v>
      </c>
      <c r="D37" s="76">
        <v>0</v>
      </c>
      <c r="F37" s="80"/>
      <c r="G37" s="178"/>
      <c r="H37" s="179"/>
      <c r="I37" s="179"/>
      <c r="J37" s="180"/>
      <c r="K37" s="94">
        <v>0</v>
      </c>
      <c r="L37" s="91">
        <f>IF(ISERROR(oknChoose_17),0,oknChoose_17)</f>
        <v>0</v>
      </c>
      <c r="M37" s="92">
        <v>0</v>
      </c>
      <c r="N37" s="91">
        <f>SUM(oknInvoicePrice_17*oknQuantity_17-oknCaseDisCount_17*oknQuantity_17)</f>
        <v>0</v>
      </c>
      <c r="O37" s="79"/>
      <c r="Q37" s="141">
        <v>0</v>
      </c>
      <c r="R37" s="141">
        <v>0</v>
      </c>
      <c r="S37" s="141">
        <v>0</v>
      </c>
      <c r="T37" s="141">
        <v>0</v>
      </c>
      <c r="U37" s="91">
        <f>CHOOSE(MATCH(oknCustType,oknCustTypeList,0),oknPrice_17,oknWholesalePrice_17,oknRetailPrice_17,oknIndividualPrice_17,oknSpecialPrice_17)</f>
        <v>0</v>
      </c>
      <c r="W37" s="82">
        <f t="shared" si="0"/>
        <v>0</v>
      </c>
    </row>
    <row r="38" spans="1:23" s="68" customFormat="1" ht="15.95" customHeight="1" x14ac:dyDescent="0.2">
      <c r="A38" s="154">
        <v>0</v>
      </c>
      <c r="B38" s="120">
        <v>18</v>
      </c>
      <c r="C38" s="76" t="b">
        <v>1</v>
      </c>
      <c r="D38" s="76">
        <v>0</v>
      </c>
      <c r="F38" s="149"/>
      <c r="G38" s="200"/>
      <c r="H38" s="201"/>
      <c r="I38" s="201"/>
      <c r="J38" s="202"/>
      <c r="K38" s="150">
        <v>0</v>
      </c>
      <c r="L38" s="151">
        <f>IF(ISERROR(oknChoose_18),0,oknChoose_18)</f>
        <v>0</v>
      </c>
      <c r="M38" s="152">
        <v>0</v>
      </c>
      <c r="N38" s="153">
        <f>SUM(oknInvoicePrice_18*oknQuantity_18-oknCaseDisCount_18*oknQuantity_18)</f>
        <v>0</v>
      </c>
      <c r="O38" s="79"/>
      <c r="Q38" s="141">
        <v>0</v>
      </c>
      <c r="R38" s="141">
        <v>0</v>
      </c>
      <c r="S38" s="141">
        <v>0</v>
      </c>
      <c r="T38" s="141">
        <v>0</v>
      </c>
      <c r="U38" s="91">
        <f>CHOOSE(MATCH(oknCustType,oknCustTypeList,0),oknPrice_18,oknWholesalePrice_18,oknRetailPrice_18,oknIndividualPrice_18,oknSpecialPrice_18)</f>
        <v>0</v>
      </c>
      <c r="W38" s="91">
        <f t="shared" si="0"/>
        <v>0</v>
      </c>
    </row>
    <row r="39" spans="1:23" s="68" customFormat="1" ht="15.95" customHeight="1" x14ac:dyDescent="0.2">
      <c r="A39" s="154">
        <v>0</v>
      </c>
      <c r="B39" s="120">
        <v>19</v>
      </c>
      <c r="C39" s="76" t="b">
        <v>0</v>
      </c>
      <c r="D39" s="76">
        <v>0</v>
      </c>
      <c r="F39" s="80"/>
      <c r="G39" s="178"/>
      <c r="H39" s="179"/>
      <c r="I39" s="179"/>
      <c r="J39" s="180"/>
      <c r="K39" s="94">
        <v>0</v>
      </c>
      <c r="L39" s="91">
        <f>IF(ISERROR(oknChoose_19),0,oknChoose_19)</f>
        <v>0</v>
      </c>
      <c r="M39" s="92">
        <v>0</v>
      </c>
      <c r="N39" s="91">
        <f>SUM(oknInvoicePrice_19*oknQuantity_19-oknCaseDisCount_19*oknQuantity_19)</f>
        <v>0</v>
      </c>
      <c r="O39" s="79"/>
      <c r="Q39" s="141">
        <v>0</v>
      </c>
      <c r="R39" s="141">
        <v>0</v>
      </c>
      <c r="S39" s="141">
        <v>0</v>
      </c>
      <c r="T39" s="141">
        <v>0</v>
      </c>
      <c r="U39" s="91">
        <f>CHOOSE(MATCH(oknCustType,oknCustTypeList,0),oknPrice_19,oknWholesalePrice_19,oknRetailPrice_19,oknIndividualPrice_19,oknSpecialPrice_19)</f>
        <v>0</v>
      </c>
      <c r="W39" s="82">
        <f t="shared" si="0"/>
        <v>0</v>
      </c>
    </row>
    <row r="40" spans="1:23" s="68" customFormat="1" ht="15.95" customHeight="1" thickBot="1" x14ac:dyDescent="0.25">
      <c r="A40" s="154">
        <v>0</v>
      </c>
      <c r="B40" s="120">
        <v>20</v>
      </c>
      <c r="C40" s="76" t="b">
        <v>0</v>
      </c>
      <c r="D40" s="76">
        <v>0</v>
      </c>
      <c r="F40" s="145"/>
      <c r="G40" s="193"/>
      <c r="H40" s="194"/>
      <c r="I40" s="194"/>
      <c r="J40" s="195"/>
      <c r="K40" s="146">
        <v>0</v>
      </c>
      <c r="L40" s="147">
        <f>IF(ISERROR(oknChoose_20),0,oknChoose_20)</f>
        <v>0</v>
      </c>
      <c r="M40" s="148">
        <v>0</v>
      </c>
      <c r="N40" s="147">
        <f>SUM(oknInvoicePrice_20*oknQuantity_20-oknCaseDisCount_20*oknQuantity_20)</f>
        <v>0</v>
      </c>
      <c r="O40" s="79"/>
      <c r="Q40" s="142">
        <v>0</v>
      </c>
      <c r="R40" s="142">
        <v>0</v>
      </c>
      <c r="S40" s="142">
        <v>0</v>
      </c>
      <c r="T40" s="142">
        <v>0</v>
      </c>
      <c r="U40" s="143">
        <f>CHOOSE(MATCH(oknCustType,oknCustTypeList,0),oknPrice_20,oknWholesalePrice_20,oknRetailPrice_20,oknIndividualPrice_20,oknSpecialPrice_20)</f>
        <v>0</v>
      </c>
      <c r="W40" s="122">
        <f t="shared" si="0"/>
        <v>0</v>
      </c>
    </row>
    <row r="41" spans="1:23" s="2" customFormat="1" ht="20.100000000000001" customHeight="1" x14ac:dyDescent="0.2">
      <c r="A41" s="113"/>
      <c r="B41" s="113"/>
      <c r="C41" s="11"/>
      <c r="D41" s="14">
        <f t="array" ref="D41">SUM(oknTaxable_1:oknTaxable_20*oknLineTotal_1:oknLineTotal_20)</f>
        <v>4</v>
      </c>
      <c r="F41" s="3"/>
      <c r="G41" s="3"/>
      <c r="H41" s="3"/>
      <c r="I41" s="3"/>
      <c r="J41" s="3"/>
      <c r="L41" s="4"/>
      <c r="M41" s="4" t="s">
        <v>6</v>
      </c>
      <c r="N41" s="25">
        <f>SUM(oknLineTotal_1:oknLineTotal_20)</f>
        <v>6</v>
      </c>
      <c r="O41" s="7"/>
      <c r="Q41" s="123"/>
      <c r="R41" s="123"/>
      <c r="S41" s="123"/>
      <c r="U41"/>
      <c r="V41"/>
      <c r="W41"/>
    </row>
    <row r="42" spans="1:23" s="2" customFormat="1" ht="20.100000000000001" hidden="1" customHeight="1" x14ac:dyDescent="0.2">
      <c r="A42" s="113"/>
      <c r="B42" s="113"/>
      <c r="C42" s="11"/>
      <c r="D42" s="11"/>
      <c r="F42" s="198"/>
      <c r="G42" s="198"/>
      <c r="H42" s="199"/>
      <c r="I42" s="3"/>
      <c r="J42" s="3"/>
      <c r="L42" s="15"/>
      <c r="M42" s="15">
        <v>6.5000000000000002E-2</v>
      </c>
      <c r="N42" s="25">
        <f>ROUND(IF(oknTaxType=0,0, oknTax1Rate*(oknLineTotalTaxable+IF(oknTaxTotalIncludingShippingCost=0,0,oknShippingCost))),2)</f>
        <v>0</v>
      </c>
      <c r="O42" s="7"/>
      <c r="Q42" s="123"/>
      <c r="R42" s="123"/>
      <c r="S42" s="123"/>
      <c r="U42"/>
      <c r="V42"/>
      <c r="W42"/>
    </row>
    <row r="43" spans="1:23" s="2" customFormat="1" ht="20.100000000000001" hidden="1" customHeight="1" x14ac:dyDescent="0.2">
      <c r="A43" s="113"/>
      <c r="B43" s="113"/>
      <c r="C43" s="11"/>
      <c r="D43" s="11"/>
      <c r="F43" s="198"/>
      <c r="G43" s="198"/>
      <c r="H43" s="199"/>
      <c r="I43"/>
      <c r="J43" s="3"/>
      <c r="L43" s="15"/>
      <c r="M43" s="15">
        <v>3.2000000000000001E-2</v>
      </c>
      <c r="N43" s="25">
        <f>ROUND(IF(oknTaxType&lt;&gt;2,0,oknTax2Rate*(oknLineTotalTaxable+IF(oknTaxTotalIncludingShippingCost=0,0,oknShippingCost)+IF(oknTax2IsAppliedToTax1=0,0,oknTax1))),2)</f>
        <v>0</v>
      </c>
      <c r="O43" s="8"/>
      <c r="Q43" s="123"/>
      <c r="R43" s="123"/>
      <c r="S43" s="123"/>
      <c r="U43"/>
      <c r="V43"/>
      <c r="W43"/>
    </row>
    <row r="44" spans="1:23" s="2" customFormat="1" ht="20.100000000000001" customHeight="1" x14ac:dyDescent="0.2">
      <c r="A44" s="113"/>
      <c r="B44" s="113"/>
      <c r="C44" s="11"/>
      <c r="D44" s="11"/>
      <c r="F44" s="112" t="s">
        <v>69</v>
      </c>
      <c r="G44" s="1"/>
      <c r="H44"/>
      <c r="I44"/>
      <c r="J44" s="3"/>
      <c r="L44" s="4"/>
      <c r="M44" s="4" t="s">
        <v>1</v>
      </c>
      <c r="N44" s="26">
        <v>0</v>
      </c>
      <c r="O44" s="9"/>
      <c r="Q44" s="123"/>
      <c r="R44" s="123"/>
      <c r="S44" s="123"/>
      <c r="U44"/>
      <c r="V44"/>
      <c r="W44"/>
    </row>
    <row r="45" spans="1:23" s="2" customFormat="1" ht="18.75" customHeight="1" x14ac:dyDescent="0.2">
      <c r="A45" s="113"/>
      <c r="B45" s="113"/>
      <c r="C45" s="11"/>
      <c r="D45" s="11"/>
      <c r="F45" s="196" t="s">
        <v>125</v>
      </c>
      <c r="G45" s="197"/>
      <c r="H45"/>
      <c r="I45"/>
      <c r="L45" s="5"/>
      <c r="M45" s="5" t="s">
        <v>2</v>
      </c>
      <c r="N45" s="27">
        <f>ROUND(oknSubTotal + oknShippingCost + IF(oknTaxType=0,0,IF(oknTaxType=1,oknTax1,oknTax1+oknTax2)),2)</f>
        <v>6</v>
      </c>
      <c r="O45" s="7"/>
      <c r="Q45" s="123"/>
      <c r="R45" s="123"/>
      <c r="S45" s="123"/>
      <c r="U45"/>
      <c r="V45"/>
      <c r="W45"/>
    </row>
    <row r="46" spans="1:23" ht="23.1" customHeight="1" x14ac:dyDescent="0.2">
      <c r="A46" s="113"/>
      <c r="B46" s="113"/>
      <c r="F46" s="66"/>
      <c r="L46" s="5"/>
      <c r="M46" s="5" t="s">
        <v>13</v>
      </c>
      <c r="N46" s="28">
        <v>0</v>
      </c>
    </row>
    <row r="47" spans="1:23" ht="18.75" customHeight="1" x14ac:dyDescent="0.2">
      <c r="A47" s="113"/>
      <c r="B47" s="113"/>
      <c r="L47" s="5"/>
      <c r="M47" s="5" t="s">
        <v>12</v>
      </c>
      <c r="N47" s="29">
        <f>ROUND(oknTotal-oknPayments,2)</f>
        <v>6</v>
      </c>
    </row>
    <row r="48" spans="1:23" ht="3.75" customHeight="1" x14ac:dyDescent="0.2">
      <c r="A48" s="113"/>
      <c r="B48" s="113"/>
    </row>
    <row r="49" spans="1:14" ht="19.5" customHeight="1" x14ac:dyDescent="0.2">
      <c r="A49" s="113"/>
      <c r="B49" s="113"/>
      <c r="F49" s="189" t="s">
        <v>16</v>
      </c>
      <c r="G49" s="190"/>
      <c r="H49" s="190"/>
      <c r="I49" s="190"/>
      <c r="J49" s="190"/>
      <c r="K49" s="190"/>
      <c r="L49" s="190"/>
      <c r="M49" s="190"/>
      <c r="N49" s="190"/>
    </row>
    <row r="50" spans="1:14" x14ac:dyDescent="0.2">
      <c r="A50" s="113"/>
      <c r="B50" s="113"/>
      <c r="F50" s="184"/>
      <c r="G50" s="184"/>
      <c r="H50" s="184"/>
      <c r="I50" s="184"/>
      <c r="J50" s="184"/>
      <c r="K50" s="184"/>
      <c r="L50" s="184"/>
      <c r="M50" s="184"/>
      <c r="N50" s="184"/>
    </row>
    <row r="51" spans="1:14" x14ac:dyDescent="0.2">
      <c r="A51" s="113"/>
      <c r="B51" s="113"/>
    </row>
    <row r="52" spans="1:14" ht="14.25" x14ac:dyDescent="0.3">
      <c r="A52" s="113"/>
      <c r="B52" s="113"/>
      <c r="F52" s="50"/>
      <c r="G52" s="50"/>
      <c r="H52" s="6"/>
      <c r="I52" s="6"/>
      <c r="J52" s="6"/>
    </row>
    <row r="53" spans="1:14" ht="14.25" x14ac:dyDescent="0.3">
      <c r="A53" s="113"/>
      <c r="B53" s="113"/>
      <c r="F53" s="50"/>
      <c r="G53" s="50"/>
    </row>
    <row r="54" spans="1:14" ht="14.25" x14ac:dyDescent="0.3">
      <c r="A54" s="113"/>
      <c r="B54" s="113"/>
      <c r="F54" s="50"/>
      <c r="G54" s="50"/>
    </row>
    <row r="55" spans="1:14" ht="14.25" x14ac:dyDescent="0.3">
      <c r="F55" s="50"/>
      <c r="G55" s="50"/>
    </row>
    <row r="56" spans="1:14" ht="14.25" x14ac:dyDescent="0.3">
      <c r="F56" s="50"/>
      <c r="G56" s="50"/>
    </row>
    <row r="57" spans="1:14" ht="14.25" x14ac:dyDescent="0.3">
      <c r="F57" s="50"/>
      <c r="G57" s="50"/>
    </row>
    <row r="58" spans="1:14" x14ac:dyDescent="0.2">
      <c r="F58" s="51"/>
      <c r="G58" s="51"/>
    </row>
    <row r="59" spans="1:14" ht="13.5" x14ac:dyDescent="0.25">
      <c r="F59" s="52"/>
    </row>
    <row r="60" spans="1:14" ht="2.25" customHeight="1" x14ac:dyDescent="0.2"/>
    <row r="910" spans="1:1" hidden="1" x14ac:dyDescent="0.2">
      <c r="A910" s="168" t="s">
        <v>151</v>
      </c>
    </row>
    <row r="953" spans="1:1" hidden="1" x14ac:dyDescent="0.2">
      <c r="A953" s="168" t="s">
        <v>151</v>
      </c>
    </row>
    <row r="969" spans="1:1" hidden="1" x14ac:dyDescent="0.2">
      <c r="A969" s="168" t="s">
        <v>148</v>
      </c>
    </row>
    <row r="979" spans="1:1" hidden="1" x14ac:dyDescent="0.2">
      <c r="A979" s="168" t="s">
        <v>151</v>
      </c>
    </row>
  </sheetData>
  <sheetProtection sheet="1" objects="1" scenarios="1" selectLockedCells="1"/>
  <mergeCells count="53">
    <mergeCell ref="G23:J23"/>
    <mergeCell ref="G11:J11"/>
    <mergeCell ref="G12:J12"/>
    <mergeCell ref="G13:J13"/>
    <mergeCell ref="G14:J14"/>
    <mergeCell ref="G20:J20"/>
    <mergeCell ref="G15:J15"/>
    <mergeCell ref="G39:J39"/>
    <mergeCell ref="A8:B8"/>
    <mergeCell ref="G25:J25"/>
    <mergeCell ref="G27:J27"/>
    <mergeCell ref="G29:J29"/>
    <mergeCell ref="G31:J31"/>
    <mergeCell ref="G33:J33"/>
    <mergeCell ref="G26:J26"/>
    <mergeCell ref="G28:J28"/>
    <mergeCell ref="G30:J30"/>
    <mergeCell ref="G32:J32"/>
    <mergeCell ref="G21:J21"/>
    <mergeCell ref="A10:B10"/>
    <mergeCell ref="A11:B11"/>
    <mergeCell ref="A13:B13"/>
    <mergeCell ref="A14:B14"/>
    <mergeCell ref="F50:N50"/>
    <mergeCell ref="L17:M17"/>
    <mergeCell ref="L18:M18"/>
    <mergeCell ref="F49:N49"/>
    <mergeCell ref="G17:H17"/>
    <mergeCell ref="G18:H18"/>
    <mergeCell ref="G40:J40"/>
    <mergeCell ref="G35:J35"/>
    <mergeCell ref="G37:J37"/>
    <mergeCell ref="F45:G45"/>
    <mergeCell ref="F42:H43"/>
    <mergeCell ref="G36:J36"/>
    <mergeCell ref="G38:J38"/>
    <mergeCell ref="G34:J34"/>
    <mergeCell ref="G22:J22"/>
    <mergeCell ref="G24:J24"/>
    <mergeCell ref="A1:P1"/>
    <mergeCell ref="A15:B15"/>
    <mergeCell ref="A16:B16"/>
    <mergeCell ref="A17:B17"/>
    <mergeCell ref="A18:B18"/>
    <mergeCell ref="A3:B3"/>
    <mergeCell ref="A4:B4"/>
    <mergeCell ref="A5:B5"/>
    <mergeCell ref="A6:B6"/>
    <mergeCell ref="L11:N11"/>
    <mergeCell ref="L14:N14"/>
    <mergeCell ref="L15:N15"/>
    <mergeCell ref="L12:N12"/>
    <mergeCell ref="L13:N13"/>
  </mergeCells>
  <phoneticPr fontId="6" type="noConversion"/>
  <dataValidations count="12">
    <dataValidation type="textLength" operator="lessThan" allowBlank="1" showInputMessage="1" showErrorMessage="1" errorTitle="Invalid Input" error="Max characters allowed: 15" sqref="K18:L18 F18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K21:K40 L42:M43 M21:N40 N46 U21:U40 N44" xr:uid="{00000000-0002-0000-0000-000001000000}">
      <formula1>999999999.99</formula1>
    </dataValidation>
    <dataValidation type="textLength" allowBlank="1" showInputMessage="1" showErrorMessage="1" errorTitle="Invalid Input" error="Max characters allowed: 10" sqref="N8:N9 N6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L11:N13 H12:I13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L14:N14 G14:I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5:N15" xr:uid="{00000000-0002-0000-0000-000005000000}">
      <formula1>0</formula1>
      <formula2>30</formula2>
    </dataValidation>
    <dataValidation type="date" allowBlank="1" showErrorMessage="1" errorTitle="Invalid Input" error="Please enter a valid date." sqref="N5 I18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30" sqref="G18:H18 J18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G21:G40 H23:I40" xr:uid="{00000000-0002-0000-0000-000009000000}">
      <formula1>100</formula1>
    </dataValidation>
    <dataValidation type="list" allowBlank="1" showInputMessage="1" showErrorMessage="1" sqref="A11" xr:uid="{00000000-0002-0000-0000-00000A000000}">
      <formula1>oknCustTypeList</formula1>
    </dataValidation>
    <dataValidation type="textLength" allowBlank="1" showInputMessage="1" showErrorMessage="1" errorTitle="Invalid Input" error="Max characters allowed: 10" sqref="F21:F40" xr:uid="{00000000-0002-0000-0000-00000B000000}">
      <formula1>0</formula1>
      <formula2>20</formula2>
    </dataValidation>
  </dataValidations>
  <hyperlinks>
    <hyperlink ref="A969" r:id="rId1" tooltip="Special Customer Pricing" display="http://www.invoicingtemplate.com/customer-value-based-pricing.html" xr:uid="{00000000-0004-0000-0000-000001000000}"/>
    <hyperlink ref="AKY1" r:id="rId2" tooltip="Customer Value Based Pricing" display="http://www.invoicingtemplate.com/customer-value-based-pricing.html" xr:uid="{00000000-0004-0000-0000-000002000000}"/>
    <hyperlink ref="A979" r:id="rId3" tooltip="Special Customer Pricing" display="http://www.invoicingtemplate.com/customer-value-based-pricing.html" xr:uid="{00000000-0004-0000-0000-000003000000}"/>
    <hyperlink ref="AKE1" r:id="rId4" tooltip="Customer Value Based Pricing" display="http://www.invoicingtemplate.com/customer-value-based-pricing.html" xr:uid="{00000000-0004-0000-0000-000004000000}"/>
    <hyperlink ref="A953" r:id="rId5" tooltip="Special Customer Pricing" display="http://www.invoicingtemplate.com/customer-value-based-pricing.html" xr:uid="{00000000-0004-0000-0000-000005000000}"/>
    <hyperlink ref="AIN1" r:id="rId6" tooltip="Customer Value Based Pricing" display="http://www.invoicingtemplate.com/customer-value-based-pricing.html" xr:uid="{00000000-0004-0000-0000-000006000000}"/>
    <hyperlink ref="A910" r:id="rId7" tooltip="Special Customer Pricing" display="http://www.invoicingtemplate.com/customer-value-based-pricing.html" xr:uid="{00000000-0004-0000-0000-000007000000}"/>
    <hyperlink ref="AHX1" r:id="rId8" tooltip="Customer Value Based Pricing" display="http://www.invoicingtemplate.com/customer-value-based-pricing.html" xr:uid="{00000000-0004-0000-0000-000008000000}"/>
  </hyperlinks>
  <printOptions horizontalCentered="1"/>
  <pageMargins left="0.11" right="0.12" top="0.51181102362204722" bottom="0.39370078740157483" header="0.51181102362204722" footer="0.3937007874015748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2" r:id="rId12" name="oknWidget_taxable1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19</xdr:row>
                    <xdr:rowOff>228600</xdr:rowOff>
                  </from>
                  <to>
                    <xdr:col>1</xdr:col>
                    <xdr:colOff>800100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2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20</xdr:row>
                    <xdr:rowOff>180975</xdr:rowOff>
                  </from>
                  <to>
                    <xdr:col>1</xdr:col>
                    <xdr:colOff>800100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3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21</xdr:row>
                    <xdr:rowOff>180975</xdr:rowOff>
                  </from>
                  <to>
                    <xdr:col>1</xdr:col>
                    <xdr:colOff>800100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4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22</xdr:row>
                    <xdr:rowOff>180975</xdr:rowOff>
                  </from>
                  <to>
                    <xdr:col>1</xdr:col>
                    <xdr:colOff>800100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5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23</xdr:row>
                    <xdr:rowOff>171450</xdr:rowOff>
                  </from>
                  <to>
                    <xdr:col>1</xdr:col>
                    <xdr:colOff>800100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6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24</xdr:row>
                    <xdr:rowOff>171450</xdr:rowOff>
                  </from>
                  <to>
                    <xdr:col>1</xdr:col>
                    <xdr:colOff>800100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7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25</xdr:row>
                    <xdr:rowOff>171450</xdr:rowOff>
                  </from>
                  <to>
                    <xdr:col>1</xdr:col>
                    <xdr:colOff>800100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8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26</xdr:row>
                    <xdr:rowOff>171450</xdr:rowOff>
                  </from>
                  <to>
                    <xdr:col>1</xdr:col>
                    <xdr:colOff>800100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9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27</xdr:row>
                    <xdr:rowOff>171450</xdr:rowOff>
                  </from>
                  <to>
                    <xdr:col>1</xdr:col>
                    <xdr:colOff>800100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10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28</xdr:row>
                    <xdr:rowOff>171450</xdr:rowOff>
                  </from>
                  <to>
                    <xdr:col>1</xdr:col>
                    <xdr:colOff>800100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11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29</xdr:row>
                    <xdr:rowOff>161925</xdr:rowOff>
                  </from>
                  <to>
                    <xdr:col>1</xdr:col>
                    <xdr:colOff>800100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3" name="oknWidget_taxable12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30</xdr:row>
                    <xdr:rowOff>161925</xdr:rowOff>
                  </from>
                  <to>
                    <xdr:col>1</xdr:col>
                    <xdr:colOff>800100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4" name="oknWidget_taxable13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31</xdr:row>
                    <xdr:rowOff>161925</xdr:rowOff>
                  </from>
                  <to>
                    <xdr:col>1</xdr:col>
                    <xdr:colOff>800100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5" name="oknWidget_taxable14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32</xdr:row>
                    <xdr:rowOff>161925</xdr:rowOff>
                  </from>
                  <to>
                    <xdr:col>1</xdr:col>
                    <xdr:colOff>800100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6" name="oknWidget_taxable15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33</xdr:row>
                    <xdr:rowOff>161925</xdr:rowOff>
                  </from>
                  <to>
                    <xdr:col>1</xdr:col>
                    <xdr:colOff>800100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7" name="oknWidget_taxable16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34</xdr:row>
                    <xdr:rowOff>161925</xdr:rowOff>
                  </from>
                  <to>
                    <xdr:col>1</xdr:col>
                    <xdr:colOff>800100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8" name="oknWidget_taxable17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35</xdr:row>
                    <xdr:rowOff>152400</xdr:rowOff>
                  </from>
                  <to>
                    <xdr:col>1</xdr:col>
                    <xdr:colOff>800100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9" name="oknWidget_taxable18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36</xdr:row>
                    <xdr:rowOff>152400</xdr:rowOff>
                  </from>
                  <to>
                    <xdr:col>1</xdr:col>
                    <xdr:colOff>800100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30" name="oknWidget_taxable19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37</xdr:row>
                    <xdr:rowOff>152400</xdr:rowOff>
                  </from>
                  <to>
                    <xdr:col>1</xdr:col>
                    <xdr:colOff>800100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1" name="oknWidget_taxable20">
              <controlPr defaultSize="0" autoFill="0" autoLine="0" autoPict="0" altText="">
                <anchor moveWithCells="1">
                  <from>
                    <xdr:col>1</xdr:col>
                    <xdr:colOff>542925</xdr:colOff>
                    <xdr:row>38</xdr:row>
                    <xdr:rowOff>152400</xdr:rowOff>
                  </from>
                  <to>
                    <xdr:col>1</xdr:col>
                    <xdr:colOff>800100</xdr:colOff>
                    <xdr:row>39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O12"/>
  <sheetViews>
    <sheetView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O12" sqref="O12"/>
    </sheetView>
  </sheetViews>
  <sheetFormatPr defaultRowHeight="12" x14ac:dyDescent="0.2"/>
  <cols>
    <col min="1" max="1" width="1.28515625" style="10" customWidth="1"/>
    <col min="2" max="2" width="11.42578125" style="10" customWidth="1"/>
    <col min="3" max="3" width="10.5703125" style="34" customWidth="1"/>
    <col min="4" max="4" width="11.85546875" style="31" customWidth="1"/>
    <col min="5" max="5" width="9.28515625" style="16" customWidth="1"/>
    <col min="6" max="6" width="12.140625" style="10" hidden="1" customWidth="1"/>
    <col min="7" max="7" width="11.42578125" style="10" customWidth="1"/>
    <col min="8" max="8" width="12.140625" style="31" hidden="1" customWidth="1"/>
    <col min="9" max="9" width="11.28515625" style="31" customWidth="1"/>
    <col min="10" max="10" width="16" style="31" customWidth="1"/>
    <col min="11" max="11" width="14.140625" style="31" customWidth="1"/>
    <col min="12" max="12" width="12.85546875" style="31" customWidth="1"/>
    <col min="13" max="13" width="11.42578125" style="16" hidden="1" customWidth="1"/>
    <col min="14" max="14" width="16.85546875" style="16" hidden="1" customWidth="1"/>
    <col min="15" max="15" width="9.140625" style="10" customWidth="1"/>
    <col min="16" max="16384" width="9.140625" style="10"/>
  </cols>
  <sheetData>
    <row r="1" spans="2:15" s="21" customFormat="1" ht="50.25" customHeight="1" x14ac:dyDescent="0.2">
      <c r="C1" s="33"/>
      <c r="D1" s="30"/>
      <c r="E1" s="38"/>
      <c r="H1" s="30"/>
      <c r="I1" s="30"/>
      <c r="J1" s="30"/>
      <c r="K1" s="30"/>
      <c r="L1" s="30"/>
      <c r="M1" s="38"/>
      <c r="N1" s="38"/>
    </row>
    <row r="2" spans="2:15" ht="3" customHeight="1" x14ac:dyDescent="0.2"/>
    <row r="3" spans="2:15" ht="33" customHeight="1" x14ac:dyDescent="0.4">
      <c r="B3" s="53" t="str">
        <f>oknCompanyName</f>
        <v xml:space="preserve">Company Name </v>
      </c>
      <c r="C3" s="35"/>
      <c r="K3" s="44"/>
    </row>
    <row r="4" spans="2:15" x14ac:dyDescent="0.2">
      <c r="B4" s="10" t="str">
        <f>oknCompanyAddress</f>
        <v>Address</v>
      </c>
    </row>
    <row r="5" spans="2:15" x14ac:dyDescent="0.2">
      <c r="B5" s="10" t="str">
        <f>oknCompanyCityStateZip</f>
        <v>City, State ZIP</v>
      </c>
      <c r="K5" s="46"/>
    </row>
    <row r="6" spans="2:15" x14ac:dyDescent="0.2">
      <c r="B6" s="10" t="str">
        <f>oknCompanyContact</f>
        <v>Country</v>
      </c>
    </row>
    <row r="7" spans="2:15" ht="14.25" customHeight="1" x14ac:dyDescent="0.2"/>
    <row r="8" spans="2:15" ht="14.25" customHeight="1" x14ac:dyDescent="0.2">
      <c r="B8" s="47" t="s">
        <v>41</v>
      </c>
    </row>
    <row r="9" spans="2:15" x14ac:dyDescent="0.2">
      <c r="B9" s="13" t="s">
        <v>37</v>
      </c>
      <c r="C9" s="36"/>
    </row>
    <row r="10" spans="2:15" x14ac:dyDescent="0.2">
      <c r="B10" s="13" t="s">
        <v>40</v>
      </c>
      <c r="C10" s="36"/>
    </row>
    <row r="11" spans="2:15" ht="4.5" customHeight="1" x14ac:dyDescent="0.2"/>
    <row r="12" spans="2:15" s="16" customFormat="1" ht="15.75" customHeight="1" x14ac:dyDescent="0.2">
      <c r="B12" s="54" t="s">
        <v>58</v>
      </c>
      <c r="C12" s="23" t="s">
        <v>36</v>
      </c>
      <c r="D12" s="32" t="s">
        <v>57</v>
      </c>
      <c r="E12" s="22" t="s">
        <v>42</v>
      </c>
      <c r="F12" s="22" t="s">
        <v>49</v>
      </c>
      <c r="G12" s="22" t="s">
        <v>50</v>
      </c>
      <c r="H12" s="32" t="s">
        <v>43</v>
      </c>
      <c r="I12" s="32" t="s">
        <v>44</v>
      </c>
      <c r="J12" s="32" t="s">
        <v>45</v>
      </c>
      <c r="K12" s="32" t="s">
        <v>46</v>
      </c>
      <c r="L12" s="32" t="s">
        <v>47</v>
      </c>
      <c r="M12" s="22" t="s">
        <v>48</v>
      </c>
      <c r="N12" s="22" t="s">
        <v>59</v>
      </c>
      <c r="O12" s="22" t="s">
        <v>128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0" customWidth="1"/>
    <col min="2" max="2" width="13.28515625" style="10" customWidth="1"/>
    <col min="3" max="3" width="11.42578125" style="34" customWidth="1"/>
    <col min="4" max="4" width="25.5703125" style="20" customWidth="1"/>
    <col min="5" max="5" width="10.42578125" style="16" customWidth="1"/>
    <col min="6" max="6" width="12.28515625" style="31" hidden="1" customWidth="1"/>
    <col min="7" max="7" width="9.42578125" style="31" hidden="1" customWidth="1"/>
    <col min="8" max="8" width="7.5703125" style="31" hidden="1" customWidth="1"/>
    <col min="9" max="9" width="14.5703125" style="31" hidden="1" customWidth="1"/>
    <col min="10" max="10" width="11.28515625" style="31" customWidth="1"/>
    <col min="11" max="11" width="12.5703125" style="31" customWidth="1"/>
    <col min="12" max="12" width="11.5703125" style="31" hidden="1" customWidth="1"/>
    <col min="13" max="13" width="11.42578125" style="31" customWidth="1"/>
    <col min="14" max="14" width="11.140625" style="16" hidden="1" customWidth="1"/>
    <col min="15" max="15" width="13.28515625" style="16" hidden="1" customWidth="1"/>
    <col min="16" max="16" width="12.42578125" style="16" hidden="1" customWidth="1"/>
    <col min="17" max="17" width="16" style="16" hidden="1" customWidth="1"/>
    <col min="18" max="16384" width="9.140625" style="10"/>
  </cols>
  <sheetData>
    <row r="1" spans="2:17" s="21" customFormat="1" ht="50.25" customHeight="1" x14ac:dyDescent="0.2">
      <c r="C1" s="33"/>
      <c r="D1" s="24"/>
      <c r="E1" s="38"/>
      <c r="F1" s="30"/>
      <c r="G1" s="30"/>
      <c r="H1" s="30"/>
      <c r="I1" s="30"/>
      <c r="J1" s="30"/>
      <c r="K1" s="30"/>
      <c r="L1" s="30"/>
      <c r="M1" s="30"/>
      <c r="N1" s="38"/>
      <c r="O1" s="38"/>
      <c r="P1" s="38"/>
      <c r="Q1" s="38"/>
    </row>
    <row r="2" spans="2:17" ht="3.75" customHeight="1" x14ac:dyDescent="0.2"/>
    <row r="3" spans="2:17" ht="33" customHeight="1" x14ac:dyDescent="0.4">
      <c r="B3" s="53" t="str">
        <f>oknCompanyName</f>
        <v xml:space="preserve">Company Name </v>
      </c>
      <c r="C3" s="35"/>
      <c r="J3" s="44"/>
      <c r="M3" s="44"/>
    </row>
    <row r="4" spans="2:17" x14ac:dyDescent="0.2">
      <c r="B4" s="10" t="str">
        <f>oknCompanyAddress</f>
        <v>Address</v>
      </c>
    </row>
    <row r="5" spans="2:17" x14ac:dyDescent="0.2">
      <c r="B5" s="10" t="str">
        <f>oknCompanyCityStateZip</f>
        <v>City, State ZIP</v>
      </c>
      <c r="M5" s="46"/>
    </row>
    <row r="6" spans="2:17" x14ac:dyDescent="0.2">
      <c r="B6" s="10" t="str">
        <f>oknCompanyContact</f>
        <v>Country</v>
      </c>
    </row>
    <row r="7" spans="2:17" ht="21" customHeight="1" x14ac:dyDescent="0.2">
      <c r="B7" s="47" t="s">
        <v>41</v>
      </c>
      <c r="K7" s="45"/>
    </row>
    <row r="8" spans="2:17" ht="11.25" customHeight="1" x14ac:dyDescent="0.2">
      <c r="B8" s="13" t="s">
        <v>37</v>
      </c>
      <c r="C8" s="36"/>
    </row>
    <row r="9" spans="2:17" x14ac:dyDescent="0.2">
      <c r="B9" s="13" t="s">
        <v>40</v>
      </c>
      <c r="C9" s="36"/>
    </row>
    <row r="10" spans="2:17" ht="4.5" customHeight="1" x14ac:dyDescent="0.2"/>
    <row r="11" spans="2:17" s="16" customFormat="1" ht="15.75" customHeight="1" x14ac:dyDescent="0.2">
      <c r="B11" s="22" t="s">
        <v>60</v>
      </c>
      <c r="C11" s="23" t="s">
        <v>36</v>
      </c>
      <c r="D11" s="22" t="s">
        <v>61</v>
      </c>
      <c r="E11" s="22" t="s">
        <v>42</v>
      </c>
      <c r="F11" s="32" t="s">
        <v>57</v>
      </c>
      <c r="G11" s="32" t="e">
        <f>oknTax1Name</f>
        <v>#REF!</v>
      </c>
      <c r="H11" s="32" t="e">
        <f>oknTax2Name</f>
        <v>#REF!</v>
      </c>
      <c r="I11" s="32" t="s">
        <v>62</v>
      </c>
      <c r="J11" s="32" t="s">
        <v>46</v>
      </c>
      <c r="K11" s="32" t="s">
        <v>47</v>
      </c>
      <c r="L11" s="32" t="s">
        <v>43</v>
      </c>
      <c r="M11" s="32" t="s">
        <v>45</v>
      </c>
      <c r="N11" s="22" t="s">
        <v>48</v>
      </c>
      <c r="O11" s="22" t="s">
        <v>49</v>
      </c>
      <c r="P11" s="22" t="s">
        <v>50</v>
      </c>
      <c r="Q11" s="22" t="s">
        <v>59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0" customWidth="1"/>
    <col min="2" max="2" width="13.5703125" style="10" customWidth="1"/>
    <col min="3" max="3" width="13.42578125" style="34" customWidth="1"/>
    <col min="4" max="4" width="10.5703125" style="20" customWidth="1"/>
    <col min="5" max="5" width="17.85546875" style="20" customWidth="1"/>
    <col min="6" max="6" width="9.42578125" style="10" customWidth="1"/>
    <col min="7" max="7" width="9.140625" style="31" customWidth="1"/>
    <col min="8" max="8" width="10.5703125" style="19" customWidth="1"/>
    <col min="9" max="9" width="10.5703125" style="31" customWidth="1"/>
    <col min="10" max="16384" width="9.140625" style="10"/>
  </cols>
  <sheetData>
    <row r="1" spans="2:12" s="21" customFormat="1" ht="50.25" customHeight="1" x14ac:dyDescent="0.2">
      <c r="C1" s="33"/>
      <c r="D1" s="24"/>
      <c r="E1" s="24"/>
      <c r="G1" s="30"/>
      <c r="H1" s="18"/>
      <c r="I1" s="30"/>
    </row>
    <row r="2" spans="2:12" ht="4.5" customHeight="1" x14ac:dyDescent="0.2"/>
    <row r="3" spans="2:12" ht="33" customHeight="1" x14ac:dyDescent="0.4">
      <c r="B3" s="53" t="str">
        <f>oknCompanyName</f>
        <v xml:space="preserve">Company Name </v>
      </c>
      <c r="C3" s="35"/>
      <c r="L3" s="40"/>
    </row>
    <row r="4" spans="2:12" x14ac:dyDescent="0.2">
      <c r="B4" s="10" t="str">
        <f>oknCompanyAddress</f>
        <v>Address</v>
      </c>
    </row>
    <row r="5" spans="2:12" x14ac:dyDescent="0.2">
      <c r="B5" s="10" t="str">
        <f>oknCompanyCityStateZip</f>
        <v>City, State ZIP</v>
      </c>
      <c r="L5" s="41"/>
    </row>
    <row r="6" spans="2:12" x14ac:dyDescent="0.2">
      <c r="B6" s="10" t="str">
        <f>oknCompanyContact</f>
        <v>Country</v>
      </c>
      <c r="L6" s="37"/>
    </row>
    <row r="7" spans="2:12" ht="21" customHeight="1" x14ac:dyDescent="0.2">
      <c r="B7" s="47" t="s">
        <v>41</v>
      </c>
      <c r="J7" s="42"/>
      <c r="K7" s="37"/>
      <c r="L7" s="37"/>
    </row>
    <row r="8" spans="2:12" ht="13.5" customHeight="1" x14ac:dyDescent="0.2">
      <c r="B8" s="13" t="s">
        <v>37</v>
      </c>
      <c r="C8" s="39"/>
    </row>
    <row r="9" spans="2:12" x14ac:dyDescent="0.2">
      <c r="B9" s="13" t="s">
        <v>40</v>
      </c>
      <c r="C9" s="39"/>
      <c r="D9" s="10"/>
      <c r="J9" s="43"/>
      <c r="K9" s="43"/>
      <c r="L9" s="43"/>
    </row>
    <row r="10" spans="2:12" ht="4.5" customHeight="1" x14ac:dyDescent="0.2"/>
    <row r="11" spans="2:12" s="16" customFormat="1" ht="15.75" customHeight="1" x14ac:dyDescent="0.2">
      <c r="B11" s="22" t="s">
        <v>63</v>
      </c>
      <c r="C11" s="23" t="s">
        <v>36</v>
      </c>
      <c r="D11" s="22" t="s">
        <v>42</v>
      </c>
      <c r="E11" s="22" t="s">
        <v>64</v>
      </c>
      <c r="F11" s="22" t="s">
        <v>15</v>
      </c>
      <c r="G11" s="32" t="s">
        <v>14</v>
      </c>
      <c r="H11" s="17" t="s">
        <v>65</v>
      </c>
      <c r="I11" s="32" t="s">
        <v>66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0" customWidth="1"/>
    <col min="2" max="2" width="10.5703125" style="56" customWidth="1"/>
    <col min="3" max="3" width="33.140625" style="34" customWidth="1"/>
    <col min="4" max="4" width="10" style="31" customWidth="1"/>
    <col min="5" max="5" width="10.85546875" style="31" customWidth="1"/>
    <col min="6" max="6" width="9" style="31" customWidth="1"/>
    <col min="7" max="7" width="10.7109375" style="19" customWidth="1"/>
    <col min="8" max="8" width="10.42578125" style="19" customWidth="1"/>
    <col min="9" max="16384" width="9.140625" style="10"/>
  </cols>
  <sheetData>
    <row r="1" spans="2:8" s="21" customFormat="1" ht="50.25" customHeight="1" x14ac:dyDescent="0.2">
      <c r="B1" s="55"/>
      <c r="C1" s="33"/>
      <c r="D1" s="30"/>
      <c r="E1" s="30"/>
      <c r="F1" s="30"/>
      <c r="G1" s="18"/>
      <c r="H1" s="18"/>
    </row>
    <row r="2" spans="2:8" ht="3.75" customHeight="1" x14ac:dyDescent="0.2"/>
    <row r="3" spans="2:8" ht="33" customHeight="1" x14ac:dyDescent="0.4">
      <c r="B3" s="53" t="str">
        <f>oknCompanyName</f>
        <v xml:space="preserve">Company Name </v>
      </c>
      <c r="C3" s="35"/>
      <c r="D3" s="48"/>
      <c r="E3" s="48"/>
    </row>
    <row r="4" spans="2:8" x14ac:dyDescent="0.2">
      <c r="B4" s="10" t="str">
        <f>oknCompanyAddress</f>
        <v>Address</v>
      </c>
      <c r="D4" s="48"/>
      <c r="E4" s="48"/>
    </row>
    <row r="5" spans="2:8" x14ac:dyDescent="0.2">
      <c r="B5" s="10" t="str">
        <f>oknCompanyCityStateZip</f>
        <v>City, State ZIP</v>
      </c>
      <c r="D5" s="48"/>
      <c r="E5" s="48"/>
    </row>
    <row r="6" spans="2:8" x14ac:dyDescent="0.2">
      <c r="B6" s="10" t="str">
        <f>oknCompanyContact</f>
        <v>Country</v>
      </c>
      <c r="D6" s="48"/>
      <c r="E6" s="48"/>
    </row>
    <row r="7" spans="2:8" ht="27.75" customHeight="1" x14ac:dyDescent="0.2"/>
    <row r="8" spans="2:8" ht="15.75" customHeight="1" x14ac:dyDescent="0.2">
      <c r="B8" s="57" t="s">
        <v>0</v>
      </c>
    </row>
    <row r="9" spans="2:8" ht="15.75" customHeight="1" x14ac:dyDescent="0.2">
      <c r="B9" s="13" t="s">
        <v>51</v>
      </c>
      <c r="C9" s="10"/>
      <c r="F9" s="212" t="s">
        <v>83</v>
      </c>
      <c r="G9" s="213"/>
      <c r="H9" s="58">
        <v>0</v>
      </c>
    </row>
    <row r="10" spans="2:8" ht="15.75" customHeight="1" x14ac:dyDescent="0.2">
      <c r="B10" s="13" t="s">
        <v>52</v>
      </c>
      <c r="C10" s="10"/>
      <c r="F10" s="214" t="s">
        <v>84</v>
      </c>
      <c r="G10" s="215"/>
      <c r="H10" s="60">
        <v>0</v>
      </c>
    </row>
    <row r="11" spans="2:8" ht="15.75" customHeight="1" x14ac:dyDescent="0.2">
      <c r="B11" s="13" t="s">
        <v>53</v>
      </c>
      <c r="C11" s="61"/>
      <c r="F11" s="62"/>
      <c r="G11" s="63"/>
    </row>
    <row r="12" spans="2:8" ht="15.75" customHeight="1" x14ac:dyDescent="0.2">
      <c r="B12" s="13" t="s">
        <v>54</v>
      </c>
      <c r="C12" s="10"/>
      <c r="F12" s="212" t="s">
        <v>85</v>
      </c>
      <c r="G12" s="213"/>
      <c r="H12" s="58">
        <v>0</v>
      </c>
    </row>
    <row r="13" spans="2:8" ht="15.75" customHeight="1" x14ac:dyDescent="0.2">
      <c r="B13" s="13" t="s">
        <v>56</v>
      </c>
      <c r="C13" s="10"/>
      <c r="F13" s="59" t="s">
        <v>86</v>
      </c>
      <c r="G13" s="64"/>
      <c r="H13" s="60">
        <v>0</v>
      </c>
    </row>
    <row r="14" spans="2:8" ht="15.75" customHeight="1" x14ac:dyDescent="0.2">
      <c r="B14" s="13" t="s">
        <v>55</v>
      </c>
      <c r="C14" s="10"/>
    </row>
    <row r="15" spans="2:8" ht="3" customHeight="1" x14ac:dyDescent="0.2"/>
    <row r="16" spans="2:8" ht="15.75" customHeight="1" x14ac:dyDescent="0.2">
      <c r="B16" s="65" t="s">
        <v>82</v>
      </c>
    </row>
    <row r="17" spans="2:8" ht="15.75" customHeight="1" x14ac:dyDescent="0.2">
      <c r="B17" s="13" t="s">
        <v>38</v>
      </c>
      <c r="C17" s="49"/>
    </row>
    <row r="18" spans="2:8" ht="15.75" customHeight="1" x14ac:dyDescent="0.2">
      <c r="B18" s="13" t="s">
        <v>39</v>
      </c>
      <c r="C18" s="49"/>
    </row>
    <row r="19" spans="2:8" ht="12" customHeight="1" x14ac:dyDescent="0.2"/>
    <row r="20" spans="2:8" ht="15.75" customHeight="1" x14ac:dyDescent="0.2">
      <c r="B20" s="23" t="s">
        <v>87</v>
      </c>
      <c r="C20" s="23" t="s">
        <v>88</v>
      </c>
      <c r="D20" s="23" t="s">
        <v>89</v>
      </c>
      <c r="E20" s="23" t="s">
        <v>90</v>
      </c>
      <c r="F20" s="23" t="s">
        <v>91</v>
      </c>
      <c r="G20" s="17" t="s">
        <v>92</v>
      </c>
      <c r="H20" s="17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0" customWidth="1"/>
    <col min="2" max="2" width="10.5703125" style="10" customWidth="1"/>
    <col min="3" max="3" width="12.5703125" style="34" customWidth="1"/>
    <col min="4" max="4" width="10.5703125" style="16" customWidth="1"/>
    <col min="5" max="5" width="19.5703125" style="10" customWidth="1"/>
    <col min="6" max="6" width="11.7109375" style="10" hidden="1" customWidth="1"/>
    <col min="7" max="7" width="12.7109375" style="31" customWidth="1"/>
    <col min="8" max="8" width="12.7109375" style="31" hidden="1" customWidth="1"/>
    <col min="9" max="9" width="10.7109375" style="16" customWidth="1"/>
    <col min="10" max="10" width="14.85546875" style="10" customWidth="1"/>
    <col min="11" max="16384" width="9.140625" style="10"/>
  </cols>
  <sheetData>
    <row r="1" spans="2:10" s="21" customFormat="1" ht="50.25" customHeight="1" x14ac:dyDescent="0.2">
      <c r="C1" s="33"/>
      <c r="D1" s="38"/>
      <c r="G1" s="30"/>
      <c r="H1" s="30"/>
      <c r="I1" s="38"/>
    </row>
    <row r="2" spans="2:10" ht="3.75" customHeight="1" x14ac:dyDescent="0.2"/>
    <row r="3" spans="2:10" ht="33" customHeight="1" x14ac:dyDescent="0.4">
      <c r="B3" s="53" t="str">
        <f>oknCompanyName</f>
        <v xml:space="preserve">Company Name </v>
      </c>
      <c r="C3" s="35"/>
      <c r="G3" s="44"/>
      <c r="H3" s="44"/>
    </row>
    <row r="4" spans="2:10" x14ac:dyDescent="0.2">
      <c r="B4" s="10" t="str">
        <f>oknCompanyAddress</f>
        <v>Address</v>
      </c>
    </row>
    <row r="5" spans="2:10" x14ac:dyDescent="0.2">
      <c r="B5" s="10" t="str">
        <f>oknCompanyCityStateZip</f>
        <v>City, State ZIP</v>
      </c>
      <c r="G5" s="46"/>
      <c r="H5" s="46"/>
    </row>
    <row r="6" spans="2:10" x14ac:dyDescent="0.2">
      <c r="B6" s="10" t="str">
        <f>oknCompanyContact</f>
        <v>Country</v>
      </c>
    </row>
    <row r="7" spans="2:10" ht="12.75" customHeight="1" x14ac:dyDescent="0.2">
      <c r="E7" s="47"/>
    </row>
    <row r="8" spans="2:10" ht="12.75" customHeight="1" x14ac:dyDescent="0.2">
      <c r="B8" s="47" t="s">
        <v>41</v>
      </c>
    </row>
    <row r="9" spans="2:10" ht="12.75" customHeight="1" x14ac:dyDescent="0.2">
      <c r="B9" s="13" t="s">
        <v>37</v>
      </c>
      <c r="C9" s="39"/>
    </row>
    <row r="10" spans="2:10" ht="12.75" customHeight="1" x14ac:dyDescent="0.2">
      <c r="B10" s="13" t="s">
        <v>40</v>
      </c>
      <c r="C10" s="39"/>
    </row>
    <row r="11" spans="2:10" ht="12.75" customHeight="1" x14ac:dyDescent="0.2"/>
    <row r="12" spans="2:10" ht="3" customHeight="1" x14ac:dyDescent="0.2"/>
    <row r="13" spans="2:10" s="16" customFormat="1" ht="15.75" customHeight="1" x14ac:dyDescent="0.2">
      <c r="B13" s="22" t="s">
        <v>94</v>
      </c>
      <c r="C13" s="23" t="s">
        <v>36</v>
      </c>
      <c r="D13" s="22" t="s">
        <v>42</v>
      </c>
      <c r="E13" s="22" t="s">
        <v>95</v>
      </c>
      <c r="F13" s="22" t="s">
        <v>96</v>
      </c>
      <c r="G13" s="32" t="s">
        <v>97</v>
      </c>
      <c r="H13" s="32" t="s">
        <v>98</v>
      </c>
      <c r="I13" s="22" t="s">
        <v>60</v>
      </c>
      <c r="J13" s="22" t="s">
        <v>99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6" customWidth="1"/>
    <col min="2" max="2" width="76" style="166" customWidth="1"/>
    <col min="3" max="256" width="9.140625" style="159"/>
    <col min="257" max="257" width="3" style="159" customWidth="1"/>
    <col min="258" max="258" width="76" style="159" customWidth="1"/>
    <col min="259" max="512" width="9.140625" style="159"/>
    <col min="513" max="513" width="3" style="159" customWidth="1"/>
    <col min="514" max="514" width="76" style="159" customWidth="1"/>
    <col min="515" max="768" width="9.140625" style="159"/>
    <col min="769" max="769" width="3" style="159" customWidth="1"/>
    <col min="770" max="770" width="76" style="159" customWidth="1"/>
    <col min="771" max="1024" width="9.140625" style="159"/>
    <col min="1025" max="1025" width="3" style="159" customWidth="1"/>
    <col min="1026" max="1026" width="76" style="159" customWidth="1"/>
    <col min="1027" max="1280" width="9.140625" style="159"/>
    <col min="1281" max="1281" width="3" style="159" customWidth="1"/>
    <col min="1282" max="1282" width="76" style="159" customWidth="1"/>
    <col min="1283" max="1536" width="9.140625" style="159"/>
    <col min="1537" max="1537" width="3" style="159" customWidth="1"/>
    <col min="1538" max="1538" width="76" style="159" customWidth="1"/>
    <col min="1539" max="1792" width="9.140625" style="159"/>
    <col min="1793" max="1793" width="3" style="159" customWidth="1"/>
    <col min="1794" max="1794" width="76" style="159" customWidth="1"/>
    <col min="1795" max="2048" width="9.140625" style="159"/>
    <col min="2049" max="2049" width="3" style="159" customWidth="1"/>
    <col min="2050" max="2050" width="76" style="159" customWidth="1"/>
    <col min="2051" max="2304" width="9.140625" style="159"/>
    <col min="2305" max="2305" width="3" style="159" customWidth="1"/>
    <col min="2306" max="2306" width="76" style="159" customWidth="1"/>
    <col min="2307" max="2560" width="9.140625" style="159"/>
    <col min="2561" max="2561" width="3" style="159" customWidth="1"/>
    <col min="2562" max="2562" width="76" style="159" customWidth="1"/>
    <col min="2563" max="2816" width="9.140625" style="159"/>
    <col min="2817" max="2817" width="3" style="159" customWidth="1"/>
    <col min="2818" max="2818" width="76" style="159" customWidth="1"/>
    <col min="2819" max="3072" width="9.140625" style="159"/>
    <col min="3073" max="3073" width="3" style="159" customWidth="1"/>
    <col min="3074" max="3074" width="76" style="159" customWidth="1"/>
    <col min="3075" max="3328" width="9.140625" style="159"/>
    <col min="3329" max="3329" width="3" style="159" customWidth="1"/>
    <col min="3330" max="3330" width="76" style="159" customWidth="1"/>
    <col min="3331" max="3584" width="9.140625" style="159"/>
    <col min="3585" max="3585" width="3" style="159" customWidth="1"/>
    <col min="3586" max="3586" width="76" style="159" customWidth="1"/>
    <col min="3587" max="3840" width="9.140625" style="159"/>
    <col min="3841" max="3841" width="3" style="159" customWidth="1"/>
    <col min="3842" max="3842" width="76" style="159" customWidth="1"/>
    <col min="3843" max="4096" width="9.140625" style="159"/>
    <col min="4097" max="4097" width="3" style="159" customWidth="1"/>
    <col min="4098" max="4098" width="76" style="159" customWidth="1"/>
    <col min="4099" max="4352" width="9.140625" style="159"/>
    <col min="4353" max="4353" width="3" style="159" customWidth="1"/>
    <col min="4354" max="4354" width="76" style="159" customWidth="1"/>
    <col min="4355" max="4608" width="9.140625" style="159"/>
    <col min="4609" max="4609" width="3" style="159" customWidth="1"/>
    <col min="4610" max="4610" width="76" style="159" customWidth="1"/>
    <col min="4611" max="4864" width="9.140625" style="159"/>
    <col min="4865" max="4865" width="3" style="159" customWidth="1"/>
    <col min="4866" max="4866" width="76" style="159" customWidth="1"/>
    <col min="4867" max="5120" width="9.140625" style="159"/>
    <col min="5121" max="5121" width="3" style="159" customWidth="1"/>
    <col min="5122" max="5122" width="76" style="159" customWidth="1"/>
    <col min="5123" max="5376" width="9.140625" style="159"/>
    <col min="5377" max="5377" width="3" style="159" customWidth="1"/>
    <col min="5378" max="5378" width="76" style="159" customWidth="1"/>
    <col min="5379" max="5632" width="9.140625" style="159"/>
    <col min="5633" max="5633" width="3" style="159" customWidth="1"/>
    <col min="5634" max="5634" width="76" style="159" customWidth="1"/>
    <col min="5635" max="5888" width="9.140625" style="159"/>
    <col min="5889" max="5889" width="3" style="159" customWidth="1"/>
    <col min="5890" max="5890" width="76" style="159" customWidth="1"/>
    <col min="5891" max="6144" width="9.140625" style="159"/>
    <col min="6145" max="6145" width="3" style="159" customWidth="1"/>
    <col min="6146" max="6146" width="76" style="159" customWidth="1"/>
    <col min="6147" max="6400" width="9.140625" style="159"/>
    <col min="6401" max="6401" width="3" style="159" customWidth="1"/>
    <col min="6402" max="6402" width="76" style="159" customWidth="1"/>
    <col min="6403" max="6656" width="9.140625" style="159"/>
    <col min="6657" max="6657" width="3" style="159" customWidth="1"/>
    <col min="6658" max="6658" width="76" style="159" customWidth="1"/>
    <col min="6659" max="6912" width="9.140625" style="159"/>
    <col min="6913" max="6913" width="3" style="159" customWidth="1"/>
    <col min="6914" max="6914" width="76" style="159" customWidth="1"/>
    <col min="6915" max="7168" width="9.140625" style="159"/>
    <col min="7169" max="7169" width="3" style="159" customWidth="1"/>
    <col min="7170" max="7170" width="76" style="159" customWidth="1"/>
    <col min="7171" max="7424" width="9.140625" style="159"/>
    <col min="7425" max="7425" width="3" style="159" customWidth="1"/>
    <col min="7426" max="7426" width="76" style="159" customWidth="1"/>
    <col min="7427" max="7680" width="9.140625" style="159"/>
    <col min="7681" max="7681" width="3" style="159" customWidth="1"/>
    <col min="7682" max="7682" width="76" style="159" customWidth="1"/>
    <col min="7683" max="7936" width="9.140625" style="159"/>
    <col min="7937" max="7937" width="3" style="159" customWidth="1"/>
    <col min="7938" max="7938" width="76" style="159" customWidth="1"/>
    <col min="7939" max="8192" width="9.140625" style="159"/>
    <col min="8193" max="8193" width="3" style="159" customWidth="1"/>
    <col min="8194" max="8194" width="76" style="159" customWidth="1"/>
    <col min="8195" max="8448" width="9.140625" style="159"/>
    <col min="8449" max="8449" width="3" style="159" customWidth="1"/>
    <col min="8450" max="8450" width="76" style="159" customWidth="1"/>
    <col min="8451" max="8704" width="9.140625" style="159"/>
    <col min="8705" max="8705" width="3" style="159" customWidth="1"/>
    <col min="8706" max="8706" width="76" style="159" customWidth="1"/>
    <col min="8707" max="8960" width="9.140625" style="159"/>
    <col min="8961" max="8961" width="3" style="159" customWidth="1"/>
    <col min="8962" max="8962" width="76" style="159" customWidth="1"/>
    <col min="8963" max="9216" width="9.140625" style="159"/>
    <col min="9217" max="9217" width="3" style="159" customWidth="1"/>
    <col min="9218" max="9218" width="76" style="159" customWidth="1"/>
    <col min="9219" max="9472" width="9.140625" style="159"/>
    <col min="9473" max="9473" width="3" style="159" customWidth="1"/>
    <col min="9474" max="9474" width="76" style="159" customWidth="1"/>
    <col min="9475" max="9728" width="9.140625" style="159"/>
    <col min="9729" max="9729" width="3" style="159" customWidth="1"/>
    <col min="9730" max="9730" width="76" style="159" customWidth="1"/>
    <col min="9731" max="9984" width="9.140625" style="159"/>
    <col min="9985" max="9985" width="3" style="159" customWidth="1"/>
    <col min="9986" max="9986" width="76" style="159" customWidth="1"/>
    <col min="9987" max="10240" width="9.140625" style="159"/>
    <col min="10241" max="10241" width="3" style="159" customWidth="1"/>
    <col min="10242" max="10242" width="76" style="159" customWidth="1"/>
    <col min="10243" max="10496" width="9.140625" style="159"/>
    <col min="10497" max="10497" width="3" style="159" customWidth="1"/>
    <col min="10498" max="10498" width="76" style="159" customWidth="1"/>
    <col min="10499" max="10752" width="9.140625" style="159"/>
    <col min="10753" max="10753" width="3" style="159" customWidth="1"/>
    <col min="10754" max="10754" width="76" style="159" customWidth="1"/>
    <col min="10755" max="11008" width="9.140625" style="159"/>
    <col min="11009" max="11009" width="3" style="159" customWidth="1"/>
    <col min="11010" max="11010" width="76" style="159" customWidth="1"/>
    <col min="11011" max="11264" width="9.140625" style="159"/>
    <col min="11265" max="11265" width="3" style="159" customWidth="1"/>
    <col min="11266" max="11266" width="76" style="159" customWidth="1"/>
    <col min="11267" max="11520" width="9.140625" style="159"/>
    <col min="11521" max="11521" width="3" style="159" customWidth="1"/>
    <col min="11522" max="11522" width="76" style="159" customWidth="1"/>
    <col min="11523" max="11776" width="9.140625" style="159"/>
    <col min="11777" max="11777" width="3" style="159" customWidth="1"/>
    <col min="11778" max="11778" width="76" style="159" customWidth="1"/>
    <col min="11779" max="12032" width="9.140625" style="159"/>
    <col min="12033" max="12033" width="3" style="159" customWidth="1"/>
    <col min="12034" max="12034" width="76" style="159" customWidth="1"/>
    <col min="12035" max="12288" width="9.140625" style="159"/>
    <col min="12289" max="12289" width="3" style="159" customWidth="1"/>
    <col min="12290" max="12290" width="76" style="159" customWidth="1"/>
    <col min="12291" max="12544" width="9.140625" style="159"/>
    <col min="12545" max="12545" width="3" style="159" customWidth="1"/>
    <col min="12546" max="12546" width="76" style="159" customWidth="1"/>
    <col min="12547" max="12800" width="9.140625" style="159"/>
    <col min="12801" max="12801" width="3" style="159" customWidth="1"/>
    <col min="12802" max="12802" width="76" style="159" customWidth="1"/>
    <col min="12803" max="13056" width="9.140625" style="159"/>
    <col min="13057" max="13057" width="3" style="159" customWidth="1"/>
    <col min="13058" max="13058" width="76" style="159" customWidth="1"/>
    <col min="13059" max="13312" width="9.140625" style="159"/>
    <col min="13313" max="13313" width="3" style="159" customWidth="1"/>
    <col min="13314" max="13314" width="76" style="159" customWidth="1"/>
    <col min="13315" max="13568" width="9.140625" style="159"/>
    <col min="13569" max="13569" width="3" style="159" customWidth="1"/>
    <col min="13570" max="13570" width="76" style="159" customWidth="1"/>
    <col min="13571" max="13824" width="9.140625" style="159"/>
    <col min="13825" max="13825" width="3" style="159" customWidth="1"/>
    <col min="13826" max="13826" width="76" style="159" customWidth="1"/>
    <col min="13827" max="14080" width="9.140625" style="159"/>
    <col min="14081" max="14081" width="3" style="159" customWidth="1"/>
    <col min="14082" max="14082" width="76" style="159" customWidth="1"/>
    <col min="14083" max="14336" width="9.140625" style="159"/>
    <col min="14337" max="14337" width="3" style="159" customWidth="1"/>
    <col min="14338" max="14338" width="76" style="159" customWidth="1"/>
    <col min="14339" max="14592" width="9.140625" style="159"/>
    <col min="14593" max="14593" width="3" style="159" customWidth="1"/>
    <col min="14594" max="14594" width="76" style="159" customWidth="1"/>
    <col min="14595" max="14848" width="9.140625" style="159"/>
    <col min="14849" max="14849" width="3" style="159" customWidth="1"/>
    <col min="14850" max="14850" width="76" style="159" customWidth="1"/>
    <col min="14851" max="15104" width="9.140625" style="159"/>
    <col min="15105" max="15105" width="3" style="159" customWidth="1"/>
    <col min="15106" max="15106" width="76" style="159" customWidth="1"/>
    <col min="15107" max="15360" width="9.140625" style="159"/>
    <col min="15361" max="15361" width="3" style="159" customWidth="1"/>
    <col min="15362" max="15362" width="76" style="159" customWidth="1"/>
    <col min="15363" max="15616" width="9.140625" style="159"/>
    <col min="15617" max="15617" width="3" style="159" customWidth="1"/>
    <col min="15618" max="15618" width="76" style="159" customWidth="1"/>
    <col min="15619" max="15872" width="9.140625" style="159"/>
    <col min="15873" max="15873" width="3" style="159" customWidth="1"/>
    <col min="15874" max="15874" width="76" style="159" customWidth="1"/>
    <col min="15875" max="16128" width="9.140625" style="159"/>
    <col min="16129" max="16129" width="3" style="159" customWidth="1"/>
    <col min="16130" max="16130" width="76" style="159" customWidth="1"/>
    <col min="16131" max="16384" width="9.140625" style="159"/>
  </cols>
  <sheetData>
    <row r="1" spans="1:3" ht="32.1" customHeight="1" x14ac:dyDescent="0.3">
      <c r="A1" s="156"/>
      <c r="B1" s="157" t="s">
        <v>147</v>
      </c>
      <c r="C1" s="158"/>
    </row>
    <row r="2" spans="1:3" ht="16.5" x14ac:dyDescent="0.3">
      <c r="A2" s="156"/>
      <c r="B2" s="160"/>
      <c r="C2" s="158"/>
    </row>
    <row r="3" spans="1:3" ht="16.5" x14ac:dyDescent="0.3">
      <c r="A3" s="156"/>
      <c r="B3" s="161" t="s">
        <v>139</v>
      </c>
      <c r="C3" s="158"/>
    </row>
    <row r="4" spans="1:3" x14ac:dyDescent="0.3">
      <c r="A4" s="156"/>
      <c r="B4" s="167" t="s">
        <v>140</v>
      </c>
      <c r="C4" s="158"/>
    </row>
    <row r="5" spans="1:3" ht="16.5" x14ac:dyDescent="0.3">
      <c r="A5" s="156"/>
      <c r="B5" s="162"/>
      <c r="C5" s="158"/>
    </row>
    <row r="6" spans="1:3" ht="16.5" x14ac:dyDescent="0.3">
      <c r="A6" s="156"/>
      <c r="B6" s="163" t="s">
        <v>150</v>
      </c>
      <c r="C6" s="158"/>
    </row>
    <row r="7" spans="1:3" ht="16.5" x14ac:dyDescent="0.3">
      <c r="A7" s="156"/>
      <c r="B7" s="162"/>
      <c r="C7" s="158"/>
    </row>
    <row r="8" spans="1:3" ht="46.5" x14ac:dyDescent="0.3">
      <c r="A8" s="156"/>
      <c r="B8" s="162" t="s">
        <v>141</v>
      </c>
      <c r="C8" s="158"/>
    </row>
    <row r="9" spans="1:3" ht="16.5" x14ac:dyDescent="0.3">
      <c r="A9" s="156"/>
      <c r="B9" s="162"/>
      <c r="C9" s="158"/>
    </row>
    <row r="10" spans="1:3" ht="31.5" x14ac:dyDescent="0.3">
      <c r="A10" s="156"/>
      <c r="B10" s="162" t="s">
        <v>142</v>
      </c>
      <c r="C10" s="158"/>
    </row>
    <row r="11" spans="1:3" ht="16.5" x14ac:dyDescent="0.3">
      <c r="A11" s="156"/>
      <c r="B11" s="162"/>
      <c r="C11" s="158"/>
    </row>
    <row r="12" spans="1:3" ht="31.5" x14ac:dyDescent="0.3">
      <c r="A12" s="156"/>
      <c r="B12" s="162" t="s">
        <v>143</v>
      </c>
      <c r="C12" s="158"/>
    </row>
    <row r="13" spans="1:3" ht="16.5" x14ac:dyDescent="0.3">
      <c r="A13" s="156"/>
      <c r="B13" s="162"/>
      <c r="C13" s="158"/>
    </row>
    <row r="14" spans="1:3" x14ac:dyDescent="0.3">
      <c r="A14" s="156"/>
      <c r="B14" s="164" t="s">
        <v>144</v>
      </c>
      <c r="C14" s="158"/>
    </row>
    <row r="15" spans="1:3" ht="15.75" x14ac:dyDescent="0.3">
      <c r="A15" s="156"/>
      <c r="B15" s="170" t="s">
        <v>145</v>
      </c>
      <c r="C15" s="158"/>
    </row>
    <row r="16" spans="1:3" ht="16.5" x14ac:dyDescent="0.3">
      <c r="A16" s="156"/>
      <c r="B16" s="165"/>
      <c r="C16" s="158"/>
    </row>
    <row r="17" spans="1:3" ht="32.25" x14ac:dyDescent="0.3">
      <c r="A17" s="156"/>
      <c r="B17" s="162" t="s">
        <v>146</v>
      </c>
      <c r="C17" s="158"/>
    </row>
    <row r="18" spans="1:3" x14ac:dyDescent="0.3">
      <c r="A18" s="156"/>
      <c r="B18" s="156"/>
      <c r="C18" s="158"/>
    </row>
    <row r="19" spans="1:3" x14ac:dyDescent="0.3">
      <c r="A19" s="156"/>
      <c r="B19" s="156"/>
      <c r="C19" s="158"/>
    </row>
    <row r="20" spans="1:3" x14ac:dyDescent="0.3">
      <c r="A20" s="156"/>
      <c r="B20" s="156"/>
      <c r="C20" s="158"/>
    </row>
    <row r="21" spans="1:3" x14ac:dyDescent="0.3">
      <c r="A21" s="156"/>
      <c r="B21" s="156"/>
      <c r="C21" s="158"/>
    </row>
    <row r="22" spans="1:3" x14ac:dyDescent="0.3">
      <c r="A22" s="156"/>
      <c r="B22" s="156"/>
      <c r="C22" s="158"/>
    </row>
    <row r="23" spans="1:3" x14ac:dyDescent="0.3">
      <c r="A23" s="156"/>
      <c r="B23" s="156"/>
      <c r="C23" s="158"/>
    </row>
    <row r="24" spans="1:3" x14ac:dyDescent="0.3">
      <c r="A24" s="156"/>
      <c r="B24" s="156"/>
      <c r="C24" s="158"/>
    </row>
    <row r="25" spans="1:3" x14ac:dyDescent="0.3">
      <c r="A25" s="156"/>
      <c r="B25" s="156"/>
      <c r="C25" s="158"/>
    </row>
    <row r="26" spans="1:3" x14ac:dyDescent="0.3">
      <c r="A26" s="156"/>
      <c r="B26" s="156"/>
      <c r="C26" s="158"/>
    </row>
    <row r="27" spans="1:3" x14ac:dyDescent="0.3">
      <c r="A27" s="156"/>
      <c r="B27" s="156"/>
      <c r="C27" s="158"/>
    </row>
    <row r="28" spans="1:3" x14ac:dyDescent="0.3">
      <c r="A28" s="156"/>
      <c r="B28" s="156"/>
      <c r="C28" s="158"/>
    </row>
    <row r="29" spans="1:3" x14ac:dyDescent="0.3">
      <c r="A29" s="156"/>
      <c r="B29" s="156"/>
      <c r="C29" s="158"/>
    </row>
  </sheetData>
  <hyperlinks>
    <hyperlink ref="B14" r:id="rId1" display="See License Agreement" xr:uid="{00000000-0004-0000-0600-000000000000}"/>
    <hyperlink ref="B4" r:id="rId2" tooltip="View online document" display="http://www.invoicingtemplate.com/customer-value-based-pricing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C588-AEED-4C7B-86C9-F676C41D12BF}">
  <sheetPr codeName="Sheet9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1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 x14ac:dyDescent="0.2">
      <c r="A5" s="10" t="s">
        <v>10</v>
      </c>
      <c r="B5" t="s">
        <v>67</v>
      </c>
    </row>
    <row r="6" spans="1:5" x14ac:dyDescent="0.2">
      <c r="A6" s="10" t="s">
        <v>11</v>
      </c>
      <c r="B6" s="13" t="s">
        <v>130</v>
      </c>
    </row>
    <row r="7" spans="1:5" x14ac:dyDescent="0.2">
      <c r="A7" s="10" t="s">
        <v>17</v>
      </c>
      <c r="B7" s="10">
        <v>2</v>
      </c>
      <c r="D7" s="10" t="s">
        <v>18</v>
      </c>
      <c r="E7" s="10" t="s">
        <v>19</v>
      </c>
    </row>
    <row r="8" spans="1:5" x14ac:dyDescent="0.2">
      <c r="A8" s="10" t="s">
        <v>20</v>
      </c>
      <c r="B8" s="10">
        <v>0</v>
      </c>
    </row>
    <row r="9" spans="1:5" x14ac:dyDescent="0.2">
      <c r="A9" s="10" t="s">
        <v>21</v>
      </c>
      <c r="B9" s="10">
        <v>0</v>
      </c>
    </row>
    <row r="10" spans="1:5" x14ac:dyDescent="0.2">
      <c r="A10" s="10" t="s">
        <v>22</v>
      </c>
      <c r="B10" s="10">
        <v>1</v>
      </c>
    </row>
    <row r="11" spans="1:5" x14ac:dyDescent="0.2">
      <c r="A11" s="10" t="s">
        <v>23</v>
      </c>
      <c r="B11" s="10">
        <v>1</v>
      </c>
    </row>
    <row r="12" spans="1:5" x14ac:dyDescent="0.2">
      <c r="A12" s="10" t="s">
        <v>24</v>
      </c>
      <c r="B12" s="10">
        <v>1</v>
      </c>
    </row>
    <row r="13" spans="1:5" x14ac:dyDescent="0.2">
      <c r="A13" s="10" t="s">
        <v>25</v>
      </c>
    </row>
    <row r="14" spans="1:5" ht="12.75" x14ac:dyDescent="0.2">
      <c r="A14" t="s">
        <v>26</v>
      </c>
      <c r="B14" s="10">
        <v>1</v>
      </c>
    </row>
    <row r="15" spans="1:5" x14ac:dyDescent="0.2">
      <c r="A15" s="10" t="s">
        <v>27</v>
      </c>
      <c r="B15" s="10" t="s">
        <v>127</v>
      </c>
    </row>
    <row r="16" spans="1:5" x14ac:dyDescent="0.2">
      <c r="A16" s="10" t="s">
        <v>28</v>
      </c>
      <c r="B16" s="10">
        <v>1</v>
      </c>
    </row>
    <row r="17" spans="1:2" x14ac:dyDescent="0.2">
      <c r="A17" s="10" t="s">
        <v>31</v>
      </c>
      <c r="B17" s="10">
        <v>1</v>
      </c>
    </row>
    <row r="18" spans="1:2" x14ac:dyDescent="0.2">
      <c r="A18" s="10" t="s">
        <v>29</v>
      </c>
      <c r="B18" s="10">
        <v>1</v>
      </c>
    </row>
    <row r="19" spans="1:2" x14ac:dyDescent="0.2">
      <c r="A19" s="10" t="s">
        <v>30</v>
      </c>
      <c r="B19" s="10">
        <v>12</v>
      </c>
    </row>
    <row r="20" spans="1:2" x14ac:dyDescent="0.2">
      <c r="A20" s="10" t="s">
        <v>81</v>
      </c>
      <c r="B20" s="10">
        <v>1</v>
      </c>
    </row>
    <row r="21" spans="1:2" x14ac:dyDescent="0.2">
      <c r="A21" s="10" t="s">
        <v>79</v>
      </c>
      <c r="B21" s="10">
        <v>1</v>
      </c>
    </row>
    <row r="22" spans="1:2" x14ac:dyDescent="0.2">
      <c r="A22" s="10" t="s">
        <v>80</v>
      </c>
      <c r="B22" s="10">
        <v>1</v>
      </c>
    </row>
    <row r="23" spans="1:2" x14ac:dyDescent="0.2">
      <c r="B23" s="10" t="s">
        <v>157</v>
      </c>
    </row>
    <row r="25" spans="1:2" x14ac:dyDescent="0.2">
      <c r="A25" s="10" t="s">
        <v>126</v>
      </c>
      <c r="B25" s="10">
        <v>0</v>
      </c>
    </row>
    <row r="30" spans="1:2" x14ac:dyDescent="0.2">
      <c r="B30" s="10">
        <v>1</v>
      </c>
    </row>
    <row r="33" spans="2:2" x14ac:dyDescent="0.2">
      <c r="B33" s="10">
        <v>2</v>
      </c>
    </row>
    <row r="34" spans="2:2" x14ac:dyDescent="0.2">
      <c r="B34" s="10">
        <v>1</v>
      </c>
    </row>
    <row r="35" spans="2:2" x14ac:dyDescent="0.2">
      <c r="B35" s="10">
        <v>1</v>
      </c>
    </row>
    <row r="36" spans="2:2" x14ac:dyDescent="0.2">
      <c r="B36" s="10">
        <v>1</v>
      </c>
    </row>
    <row r="38" spans="2:2" x14ac:dyDescent="0.2">
      <c r="B38" s="10">
        <v>1</v>
      </c>
    </row>
    <row r="39" spans="2:2" x14ac:dyDescent="0.2">
      <c r="B39" s="1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430</vt:i4>
      </vt:variant>
    </vt:vector>
  </HeadingPairs>
  <TitlesOfParts>
    <vt:vector size="438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oknCaseDisCount_1</vt:lpstr>
      <vt:lpstr>oknCaseDisCount_10</vt:lpstr>
      <vt:lpstr>oknCaseDisCount_11</vt:lpstr>
      <vt:lpstr>oknCaseDisCount_12</vt:lpstr>
      <vt:lpstr>oknCaseDisCount_13</vt:lpstr>
      <vt:lpstr>oknCaseDisCount_14</vt:lpstr>
      <vt:lpstr>oknCaseDisCount_15</vt:lpstr>
      <vt:lpstr>oknCaseDisCount_16</vt:lpstr>
      <vt:lpstr>oknCaseDisCount_17</vt:lpstr>
      <vt:lpstr>oknCaseDisCount_18</vt:lpstr>
      <vt:lpstr>oknCaseDisCount_19</vt:lpstr>
      <vt:lpstr>oknCaseDisCount_2</vt:lpstr>
      <vt:lpstr>oknCaseDisCount_20</vt:lpstr>
      <vt:lpstr>oknCaseDisCount_3</vt:lpstr>
      <vt:lpstr>oknCaseDisCount_4</vt:lpstr>
      <vt:lpstr>oknCaseDisCount_5</vt:lpstr>
      <vt:lpstr>oknCaseDisCount_6</vt:lpstr>
      <vt:lpstr>oknCaseDisCount_7</vt:lpstr>
      <vt:lpstr>oknCaseDisCount_8</vt:lpstr>
      <vt:lpstr>oknCaseDisCount_9</vt:lpstr>
      <vt:lpstr>oknChoose_1</vt:lpstr>
      <vt:lpstr>oknChoose_10</vt:lpstr>
      <vt:lpstr>oknChoose_11</vt:lpstr>
      <vt:lpstr>oknChoose_12</vt:lpstr>
      <vt:lpstr>oknChoose_13</vt:lpstr>
      <vt:lpstr>oknChoose_14</vt:lpstr>
      <vt:lpstr>oknChoose_15</vt:lpstr>
      <vt:lpstr>oknChoose_16</vt:lpstr>
      <vt:lpstr>oknChoose_17</vt:lpstr>
      <vt:lpstr>oknChoose_18</vt:lpstr>
      <vt:lpstr>oknChoose_19</vt:lpstr>
      <vt:lpstr>oknChoose_2</vt:lpstr>
      <vt:lpstr>oknChoose_20</vt:lpstr>
      <vt:lpstr>oknChoose_3</vt:lpstr>
      <vt:lpstr>oknChoose_4</vt:lpstr>
      <vt:lpstr>oknChoose_5</vt:lpstr>
      <vt:lpstr>oknChoose_6</vt:lpstr>
      <vt:lpstr>oknChoose_7</vt:lpstr>
      <vt:lpstr>oknChoose_8</vt:lpstr>
      <vt:lpstr>oknChoose_9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oknCustType</vt:lpstr>
      <vt:lpstr>oknCustTypeList</vt:lpstr>
      <vt:lpstr>oknDatabaseName</vt:lpstr>
      <vt:lpstr>oknDueDate</vt:lpstr>
      <vt:lpstr>oknIndividualPrice_1</vt:lpstr>
      <vt:lpstr>oknIndividualPrice_10</vt:lpstr>
      <vt:lpstr>oknIndividualPrice_11</vt:lpstr>
      <vt:lpstr>oknIndividualPrice_12</vt:lpstr>
      <vt:lpstr>oknIndividualPrice_13</vt:lpstr>
      <vt:lpstr>oknIndividualPrice_14</vt:lpstr>
      <vt:lpstr>oknIndividualPrice_15</vt:lpstr>
      <vt:lpstr>oknIndividualPrice_16</vt:lpstr>
      <vt:lpstr>oknIndividualPrice_17</vt:lpstr>
      <vt:lpstr>oknIndividualPrice_18</vt:lpstr>
      <vt:lpstr>oknIndividualPrice_19</vt:lpstr>
      <vt:lpstr>oknIndividualPrice_2</vt:lpstr>
      <vt:lpstr>oknIndividualPrice_20</vt:lpstr>
      <vt:lpstr>oknIndividualPrice_3</vt:lpstr>
      <vt:lpstr>oknIndividualPrice_4</vt:lpstr>
      <vt:lpstr>oknIndividualPrice_5</vt:lpstr>
      <vt:lpstr>oknIndividualPrice_6</vt:lpstr>
      <vt:lpstr>oknIndividualPrice_7</vt:lpstr>
      <vt:lpstr>oknIndividualPrice_8</vt:lpstr>
      <vt:lpstr>oknIndividualPrice_9</vt:lpstr>
      <vt:lpstr>oknInvoiceDate</vt:lpstr>
      <vt:lpstr>oknInvoiceID</vt:lpstr>
      <vt:lpstr>oknInvoicePrice_1</vt:lpstr>
      <vt:lpstr>oknInvoicePrice_10</vt:lpstr>
      <vt:lpstr>oknInvoicePrice_11</vt:lpstr>
      <vt:lpstr>oknInvoicePrice_12</vt:lpstr>
      <vt:lpstr>oknInvoicePrice_13</vt:lpstr>
      <vt:lpstr>oknInvoicePrice_14</vt:lpstr>
      <vt:lpstr>oknInvoicePrice_15</vt:lpstr>
      <vt:lpstr>oknInvoicePrice_16</vt:lpstr>
      <vt:lpstr>oknInvoicePrice_17</vt:lpstr>
      <vt:lpstr>oknInvoicePrice_18</vt:lpstr>
      <vt:lpstr>oknInvoicePrice_19</vt:lpstr>
      <vt:lpstr>oknInvoicePrice_2</vt:lpstr>
      <vt:lpstr>oknInvoicePrice_20</vt:lpstr>
      <vt:lpstr>oknInvoicePrice_3</vt:lpstr>
      <vt:lpstr>oknInvoicePrice_4</vt:lpstr>
      <vt:lpstr>oknInvoicePrice_5</vt:lpstr>
      <vt:lpstr>oknInvoicePrice_6</vt:lpstr>
      <vt:lpstr>oknInvoicePrice_7</vt:lpstr>
      <vt:lpstr>oknInvoicePrice_8</vt:lpstr>
      <vt:lpstr>oknInvoicePrice_9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oknNetTotal_1</vt:lpstr>
      <vt:lpstr>oknNetTotal_10</vt:lpstr>
      <vt:lpstr>oknNetTotal_11</vt:lpstr>
      <vt:lpstr>oknNetTotal_12</vt:lpstr>
      <vt:lpstr>oknNetTotal_13</vt:lpstr>
      <vt:lpstr>oknNetTotal_14</vt:lpstr>
      <vt:lpstr>oknNetTotal_15</vt:lpstr>
      <vt:lpstr>oknNetTotal_16</vt:lpstr>
      <vt:lpstr>oknNetTotal_17</vt:lpstr>
      <vt:lpstr>oknNetTotal_18</vt:lpstr>
      <vt:lpstr>oknNetTotal_19</vt:lpstr>
      <vt:lpstr>oknNetTotal_2</vt:lpstr>
      <vt:lpstr>oknNetTotal_20</vt:lpstr>
      <vt:lpstr>oknNetTotal_3</vt:lpstr>
      <vt:lpstr>oknNetTotal_4</vt:lpstr>
      <vt:lpstr>oknNetTotal_5</vt:lpstr>
      <vt:lpstr>oknNetTotal_6</vt:lpstr>
      <vt:lpstr>oknNetTotal_7</vt:lpstr>
      <vt:lpstr>oknNetTotal_8</vt:lpstr>
      <vt:lpstr>oknNetTotal_9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oknRetailPrice_1</vt:lpstr>
      <vt:lpstr>oknRetailPrice_10</vt:lpstr>
      <vt:lpstr>oknRetailPrice_11</vt:lpstr>
      <vt:lpstr>oknRetailPrice_12</vt:lpstr>
      <vt:lpstr>oknRetailPrice_13</vt:lpstr>
      <vt:lpstr>oknRetailPrice_14</vt:lpstr>
      <vt:lpstr>oknRetailPrice_15</vt:lpstr>
      <vt:lpstr>oknRetailPrice_16</vt:lpstr>
      <vt:lpstr>oknRetailPrice_17</vt:lpstr>
      <vt:lpstr>oknRetailPrice_18</vt:lpstr>
      <vt:lpstr>oknRetailPrice_19</vt:lpstr>
      <vt:lpstr>oknRetailPrice_2</vt:lpstr>
      <vt:lpstr>oknRetailPrice_20</vt:lpstr>
      <vt:lpstr>oknRetailPrice_3</vt:lpstr>
      <vt:lpstr>oknRetailPrice_4</vt:lpstr>
      <vt:lpstr>oknRetailPrice_5</vt:lpstr>
      <vt:lpstr>oknRetailPrice_6</vt:lpstr>
      <vt:lpstr>oknRetailPrice_7</vt:lpstr>
      <vt:lpstr>oknRetailPrice_8</vt:lpstr>
      <vt:lpstr>oknRetailPrice_9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oknSpecialPrice_1</vt:lpstr>
      <vt:lpstr>oknSpecialPrice_10</vt:lpstr>
      <vt:lpstr>oknSpecialPrice_11</vt:lpstr>
      <vt:lpstr>oknSpecialPrice_12</vt:lpstr>
      <vt:lpstr>oknSpecialPrice_13</vt:lpstr>
      <vt:lpstr>oknSpecialPrice_14</vt:lpstr>
      <vt:lpstr>oknSpecialPrice_15</vt:lpstr>
      <vt:lpstr>oknSpecialPrice_16</vt:lpstr>
      <vt:lpstr>oknSpecialPrice_17</vt:lpstr>
      <vt:lpstr>oknSpecialPrice_18</vt:lpstr>
      <vt:lpstr>oknSpecialPrice_19</vt:lpstr>
      <vt:lpstr>oknSpecialPrice_2</vt:lpstr>
      <vt:lpstr>oknSpecialPrice_20</vt:lpstr>
      <vt:lpstr>oknSpecialPrice_3</vt:lpstr>
      <vt:lpstr>oknSpecialPrice_4</vt:lpstr>
      <vt:lpstr>oknSpecialPrice_5</vt:lpstr>
      <vt:lpstr>oknSpecialPrice_6</vt:lpstr>
      <vt:lpstr>oknSpecialPrice_7</vt:lpstr>
      <vt:lpstr>oknSpecialPrice_8</vt:lpstr>
      <vt:lpstr>oknSpecialPrice_9</vt:lpstr>
      <vt:lpstr>oknStatus</vt:lpstr>
      <vt:lpstr>oknSubTotal</vt:lpstr>
      <vt:lpstr>oknTax1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oknTenDayDate</vt:lpstr>
      <vt:lpstr>oknTotal</vt:lpstr>
      <vt:lpstr>oknVendorID</vt:lpstr>
      <vt:lpstr>oknWhoAddress</vt:lpstr>
      <vt:lpstr>oknWhoCityStateZip</vt:lpstr>
      <vt:lpstr>oknWhoCountry</vt:lpstr>
      <vt:lpstr>oknWhoID</vt:lpstr>
      <vt:lpstr>oknWholesalePrice_1</vt:lpstr>
      <vt:lpstr>oknWholesalePrice_10</vt:lpstr>
      <vt:lpstr>oknWholesalePrice_11</vt:lpstr>
      <vt:lpstr>oknWholesalePrice_12</vt:lpstr>
      <vt:lpstr>oknWholesalePrice_13</vt:lpstr>
      <vt:lpstr>oknWholesalePrice_14</vt:lpstr>
      <vt:lpstr>oknWholesalePrice_15</vt:lpstr>
      <vt:lpstr>oknWholesalePrice_16</vt:lpstr>
      <vt:lpstr>oknWholesalePrice_17</vt:lpstr>
      <vt:lpstr>oknWholesalePrice_18</vt:lpstr>
      <vt:lpstr>oknWholesalePrice_19</vt:lpstr>
      <vt:lpstr>oknWholesalePrice_2</vt:lpstr>
      <vt:lpstr>oknWholesalePrice_20</vt:lpstr>
      <vt:lpstr>oknWholesalePrice_3</vt:lpstr>
      <vt:lpstr>oknWholesalePrice_4</vt:lpstr>
      <vt:lpstr>oknWholesalePrice_5</vt:lpstr>
      <vt:lpstr>oknWholesalePrice_6</vt:lpstr>
      <vt:lpstr>oknWholesalePrice_7</vt:lpstr>
      <vt:lpstr>oknWholesalePrice_8</vt:lpstr>
      <vt:lpstr>oknWholesalePrice_9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Customer Value Based Pricing</dc:title>
  <dc:subject>"Customer Value Based Pricing" summary: This sample Excel invoice template demonstrates how to do special customer pricing based on customer values / types. By default this form design classifies clients as Distributor, Wholesale, Retail, individual and Special categories.</dc:subject>
  <dc:creator>https://www.invoicingtemplate.com/</dc:creator>
  <cp:keywords/>
  <dc:description>https://www.invoicingtemplate.com/customer-value-based-pricing.html</dc:description>
  <cp:lastModifiedBy>liangjun yu</cp:lastModifiedBy>
  <cp:lastPrinted>2017-03-21T05:31:31Z</cp:lastPrinted>
  <dcterms:created xsi:type="dcterms:W3CDTF">2000-07-27T22:24:14Z</dcterms:created>
  <dcterms:modified xsi:type="dcterms:W3CDTF">2024-03-08T11:28:14Z</dcterms:modified>
  <cp:category>Customer Value Based Pricing, Special Customer Pricing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298, Edison[32], New Jersey, 101996, 99967, 7000202966979103100?+2.03%, 30.1 sq mi, 78.0 km2, 3,389/sq mi, 1,309/km2, 40°30′14″N 74°20′58″W? / ?40.5040°N 74.3494°W? / 40.5040; -74.3494? (Edison)</vt:lpwstr>
  </property>
</Properties>
</file>