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09\"/>
    </mc:Choice>
  </mc:AlternateContent>
  <xr:revisionPtr revIDLastSave="0" documentId="13_ncr:1_{0263CFEF-279F-415B-AA2F-CA34A82A50F4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Invoice!$O$13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DatabaseName">Invoice!$A$4</definedName>
    <definedName name="oknDueDate">Invoice!$P$17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Invoice!$O$12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WhoID">#REF!</definedName>
    <definedName name="oknPrWhoName">#REF!</definedName>
    <definedName name="oknQuantity_1">Invoice!$M$20</definedName>
    <definedName name="oknQuantity_10">Invoice!$M$29</definedName>
    <definedName name="oknQuantity_11">Invoice!$M$30</definedName>
    <definedName name="oknQuantity_12">Invoice!$M$31</definedName>
    <definedName name="oknQuantity_2">Invoice!$M$21</definedName>
    <definedName name="oknQuantity_3">Invoice!$M$22</definedName>
    <definedName name="oknQuantity_4">Invoice!$M$23</definedName>
    <definedName name="oknQuantity_5">Invoice!$M$24</definedName>
    <definedName name="oknQuantity_6">Invoice!$M$25</definedName>
    <definedName name="oknQuantity_7">Invoice!$M$26</definedName>
    <definedName name="oknQuantity_8">Invoice!$M$27</definedName>
    <definedName name="oknQuantity_9">Invoice!$M$28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Invoice!#REF!</definedName>
    <definedName name="oknShipContact">Invoice!$O$14</definedName>
    <definedName name="oknShipCountry">Invoice!#REF!</definedName>
    <definedName name="oknShipDate">Invoice!$L$17</definedName>
    <definedName name="oknShipName">Invoice!#REF!</definedName>
    <definedName name="oknShippingCost">Invoice!$O$10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Invoice!$O$11</definedName>
    <definedName name="oknWhoAddress">Invoice!$J$11</definedName>
    <definedName name="oknWhoCityStateZip">Invoice!$J$12</definedName>
    <definedName name="oknWhoCountry">Invoice!$J$13</definedName>
    <definedName name="oknWhoID">Invoice!$A$8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Invoice!$H$3:$P$37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1" i="1" l="1"/>
  <c r="P30" i="1"/>
  <c r="P29" i="1"/>
  <c r="P28" i="1"/>
  <c r="P27" i="1"/>
  <c r="P26" i="1"/>
  <c r="P25" i="1"/>
  <c r="P24" i="1"/>
  <c r="P23" i="1"/>
  <c r="P22" i="1"/>
  <c r="P21" i="1"/>
  <c r="P20" i="1"/>
  <c r="P33" i="1"/>
  <c r="P34" i="1"/>
  <c r="F32" i="1" l="1" a="1"/>
  <c r="F32" i="1" s="1"/>
  <c r="P32" i="1"/>
  <c r="O11" i="1" s="1"/>
  <c r="O13" i="1" s="1"/>
</calcChain>
</file>

<file path=xl/sharedStrings.xml><?xml version="1.0" encoding="utf-8"?>
<sst xmlns="http://schemas.openxmlformats.org/spreadsheetml/2006/main" count="57" uniqueCount="53">
  <si>
    <t>DATE:</t>
  </si>
  <si>
    <t>INVOICE #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</si>
  <si>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</si>
  <si>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</si>
  <si>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</si>
  <si>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</si>
  <si>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</si>
  <si>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</si>
  <si>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</si>
  <si>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</si>
  <si>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</si>
  <si>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</si>
  <si>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</si>
  <si>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</si>
  <si>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TaxSystem</t>
    <phoneticPr fontId="7" type="noConversion"/>
  </si>
  <si>
    <t xml:space="preserve">THANK YOU FOR YOUR BUSINESS! 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</si>
  <si>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</si>
  <si>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</si>
  <si>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</si>
  <si>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S &amp; H</t>
  </si>
  <si>
    <t>PAID</t>
  </si>
  <si>
    <t>TOTAL DUE</t>
  </si>
  <si>
    <t>Current Database</t>
  </si>
  <si>
    <t>Invoice Status</t>
  </si>
  <si>
    <t>cost</t>
    <phoneticPr fontId="7" type="noConversion"/>
  </si>
  <si>
    <t>PST</t>
  </si>
  <si>
    <t>GST</t>
  </si>
  <si>
    <t>Customer ID</t>
  </si>
  <si>
    <t>Name</t>
  </si>
  <si>
    <t>Product ID</t>
  </si>
  <si>
    <t>Amount</t>
  </si>
  <si>
    <t>Select</t>
  </si>
  <si>
    <t>Bill To</t>
  </si>
  <si>
    <t>Invoice Summary:</t>
  </si>
  <si>
    <t>Phone Number,Web Address, etc.</t>
  </si>
  <si>
    <t>Your Service Company Name</t>
    <phoneticPr fontId="7" type="noConversion"/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</si>
  <si>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</si>
  <si>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</si>
  <si>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</si>
  <si>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Pending</t>
  </si>
  <si>
    <r>
      <t xml:space="preserve">Click </t>
    </r>
    <r>
      <rPr>
        <b/>
        <sz val="10"/>
        <rFont val="Arial"/>
        <family val="2"/>
      </rPr>
      <t>Clear &amp; New.</t>
    </r>
  </si>
  <si>
    <r>
      <t xml:space="preserve">Fill client information into the </t>
    </r>
    <r>
      <rPr>
        <b/>
        <sz val="10"/>
        <rFont val="Arial"/>
        <family val="2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</si>
  <si>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Arial"/>
        <family val="2"/>
      </rPr>
      <t>Save Invoice</t>
    </r>
    <r>
      <rPr>
        <sz val="9"/>
        <rFont val="Arial"/>
        <family val="2"/>
      </rPr>
      <t xml:space="preserve"> to create a new invoice.</t>
    </r>
  </si>
  <si>
    <r>
      <t xml:space="preserve">Click the </t>
    </r>
    <r>
      <rPr>
        <b/>
        <sz val="9"/>
        <rFont val="Arial"/>
        <family val="2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</rPr>
      <t>Invoice</t>
    </r>
    <r>
      <rPr>
        <sz val="9"/>
        <rFont val="Arial"/>
        <family val="2"/>
      </rPr>
      <t xml:space="preserve"> ribbon tab to open detailed documents</t>
    </r>
  </si>
  <si>
    <t>Address</t>
  </si>
  <si>
    <t>City State Zip</t>
  </si>
  <si>
    <t>Country</t>
  </si>
  <si>
    <t>Phone</t>
  </si>
  <si>
    <t>c4109</t>
  </si>
  <si>
    <t>Customer Billing Form</t>
  </si>
  <si>
    <t>Customer Invoice Templatec4109</t>
  </si>
  <si>
    <t>Customer Billing Form - 172, Escondido, California, 151613, 143911, 7000535191889431660?+5.35%, 37.1 sq mi, 96.1 km2, 4,087/sq mi, 1,578/km2, 33°07′59″N 117°04′26″W? / ?33.1331°N 117.0740°W? / 33.1331; -117.0740? (Escondido)</t>
  </si>
  <si>
    <t>Customer Invoice Templatec4109 - 172, Escondido, California, 151613, 143911, 7000535191889431660?+5.35%, 37.1 sq mi, 96.1 km2, 4,087/sq mi, 1,578/km2, 33°07′59″N 117°04′26″W? / ?33.1331°N 117.0740°W? / 33.1331; -117.0740? (Escondido)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</si>
</sst>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color theme="0"/>
      <name val="Eras Light ITC"/>
      <family val="2"/>
    </font>
    <font>
      <sz val="10"/>
      <name val="Eras Light ITC"/>
      <family val="2"/>
    </font>
    <font>
      <u/>
      <sz val="10"/>
      <color indexed="12"/>
      <name val="Eras Light ITC"/>
      <family val="2"/>
    </font>
    <font>
      <b/>
      <sz val="10"/>
      <color theme="0"/>
      <name val="Eras Light ITC"/>
      <family val="2"/>
    </font>
    <font>
      <b/>
      <sz val="10"/>
      <color indexed="9"/>
      <name val="Eras Light ITC"/>
      <family val="2"/>
    </font>
    <font>
      <b/>
      <sz val="18"/>
      <name val="Eras Light ITC"/>
      <family val="2"/>
    </font>
    <font>
      <sz val="28"/>
      <color indexed="42"/>
      <name val="Eras Light ITC"/>
      <family val="2"/>
    </font>
    <font>
      <sz val="10"/>
      <color indexed="9"/>
      <name val="Eras Light ITC"/>
      <family val="2"/>
    </font>
    <font>
      <b/>
      <sz val="10"/>
      <name val="Eras Light ITC"/>
      <family val="2"/>
    </font>
    <font>
      <u/>
      <sz val="10"/>
      <color theme="0"/>
      <name val="Eras Light ITC"/>
      <family val="2"/>
    </font>
    <font>
      <sz val="8"/>
      <color indexed="9"/>
      <name val="Eras Light ITC"/>
      <family val="2"/>
    </font>
    <font>
      <sz val="9"/>
      <color theme="0"/>
      <name val="Eras Light ITC"/>
      <family val="2"/>
    </font>
    <font>
      <sz val="8"/>
      <color theme="0"/>
      <name val="Eras Light ITC"/>
      <family val="2"/>
    </font>
    <font>
      <i/>
      <sz val="10"/>
      <name val="Eras Light ITC"/>
      <family val="2"/>
    </font>
    <font>
      <sz val="20"/>
      <color theme="4" tint="-0.499984740745262"/>
      <name val="Bodoni MT Black"/>
      <family val="1"/>
    </font>
    <font>
      <b/>
      <sz val="16"/>
      <color theme="4" tint="-0.499984740745262"/>
      <name val="Forte"/>
      <family val="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4" tint="-0.499984740745262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indexed="64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/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/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6">
    <xf numFmtId="0" fontId="0" fillId="0" borderId="0" xfId="0"/>
    <xf numFmtId="0" fontId="11" fillId="3" borderId="0" xfId="0" applyFont="1" applyFill="1"/>
    <xf numFmtId="0" fontId="12" fillId="3" borderId="0" xfId="0" applyFont="1" applyFill="1"/>
    <xf numFmtId="0" fontId="12" fillId="3" borderId="0" xfId="0" applyFont="1" applyFill="1" applyProtection="1">
      <protection locked="0" hidden="1"/>
    </xf>
    <xf numFmtId="0" fontId="11" fillId="2" borderId="0" xfId="0" applyFont="1" applyFill="1"/>
    <xf numFmtId="0" fontId="12" fillId="0" borderId="0" xfId="0" applyFont="1"/>
    <xf numFmtId="0" fontId="12" fillId="0" borderId="0" xfId="0" applyFont="1" applyProtection="1">
      <protection locked="0" hidden="1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right"/>
    </xf>
    <xf numFmtId="0" fontId="18" fillId="0" borderId="0" xfId="0" applyFont="1" applyAlignment="1" applyProtection="1">
      <alignment horizontal="center"/>
      <protection locked="0"/>
    </xf>
    <xf numFmtId="0" fontId="11" fillId="7" borderId="0" xfId="0" applyFont="1" applyFill="1" applyAlignment="1">
      <alignment horizontal="center" vertical="center"/>
    </xf>
    <xf numFmtId="0" fontId="19" fillId="0" borderId="0" xfId="0" applyFont="1" applyAlignment="1">
      <alignment horizontal="right" indent="1"/>
    </xf>
    <xf numFmtId="166" fontId="12" fillId="0" borderId="0" xfId="0" applyNumberFormat="1" applyFont="1" applyAlignment="1" applyProtection="1">
      <alignment horizontal="left" shrinkToFit="1"/>
      <protection locked="0"/>
    </xf>
    <xf numFmtId="166" fontId="12" fillId="0" borderId="0" xfId="0" applyNumberFormat="1" applyFont="1" applyAlignment="1">
      <alignment horizontal="left" shrinkToFit="1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0" fontId="20" fillId="2" borderId="0" xfId="1" applyNumberFormat="1" applyFont="1" applyFill="1" applyBorder="1" applyAlignment="1" applyProtection="1">
      <alignment vertical="center"/>
    </xf>
    <xf numFmtId="168" fontId="21" fillId="0" borderId="0" xfId="0" applyNumberFormat="1" applyFont="1"/>
    <xf numFmtId="0" fontId="12" fillId="0" borderId="0" xfId="0" applyFont="1" applyAlignment="1" applyProtection="1">
      <alignment horizontal="right"/>
      <protection locked="0" hidden="1"/>
    </xf>
    <xf numFmtId="0" fontId="20" fillId="2" borderId="0" xfId="1" applyFont="1" applyFill="1" applyAlignment="1" applyProtection="1"/>
    <xf numFmtId="0" fontId="12" fillId="0" borderId="0" xfId="0" applyFont="1" applyAlignment="1">
      <alignment horizontal="right"/>
    </xf>
    <xf numFmtId="0" fontId="12" fillId="0" borderId="0" xfId="0" applyFont="1" applyProtection="1">
      <protection locked="0"/>
    </xf>
    <xf numFmtId="10" fontId="23" fillId="2" borderId="0" xfId="0" applyNumberFormat="1" applyFont="1" applyFill="1" applyAlignment="1">
      <alignment vertical="top" wrapText="1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9" fillId="0" borderId="0" xfId="0" applyFont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2" borderId="0" xfId="0" applyFont="1" applyFill="1" applyAlignment="1">
      <alignment horizontal="right" vertical="center"/>
    </xf>
    <xf numFmtId="0" fontId="14" fillId="2" borderId="0" xfId="0" applyFont="1" applyFill="1" applyAlignment="1">
      <alignment horizontal="right" vertical="center" indent="1"/>
    </xf>
    <xf numFmtId="1" fontId="11" fillId="3" borderId="0" xfId="0" applyNumberFormat="1" applyFont="1" applyFill="1" applyAlignment="1" applyProtection="1">
      <alignment horizontal="left" vertical="center"/>
      <protection locked="0"/>
    </xf>
    <xf numFmtId="0" fontId="11" fillId="2" borderId="0" xfId="0" applyFont="1" applyFill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44" fontId="12" fillId="0" borderId="0" xfId="0" applyNumberFormat="1" applyFont="1" applyAlignment="1">
      <alignment horizontal="left" vertical="center"/>
    </xf>
    <xf numFmtId="167" fontId="12" fillId="5" borderId="1" xfId="0" applyNumberFormat="1" applyFont="1" applyFill="1" applyBorder="1" applyAlignment="1" applyProtection="1">
      <alignment horizontal="right" vertical="center" indent="1"/>
      <protection locked="0"/>
    </xf>
    <xf numFmtId="169" fontId="12" fillId="5" borderId="4" xfId="0" applyNumberFormat="1" applyFont="1" applyFill="1" applyBorder="1" applyAlignment="1" applyProtection="1">
      <alignment horizontal="left" vertical="center"/>
      <protection hidden="1"/>
    </xf>
    <xf numFmtId="165" fontId="12" fillId="0" borderId="0" xfId="0" applyNumberFormat="1" applyFont="1" applyAlignment="1">
      <alignment horizontal="left" vertical="center"/>
    </xf>
    <xf numFmtId="167" fontId="12" fillId="0" borderId="1" xfId="0" applyNumberFormat="1" applyFont="1" applyBorder="1" applyAlignment="1" applyProtection="1">
      <alignment horizontal="right" vertical="center" indent="1"/>
      <protection locked="0"/>
    </xf>
    <xf numFmtId="169" fontId="12" fillId="0" borderId="4" xfId="0" applyNumberFormat="1" applyFont="1" applyBorder="1" applyAlignment="1" applyProtection="1">
      <alignment horizontal="left" vertical="center"/>
      <protection hidden="1"/>
    </xf>
    <xf numFmtId="167" fontId="12" fillId="5" borderId="2" xfId="0" applyNumberFormat="1" applyFont="1" applyFill="1" applyBorder="1" applyAlignment="1" applyProtection="1">
      <alignment horizontal="right" vertical="center" indent="1"/>
      <protection locked="0"/>
    </xf>
    <xf numFmtId="169" fontId="12" fillId="5" borderId="3" xfId="0" applyNumberFormat="1" applyFont="1" applyFill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43" fontId="12" fillId="0" borderId="3" xfId="0" applyNumberFormat="1" applyFont="1" applyBorder="1" applyAlignment="1" applyProtection="1">
      <alignment horizontal="right" vertical="center"/>
      <protection hidden="1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10" fontId="12" fillId="0" borderId="0" xfId="0" applyNumberFormat="1" applyFont="1" applyAlignment="1">
      <alignment horizontal="right" vertical="center"/>
    </xf>
    <xf numFmtId="43" fontId="12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right"/>
    </xf>
    <xf numFmtId="0" fontId="26" fillId="0" borderId="0" xfId="0" applyFont="1"/>
    <xf numFmtId="169" fontId="12" fillId="0" borderId="1" xfId="0" applyNumberFormat="1" applyFont="1" applyBorder="1" applyAlignment="1" applyProtection="1">
      <alignment horizontal="left" vertical="center"/>
      <protection hidden="1"/>
    </xf>
    <xf numFmtId="14" fontId="12" fillId="0" borderId="6" xfId="0" applyNumberFormat="1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9" fillId="9" borderId="10" xfId="0" applyFont="1" applyFill="1" applyBorder="1" applyAlignment="1">
      <alignment horizontal="center" vertical="center"/>
    </xf>
    <xf numFmtId="0" fontId="19" fillId="9" borderId="12" xfId="0" applyFont="1" applyFill="1" applyBorder="1" applyAlignment="1">
      <alignment horizontal="center" vertical="center"/>
    </xf>
    <xf numFmtId="0" fontId="19" fillId="9" borderId="11" xfId="0" applyFont="1" applyFill="1" applyBorder="1" applyAlignment="1">
      <alignment horizontal="center" vertical="center"/>
    </xf>
    <xf numFmtId="0" fontId="19" fillId="9" borderId="13" xfId="0" applyFont="1" applyFill="1" applyBorder="1" applyAlignment="1">
      <alignment horizontal="center" vertical="center"/>
    </xf>
    <xf numFmtId="0" fontId="9" fillId="2" borderId="0" xfId="1" applyFill="1" applyAlignment="1" applyProtection="1"/>
    <xf numFmtId="0" fontId="9" fillId="3" borderId="0" xfId="1" applyFill="1" applyAlignment="1" applyProtection="1"/>
    <xf numFmtId="0" fontId="12" fillId="0" borderId="0" xfId="0" applyFont="1" applyAlignment="1" applyProtection="1">
      <alignment horizontal="right" vertical="center"/>
      <protection locked="0"/>
    </xf>
    <xf numFmtId="0" fontId="1" fillId="0" borderId="0" xfId="9"/>
    <xf numFmtId="43" fontId="12" fillId="0" borderId="0" xfId="0" applyNumberFormat="1" applyFont="1" applyAlignment="1" applyProtection="1">
      <alignment horizontal="right" vertical="center"/>
      <protection locked="0"/>
    </xf>
    <xf numFmtId="43" fontId="12" fillId="0" borderId="0" xfId="0" applyNumberFormat="1" applyFont="1" applyAlignment="1" applyProtection="1">
      <alignment horizontal="right" vertical="center"/>
      <protection hidden="1"/>
    </xf>
    <xf numFmtId="43" fontId="12" fillId="0" borderId="0" xfId="0" applyNumberFormat="1" applyFont="1" applyAlignment="1" applyProtection="1">
      <alignment horizontal="right"/>
      <protection locked="0"/>
    </xf>
    <xf numFmtId="43" fontId="12" fillId="0" borderId="0" xfId="0" applyNumberFormat="1" applyFont="1" applyAlignment="1" applyProtection="1">
      <alignment horizontal="right"/>
      <protection hidden="1"/>
    </xf>
    <xf numFmtId="0" fontId="12" fillId="5" borderId="6" xfId="0" applyFont="1" applyFill="1" applyBorder="1" applyAlignment="1" applyProtection="1">
      <alignment horizontal="left" vertical="center"/>
      <protection locked="0"/>
    </xf>
    <xf numFmtId="0" fontId="12" fillId="5" borderId="7" xfId="0" applyFont="1" applyFill="1" applyBorder="1" applyAlignment="1" applyProtection="1">
      <alignment horizontal="left" vertical="center"/>
      <protection locked="0"/>
    </xf>
    <xf numFmtId="0" fontId="12" fillId="5" borderId="2" xfId="0" applyFont="1" applyFill="1" applyBorder="1" applyAlignment="1" applyProtection="1">
      <alignment horizontal="left" vertical="center"/>
      <protection locked="0"/>
    </xf>
    <xf numFmtId="0" fontId="19" fillId="9" borderId="11" xfId="0" applyFont="1" applyFill="1" applyBorder="1" applyAlignment="1">
      <alignment horizontal="center" vertical="center"/>
    </xf>
    <xf numFmtId="0" fontId="19" fillId="9" borderId="10" xfId="0" applyFont="1" applyFill="1" applyBorder="1" applyAlignment="1">
      <alignment horizontal="center" vertical="center"/>
    </xf>
    <xf numFmtId="2" fontId="12" fillId="0" borderId="5" xfId="0" applyNumberFormat="1" applyFont="1" applyBorder="1" applyAlignment="1" applyProtection="1">
      <alignment horizontal="right" vertical="center"/>
      <protection locked="0"/>
    </xf>
    <xf numFmtId="2" fontId="12" fillId="0" borderId="1" xfId="0" applyNumberFormat="1" applyFont="1" applyBorder="1" applyAlignment="1" applyProtection="1">
      <alignment horizontal="right" vertical="center"/>
      <protection locked="0"/>
    </xf>
    <xf numFmtId="2" fontId="12" fillId="5" borderId="5" xfId="0" applyNumberFormat="1" applyFont="1" applyFill="1" applyBorder="1" applyAlignment="1" applyProtection="1">
      <alignment horizontal="right" vertical="center"/>
      <protection locked="0"/>
    </xf>
    <xf numFmtId="2" fontId="12" fillId="5" borderId="1" xfId="0" applyNumberFormat="1" applyFont="1" applyFill="1" applyBorder="1" applyAlignment="1" applyProtection="1">
      <alignment horizontal="right" vertical="center"/>
      <protection locked="0"/>
    </xf>
    <xf numFmtId="2" fontId="12" fillId="5" borderId="6" xfId="0" applyNumberFormat="1" applyFont="1" applyFill="1" applyBorder="1" applyAlignment="1" applyProtection="1">
      <alignment horizontal="right" vertical="center"/>
      <protection locked="0"/>
    </xf>
    <xf numFmtId="2" fontId="12" fillId="5" borderId="2" xfId="0" applyNumberFormat="1" applyFont="1" applyFill="1" applyBorder="1" applyAlignment="1" applyProtection="1">
      <alignment horizontal="right" vertical="center"/>
      <protection locked="0"/>
    </xf>
    <xf numFmtId="0" fontId="12" fillId="5" borderId="5" xfId="0" applyFont="1" applyFill="1" applyBorder="1" applyAlignment="1" applyProtection="1">
      <alignment horizontal="left" vertical="center"/>
      <protection locked="0"/>
    </xf>
    <xf numFmtId="0" fontId="12" fillId="5" borderId="0" xfId="0" applyFont="1" applyFill="1" applyAlignment="1" applyProtection="1">
      <alignment horizontal="left" vertical="center"/>
      <protection locked="0"/>
    </xf>
    <xf numFmtId="0" fontId="12" fillId="5" borderId="1" xfId="0" applyFont="1" applyFill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1" xfId="0" applyFont="1" applyBorder="1" applyAlignment="1" applyProtection="1">
      <alignment horizontal="left" vertical="center"/>
      <protection locked="0"/>
    </xf>
    <xf numFmtId="0" fontId="14" fillId="2" borderId="0" xfId="0" applyFont="1" applyFill="1" applyAlignment="1">
      <alignment horizontal="center"/>
    </xf>
    <xf numFmtId="0" fontId="11" fillId="3" borderId="0" xfId="0" applyFont="1" applyFill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14" fontId="12" fillId="0" borderId="6" xfId="0" applyNumberFormat="1" applyFont="1" applyBorder="1" applyAlignment="1" applyProtection="1">
      <alignment horizontal="center" vertical="center"/>
      <protection locked="0"/>
    </xf>
    <xf numFmtId="14" fontId="12" fillId="0" borderId="2" xfId="0" applyNumberFormat="1" applyFont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center"/>
    </xf>
    <xf numFmtId="0" fontId="24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9" fillId="9" borderId="8" xfId="0" applyFont="1" applyFill="1" applyBorder="1" applyAlignment="1">
      <alignment horizontal="center" vertical="center"/>
    </xf>
    <xf numFmtId="0" fontId="19" fillId="9" borderId="9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0" borderId="6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8" fillId="8" borderId="0" xfId="0" applyFont="1" applyFill="1" applyAlignment="1">
      <alignment vertical="center" wrapText="1"/>
    </xf>
    <xf numFmtId="0" fontId="13" fillId="6" borderId="0" xfId="1" applyFont="1" applyFill="1" applyAlignment="1" applyProtection="1">
      <alignment horizontal="center" vertical="center" wrapText="1"/>
      <protection locked="0"/>
    </xf>
    <xf numFmtId="0" fontId="0" fillId="8" borderId="0" xfId="0" applyFill="1" applyAlignment="1">
      <alignment vertical="center"/>
    </xf>
    <xf numFmtId="0" fontId="11" fillId="7" borderId="0" xfId="0" applyFont="1" applyFill="1" applyAlignment="1">
      <alignment horizontal="center" vertical="center"/>
    </xf>
    <xf numFmtId="0" fontId="0" fillId="8" borderId="0" xfId="0" applyFill="1" applyAlignment="1">
      <alignment vertical="center" wrapText="1"/>
    </xf>
    <xf numFmtId="0" fontId="22" fillId="7" borderId="0" xfId="0" applyFont="1" applyFill="1" applyAlignment="1">
      <alignment horizontal="center" vertical="center"/>
    </xf>
    <xf numFmtId="0" fontId="12" fillId="0" borderId="14" xfId="0" applyFont="1" applyBorder="1" applyAlignment="1">
      <alignment horizontal="left"/>
    </xf>
    <xf numFmtId="0" fontId="12" fillId="0" borderId="0" xfId="0" applyFont="1" applyAlignment="1">
      <alignment horizontal="left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4E8DD79-F606-4FB1-965D-06C2CF7877FE}"/>
    <cellStyle name="Normal 8" xfId="9" xr:uid="{22091606-1586-4487-A089-337DC84DFF6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customer-invoice.html" TargetMode="External"/><Relationship Id="rId1" Type="http://schemas.openxmlformats.org/officeDocument/2006/relationships/hyperlink" Target="https://www.boostexcel.com/template/customer-invo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7</xdr:row>
      <xdr:rowOff>57150</xdr:rowOff>
    </xdr:from>
    <xdr:to>
      <xdr:col>16</xdr:col>
      <xdr:colOff>47625</xdr:colOff>
      <xdr:row>7</xdr:row>
      <xdr:rowOff>66675</xdr:rowOff>
    </xdr:to>
    <xdr:sp macro="" textlink="">
      <xdr:nvSpPr>
        <xdr:cNvPr id="1179" name="oknWidget_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3175</xdr:colOff>
      <xdr:row>2</xdr:row>
      <xdr:rowOff>127000</xdr:rowOff>
    </xdr:from>
    <xdr:to>
      <xdr:col>22</xdr:col>
      <xdr:colOff>174625</xdr:colOff>
      <xdr:row>10</xdr:row>
      <xdr:rowOff>168275</xdr:rowOff>
    </xdr:to>
    <xdr:sp macro="" textlink="">
      <xdr:nvSpPr>
        <xdr:cNvPr id="18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45654C-EEAA-E46C-72CE-48617A0F2A85}"/>
            </a:ext>
          </a:extLst>
        </xdr:cNvPr>
        <xdr:cNvSpPr txBox="1"/>
      </xdr:nvSpPr>
      <xdr:spPr>
        <a:xfrm>
          <a:off x="7432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c4109.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12700</xdr:colOff>
      <xdr:row>3</xdr:row>
      <xdr:rowOff>0</xdr:rowOff>
    </xdr:from>
    <xdr:to>
      <xdr:col>8</xdr:col>
      <xdr:colOff>127000</xdr:colOff>
      <xdr:row>5</xdr:row>
      <xdr:rowOff>107950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BA886B0-A094-E2F4-8916-BD106FD228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12192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F10F5D-D4B9-4C7D-84C3-19B6E4DD5B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515E497-407D-4BDD-8113-DD75E77995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27FF11A4-7FAD-45F3-BE35-6EC80ED115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CDF2C19-A854-414C-8AF4-7392D465A5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72A4421-0E81-46BA-A699-F293D5E5A3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598DE71-E837-4F61-B3F1-3D8417344C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4FC6BB4-91DE-4868-BE23-3A265523BF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39FA06C-41EC-4A3F-A5D6-51C4FFD5D66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9D1FCCA-AEAF-D0AF-9918-3D6E074EF17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4DB4B31-DE88-0789-E6B8-B06C737C612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CB1710C-8AC1-2E78-19E3-A2629443283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ustomer-invoice.html" TargetMode="External"/><Relationship Id="rId3" Type="http://schemas.openxmlformats.org/officeDocument/2006/relationships/hyperlink" Target="http://www.invoicingtemplate.com/customer-invoice.html" TargetMode="External"/><Relationship Id="rId7" Type="http://schemas.openxmlformats.org/officeDocument/2006/relationships/hyperlink" Target="http://www.invoicingtemplate.com/customer-invoice.html" TargetMode="External"/><Relationship Id="rId2" Type="http://schemas.openxmlformats.org/officeDocument/2006/relationships/hyperlink" Target="http://www.invoicingtemplate.com/customer-invoic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ustomer-invoic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customer-invoic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customer-invoice.html" TargetMode="External"/><Relationship Id="rId9" Type="http://schemas.openxmlformats.org/officeDocument/2006/relationships/hyperlink" Target="http://www.invoicingtemplate.com/customer-invoic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V981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3.5" x14ac:dyDescent="0.25"/>
  <cols>
    <col min="1" max="1" width="9.85546875" style="4" customWidth="1"/>
    <col min="2" max="2" width="11.28515625" style="4" customWidth="1"/>
    <col min="3" max="3" width="8" style="5" hidden="1" customWidth="1"/>
    <col min="4" max="4" width="9.140625" style="5" hidden="1" customWidth="1"/>
    <col min="5" max="5" width="10.28515625" style="6" hidden="1" customWidth="1"/>
    <col min="6" max="6" width="16" style="6" hidden="1" customWidth="1"/>
    <col min="7" max="7" width="0.5703125" style="5" customWidth="1"/>
    <col min="8" max="8" width="9.7109375" style="5" customWidth="1"/>
    <col min="9" max="9" width="2.5703125" style="5" customWidth="1"/>
    <col min="10" max="10" width="11.28515625" style="5" customWidth="1"/>
    <col min="11" max="11" width="10.42578125" style="5" customWidth="1"/>
    <col min="12" max="12" width="10.5703125" style="5" customWidth="1"/>
    <col min="13" max="13" width="4.7109375" style="5" customWidth="1"/>
    <col min="14" max="14" width="8.42578125" style="5" customWidth="1"/>
    <col min="15" max="15" width="13.85546875" style="5" customWidth="1"/>
    <col min="16" max="16" width="16.28515625" style="5" customWidth="1"/>
    <col min="17" max="17" width="0.85546875" style="5" customWidth="1"/>
    <col min="18" max="18" width="1" style="2" customWidth="1"/>
    <col min="19" max="19" width="5" style="5" customWidth="1"/>
    <col min="20" max="20" width="21.42578125" style="5" customWidth="1"/>
    <col min="21" max="21" width="19" style="5" customWidth="1"/>
    <col min="22" max="16384" width="9.140625" style="5"/>
  </cols>
  <sheetData>
    <row r="1" spans="1:958" s="2" customFormat="1" ht="57" customHeight="1" x14ac:dyDescent="0.25">
      <c r="A1" s="1"/>
      <c r="B1" s="1"/>
      <c r="E1" s="3"/>
      <c r="F1" s="3"/>
      <c r="AJF1" s="61" t="s">
        <v>50</v>
      </c>
      <c r="AJJ1" s="61" t="s">
        <v>52</v>
      </c>
      <c r="AJQ1" s="61" t="s">
        <v>52</v>
      </c>
      <c r="AJV1" s="61" t="s">
        <v>52</v>
      </c>
    </row>
    <row r="2" spans="1:958" ht="3.75" customHeight="1" x14ac:dyDescent="0.25">
      <c r="S2" s="99" t="s">
        <v>36</v>
      </c>
      <c r="T2" s="99"/>
      <c r="U2" s="99"/>
      <c r="V2" s="99"/>
      <c r="W2" s="99"/>
    </row>
    <row r="3" spans="1:958" ht="35.25" x14ac:dyDescent="0.5">
      <c r="A3" s="85" t="s">
        <v>22</v>
      </c>
      <c r="B3" s="85"/>
      <c r="C3" s="7"/>
      <c r="D3" s="7"/>
      <c r="J3" s="51" t="s">
        <v>35</v>
      </c>
      <c r="K3" s="8"/>
      <c r="P3" s="50" t="s">
        <v>16</v>
      </c>
      <c r="Q3" s="9"/>
      <c r="S3" s="99"/>
      <c r="T3" s="99"/>
      <c r="U3" s="99"/>
      <c r="V3" s="99"/>
      <c r="W3" s="99"/>
    </row>
    <row r="4" spans="1:958" ht="15.95" customHeight="1" x14ac:dyDescent="0.25">
      <c r="A4" s="86" t="s">
        <v>48</v>
      </c>
      <c r="B4" s="86"/>
      <c r="C4" s="10"/>
      <c r="D4" s="10"/>
      <c r="J4" s="5" t="s">
        <v>17</v>
      </c>
      <c r="S4" s="11">
        <v>1</v>
      </c>
      <c r="T4" s="100" t="s">
        <v>40</v>
      </c>
      <c r="U4" s="100"/>
      <c r="V4" s="100"/>
      <c r="W4" s="100"/>
    </row>
    <row r="5" spans="1:958" ht="15.95" customHeight="1" x14ac:dyDescent="0.25">
      <c r="A5" s="85" t="s">
        <v>23</v>
      </c>
      <c r="B5" s="85"/>
      <c r="C5" s="7"/>
      <c r="D5" s="7"/>
      <c r="J5" s="5" t="s">
        <v>18</v>
      </c>
      <c r="O5" s="12" t="s">
        <v>0</v>
      </c>
      <c r="P5" s="13"/>
      <c r="Q5" s="14"/>
      <c r="S5" s="101">
        <v>2</v>
      </c>
      <c r="T5" s="102" t="s">
        <v>41</v>
      </c>
      <c r="U5" s="102"/>
      <c r="V5" s="102"/>
      <c r="W5" s="102"/>
    </row>
    <row r="6" spans="1:958" ht="15.95" customHeight="1" x14ac:dyDescent="0.25">
      <c r="A6" s="86" t="s">
        <v>39</v>
      </c>
      <c r="B6" s="86"/>
      <c r="C6" s="10"/>
      <c r="D6" s="10"/>
      <c r="J6" s="5" t="s">
        <v>34</v>
      </c>
      <c r="O6" s="12" t="s">
        <v>1</v>
      </c>
      <c r="P6" s="15"/>
      <c r="Q6" s="16"/>
      <c r="S6" s="101"/>
      <c r="T6" s="102"/>
      <c r="U6" s="102"/>
      <c r="V6" s="102"/>
      <c r="W6" s="102"/>
    </row>
    <row r="7" spans="1:958" ht="21" customHeight="1" x14ac:dyDescent="0.25">
      <c r="A7" s="85" t="s">
        <v>27</v>
      </c>
      <c r="B7" s="85"/>
      <c r="O7" s="17"/>
      <c r="P7" s="16"/>
      <c r="Q7" s="16"/>
      <c r="S7" s="101">
        <v>3</v>
      </c>
      <c r="T7" s="102" t="s">
        <v>37</v>
      </c>
      <c r="U7" s="102"/>
      <c r="V7" s="102"/>
      <c r="W7" s="102"/>
    </row>
    <row r="8" spans="1:958" ht="21.75" customHeight="1" thickBot="1" x14ac:dyDescent="0.3">
      <c r="A8" s="86"/>
      <c r="B8" s="86"/>
      <c r="C8" s="7"/>
      <c r="D8" s="7"/>
      <c r="E8" s="6" t="s">
        <v>14</v>
      </c>
      <c r="S8" s="101"/>
      <c r="T8" s="102"/>
      <c r="U8" s="102"/>
      <c r="V8" s="102"/>
      <c r="W8" s="102"/>
    </row>
    <row r="9" spans="1:958" ht="15.95" customHeight="1" thickTop="1" x14ac:dyDescent="0.25">
      <c r="A9" s="18"/>
      <c r="B9" s="18"/>
      <c r="C9" s="19"/>
      <c r="D9" s="19"/>
      <c r="E9" s="6">
        <v>0</v>
      </c>
      <c r="F9" s="20"/>
      <c r="H9" s="93" t="s">
        <v>32</v>
      </c>
      <c r="I9" s="72"/>
      <c r="N9" s="93" t="s">
        <v>33</v>
      </c>
      <c r="O9" s="72"/>
      <c r="S9" s="103">
        <v>4</v>
      </c>
      <c r="T9" s="98" t="s">
        <v>42</v>
      </c>
      <c r="U9" s="98"/>
      <c r="V9" s="98"/>
      <c r="W9" s="98"/>
    </row>
    <row r="10" spans="1:958" ht="15.95" customHeight="1" x14ac:dyDescent="0.25">
      <c r="A10" s="21"/>
      <c r="C10" s="19"/>
      <c r="D10" s="19"/>
      <c r="E10" s="6">
        <v>0</v>
      </c>
      <c r="F10" s="20"/>
      <c r="H10" s="104" t="s">
        <v>28</v>
      </c>
      <c r="I10" s="104"/>
      <c r="J10" s="87"/>
      <c r="K10" s="87"/>
      <c r="L10" s="87"/>
      <c r="N10" s="22" t="s">
        <v>19</v>
      </c>
      <c r="O10" s="64">
        <v>0</v>
      </c>
      <c r="P10" s="64"/>
      <c r="S10" s="103"/>
      <c r="T10" s="98"/>
      <c r="U10" s="98"/>
      <c r="V10" s="98"/>
      <c r="W10" s="98"/>
    </row>
    <row r="11" spans="1:958" ht="15.95" customHeight="1" x14ac:dyDescent="0.25">
      <c r="A11" s="21"/>
      <c r="C11" s="19"/>
      <c r="D11" s="19"/>
      <c r="E11" s="6">
        <v>0</v>
      </c>
      <c r="F11" s="20"/>
      <c r="H11" s="105" t="s">
        <v>44</v>
      </c>
      <c r="I11" s="105"/>
      <c r="J11" s="87"/>
      <c r="K11" s="87"/>
      <c r="L11" s="87"/>
      <c r="N11" s="22" t="s">
        <v>2</v>
      </c>
      <c r="O11" s="65">
        <f>ROUND(oknSubTotal + oknShippingCost + IF(oknTaxType=0,0,IF(oknTaxType=1,oknTax1,oknTax1+oknTax2)),2)</f>
        <v>0</v>
      </c>
      <c r="P11" s="65"/>
      <c r="S11" s="103">
        <v>5</v>
      </c>
      <c r="T11" s="98" t="s">
        <v>38</v>
      </c>
      <c r="U11" s="98"/>
      <c r="V11" s="98"/>
      <c r="W11" s="98"/>
    </row>
    <row r="12" spans="1:958" ht="15.95" customHeight="1" x14ac:dyDescent="0.25">
      <c r="C12" s="19"/>
      <c r="D12" s="19"/>
      <c r="E12" s="6">
        <v>6.5000000000000002E-2</v>
      </c>
      <c r="F12" s="20"/>
      <c r="H12" s="105" t="s">
        <v>45</v>
      </c>
      <c r="I12" s="105"/>
      <c r="J12" s="87"/>
      <c r="K12" s="87"/>
      <c r="L12" s="87"/>
      <c r="N12" s="22" t="s">
        <v>20</v>
      </c>
      <c r="O12" s="66">
        <v>0</v>
      </c>
      <c r="P12" s="66"/>
      <c r="S12" s="103"/>
      <c r="T12" s="98"/>
      <c r="U12" s="98"/>
      <c r="V12" s="98"/>
      <c r="W12" s="98"/>
    </row>
    <row r="13" spans="1:958" ht="15.95" customHeight="1" x14ac:dyDescent="0.25">
      <c r="C13" s="19"/>
      <c r="D13" s="19"/>
      <c r="E13" s="6">
        <v>3.2000000000000001E-2</v>
      </c>
      <c r="F13" s="20"/>
      <c r="H13" s="105" t="s">
        <v>46</v>
      </c>
      <c r="I13" s="105"/>
      <c r="J13" s="87"/>
      <c r="K13" s="87"/>
      <c r="L13" s="87"/>
      <c r="N13" s="22" t="s">
        <v>21</v>
      </c>
      <c r="O13" s="67">
        <f>oknTotal-oknPayments</f>
        <v>0</v>
      </c>
      <c r="P13" s="67"/>
      <c r="S13" s="103"/>
      <c r="T13" s="98"/>
      <c r="U13" s="98"/>
      <c r="V13" s="98"/>
      <c r="W13" s="98"/>
    </row>
    <row r="14" spans="1:958" x14ac:dyDescent="0.25">
      <c r="C14" s="19"/>
      <c r="D14" s="19"/>
      <c r="H14" s="105" t="s">
        <v>47</v>
      </c>
      <c r="I14" s="105"/>
      <c r="J14" s="87"/>
      <c r="K14" s="87"/>
      <c r="L14" s="87"/>
      <c r="O14" s="23"/>
      <c r="P14" s="23"/>
      <c r="S14" s="101">
        <v>6</v>
      </c>
      <c r="T14" s="98" t="s">
        <v>43</v>
      </c>
      <c r="U14" s="98"/>
      <c r="V14" s="98"/>
      <c r="W14" s="98"/>
    </row>
    <row r="15" spans="1:958" ht="21.75" customHeight="1" thickBot="1" x14ac:dyDescent="0.3">
      <c r="C15" s="19"/>
      <c r="D15" s="19"/>
      <c r="S15" s="101"/>
      <c r="T15" s="98"/>
      <c r="U15" s="98"/>
      <c r="V15" s="98"/>
      <c r="W15" s="98"/>
    </row>
    <row r="16" spans="1:958" s="25" customFormat="1" ht="20.100000000000001" customHeight="1" thickTop="1" x14ac:dyDescent="0.25">
      <c r="A16" s="24"/>
      <c r="B16" s="24"/>
      <c r="E16" s="26"/>
      <c r="F16" s="26"/>
      <c r="H16" s="93" t="s">
        <v>6</v>
      </c>
      <c r="I16" s="72"/>
      <c r="J16" s="71" t="s">
        <v>5</v>
      </c>
      <c r="K16" s="72"/>
      <c r="L16" s="58" t="s">
        <v>7</v>
      </c>
      <c r="M16" s="71" t="s">
        <v>8</v>
      </c>
      <c r="N16" s="72"/>
      <c r="O16" s="59" t="s">
        <v>11</v>
      </c>
      <c r="P16" s="57" t="s">
        <v>10</v>
      </c>
      <c r="Q16" s="27"/>
      <c r="R16" s="28"/>
      <c r="S16" s="101"/>
      <c r="T16" s="98"/>
      <c r="U16" s="98"/>
      <c r="V16" s="98"/>
      <c r="W16" s="98"/>
      <c r="X16" s="5"/>
      <c r="Y16" s="5"/>
      <c r="Z16" s="5"/>
    </row>
    <row r="17" spans="1:26" s="25" customFormat="1" ht="20.100000000000001" customHeight="1" x14ac:dyDescent="0.25">
      <c r="A17" s="24"/>
      <c r="B17" s="24"/>
      <c r="E17" s="26"/>
      <c r="F17" s="26"/>
      <c r="H17" s="96"/>
      <c r="I17" s="97"/>
      <c r="J17" s="96"/>
      <c r="K17" s="97"/>
      <c r="L17" s="53"/>
      <c r="M17" s="88"/>
      <c r="N17" s="89"/>
      <c r="O17" s="54"/>
      <c r="P17" s="55"/>
      <c r="Q17" s="29"/>
      <c r="R17" s="28"/>
      <c r="S17" s="101"/>
      <c r="T17" s="98"/>
      <c r="U17" s="98"/>
      <c r="V17" s="98"/>
      <c r="W17" s="98"/>
      <c r="X17" s="5"/>
      <c r="Y17" s="5"/>
      <c r="Z17" s="5"/>
    </row>
    <row r="18" spans="1:26" ht="7.5" customHeight="1" thickBot="1" x14ac:dyDescent="0.3">
      <c r="A18" s="24"/>
      <c r="B18" s="24"/>
    </row>
    <row r="19" spans="1:26" s="25" customFormat="1" ht="20.100000000000001" customHeight="1" thickTop="1" x14ac:dyDescent="0.25">
      <c r="A19" s="30" t="s">
        <v>29</v>
      </c>
      <c r="B19" s="31" t="s">
        <v>31</v>
      </c>
      <c r="E19" s="26" t="s">
        <v>13</v>
      </c>
      <c r="F19" s="26" t="s">
        <v>24</v>
      </c>
      <c r="H19" s="93" t="s">
        <v>12</v>
      </c>
      <c r="I19" s="94"/>
      <c r="J19" s="94"/>
      <c r="K19" s="94"/>
      <c r="L19" s="72"/>
      <c r="M19" s="71" t="s">
        <v>4</v>
      </c>
      <c r="N19" s="72"/>
      <c r="O19" s="56" t="s">
        <v>3</v>
      </c>
      <c r="P19" s="57" t="s">
        <v>30</v>
      </c>
      <c r="R19" s="28"/>
      <c r="S19" s="5"/>
      <c r="T19" s="5"/>
      <c r="U19" s="5"/>
      <c r="V19" s="5"/>
      <c r="W19" s="5"/>
      <c r="X19" s="5"/>
      <c r="Y19" s="5"/>
      <c r="Z19" s="5"/>
    </row>
    <row r="20" spans="1:26" s="25" customFormat="1" ht="20.100000000000001" customHeight="1" x14ac:dyDescent="0.25">
      <c r="A20" s="32"/>
      <c r="B20" s="33"/>
      <c r="E20" s="34">
        <v>0</v>
      </c>
      <c r="F20" s="34">
        <v>0</v>
      </c>
      <c r="H20" s="82"/>
      <c r="I20" s="83"/>
      <c r="J20" s="83"/>
      <c r="K20" s="83"/>
      <c r="L20" s="84"/>
      <c r="M20" s="73">
        <v>0</v>
      </c>
      <c r="N20" s="74"/>
      <c r="O20" s="39">
        <v>0</v>
      </c>
      <c r="P20" s="52">
        <f>oknQuantity_1*oknPrice_1</f>
        <v>0</v>
      </c>
      <c r="Q20" s="35"/>
      <c r="R20" s="28"/>
      <c r="S20" s="5"/>
      <c r="T20" s="5"/>
      <c r="U20" s="5"/>
      <c r="V20" s="5"/>
      <c r="W20" s="5"/>
      <c r="X20" s="5"/>
      <c r="Y20" s="5"/>
      <c r="Z20" s="5"/>
    </row>
    <row r="21" spans="1:26" s="25" customFormat="1" ht="20.100000000000001" customHeight="1" x14ac:dyDescent="0.25">
      <c r="A21" s="32"/>
      <c r="B21" s="33"/>
      <c r="E21" s="34">
        <v>0</v>
      </c>
      <c r="F21" s="34">
        <v>0</v>
      </c>
      <c r="H21" s="79"/>
      <c r="I21" s="80"/>
      <c r="J21" s="80"/>
      <c r="K21" s="80"/>
      <c r="L21" s="81"/>
      <c r="M21" s="75">
        <v>0</v>
      </c>
      <c r="N21" s="76"/>
      <c r="O21" s="36">
        <v>0</v>
      </c>
      <c r="P21" s="37">
        <f>oknQuantity_2*oknPrice_2</f>
        <v>0</v>
      </c>
      <c r="Q21" s="38"/>
      <c r="R21" s="28"/>
      <c r="S21" s="5"/>
      <c r="T21" s="5"/>
      <c r="U21" s="5"/>
      <c r="V21" s="5"/>
      <c r="W21" s="5"/>
      <c r="X21" s="5"/>
      <c r="Y21" s="5"/>
      <c r="Z21" s="5"/>
    </row>
    <row r="22" spans="1:26" s="25" customFormat="1" ht="20.100000000000001" customHeight="1" x14ac:dyDescent="0.25">
      <c r="A22" s="32"/>
      <c r="B22" s="33"/>
      <c r="E22" s="34">
        <v>0</v>
      </c>
      <c r="F22" s="34">
        <v>0</v>
      </c>
      <c r="H22" s="82"/>
      <c r="I22" s="83"/>
      <c r="J22" s="83"/>
      <c r="K22" s="83"/>
      <c r="L22" s="84"/>
      <c r="M22" s="73">
        <v>0</v>
      </c>
      <c r="N22" s="74"/>
      <c r="O22" s="39">
        <v>0</v>
      </c>
      <c r="P22" s="40">
        <f>oknQuantity_3*oknPrice_3</f>
        <v>0</v>
      </c>
      <c r="Q22" s="38"/>
      <c r="R22" s="28"/>
      <c r="S22" s="5"/>
      <c r="T22" s="5"/>
      <c r="U22" s="5"/>
      <c r="V22" s="5"/>
      <c r="W22" s="5"/>
      <c r="X22" s="5"/>
      <c r="Y22" s="5"/>
      <c r="Z22" s="5"/>
    </row>
    <row r="23" spans="1:26" s="25" customFormat="1" ht="20.100000000000001" customHeight="1" x14ac:dyDescent="0.25">
      <c r="A23" s="32"/>
      <c r="B23" s="33"/>
      <c r="E23" s="34">
        <v>0</v>
      </c>
      <c r="F23" s="34">
        <v>0</v>
      </c>
      <c r="H23" s="79"/>
      <c r="I23" s="80"/>
      <c r="J23" s="80"/>
      <c r="K23" s="80"/>
      <c r="L23" s="81"/>
      <c r="M23" s="75">
        <v>0</v>
      </c>
      <c r="N23" s="76"/>
      <c r="O23" s="36">
        <v>0</v>
      </c>
      <c r="P23" s="37">
        <f>oknQuantity_4*oknPrice_4</f>
        <v>0</v>
      </c>
      <c r="Q23" s="38"/>
      <c r="R23" s="28"/>
      <c r="S23" s="5"/>
      <c r="T23" s="5"/>
      <c r="U23" s="5"/>
      <c r="V23" s="5"/>
      <c r="W23" s="5"/>
      <c r="X23" s="5"/>
      <c r="Y23" s="5"/>
      <c r="Z23" s="5"/>
    </row>
    <row r="24" spans="1:26" s="25" customFormat="1" ht="20.100000000000001" customHeight="1" x14ac:dyDescent="0.25">
      <c r="A24" s="32"/>
      <c r="B24" s="33"/>
      <c r="E24" s="34">
        <v>0</v>
      </c>
      <c r="F24" s="34">
        <v>0</v>
      </c>
      <c r="H24" s="82"/>
      <c r="I24" s="83"/>
      <c r="J24" s="83"/>
      <c r="K24" s="83"/>
      <c r="L24" s="84"/>
      <c r="M24" s="73">
        <v>0</v>
      </c>
      <c r="N24" s="74"/>
      <c r="O24" s="39">
        <v>0</v>
      </c>
      <c r="P24" s="40">
        <f>oknQuantity_5*oknPrice_5</f>
        <v>0</v>
      </c>
      <c r="Q24" s="38"/>
      <c r="R24" s="28"/>
      <c r="S24" s="5"/>
      <c r="T24" s="5"/>
      <c r="U24" s="5"/>
      <c r="V24" s="5"/>
      <c r="W24" s="5"/>
      <c r="X24" s="5"/>
      <c r="Y24" s="5"/>
      <c r="Z24" s="5"/>
    </row>
    <row r="25" spans="1:26" s="25" customFormat="1" ht="20.100000000000001" customHeight="1" x14ac:dyDescent="0.25">
      <c r="A25" s="32"/>
      <c r="B25" s="33"/>
      <c r="E25" s="34">
        <v>0</v>
      </c>
      <c r="F25" s="34">
        <v>0</v>
      </c>
      <c r="H25" s="79"/>
      <c r="I25" s="80"/>
      <c r="J25" s="80"/>
      <c r="K25" s="80"/>
      <c r="L25" s="81"/>
      <c r="M25" s="75">
        <v>0</v>
      </c>
      <c r="N25" s="76"/>
      <c r="O25" s="36">
        <v>0</v>
      </c>
      <c r="P25" s="37">
        <f>oknQuantity_6*oknPrice_6</f>
        <v>0</v>
      </c>
      <c r="Q25" s="38"/>
      <c r="R25" s="28"/>
      <c r="S25" s="5"/>
      <c r="T25" s="5"/>
      <c r="U25" s="5"/>
      <c r="V25" s="5"/>
      <c r="W25" s="5"/>
      <c r="X25" s="5"/>
      <c r="Y25" s="5"/>
      <c r="Z25" s="5"/>
    </row>
    <row r="26" spans="1:26" s="25" customFormat="1" ht="20.100000000000001" customHeight="1" x14ac:dyDescent="0.25">
      <c r="A26" s="32"/>
      <c r="B26" s="33"/>
      <c r="E26" s="34">
        <v>0</v>
      </c>
      <c r="F26" s="34">
        <v>0</v>
      </c>
      <c r="H26" s="82"/>
      <c r="I26" s="83"/>
      <c r="J26" s="83"/>
      <c r="K26" s="83"/>
      <c r="L26" s="84"/>
      <c r="M26" s="73">
        <v>0</v>
      </c>
      <c r="N26" s="74"/>
      <c r="O26" s="39">
        <v>0</v>
      </c>
      <c r="P26" s="40">
        <f>oknQuantity_7*oknPrice_7</f>
        <v>0</v>
      </c>
      <c r="Q26" s="38"/>
      <c r="R26" s="28"/>
      <c r="S26" s="5"/>
      <c r="T26" s="5"/>
      <c r="U26" s="5"/>
      <c r="V26" s="5"/>
      <c r="W26" s="5"/>
      <c r="X26" s="5"/>
      <c r="Y26" s="5"/>
      <c r="Z26" s="5"/>
    </row>
    <row r="27" spans="1:26" s="25" customFormat="1" ht="20.100000000000001" customHeight="1" x14ac:dyDescent="0.25">
      <c r="A27" s="32"/>
      <c r="B27" s="33"/>
      <c r="E27" s="34">
        <v>0</v>
      </c>
      <c r="F27" s="34">
        <v>0</v>
      </c>
      <c r="H27" s="79"/>
      <c r="I27" s="80"/>
      <c r="J27" s="80"/>
      <c r="K27" s="80"/>
      <c r="L27" s="81"/>
      <c r="M27" s="75">
        <v>0</v>
      </c>
      <c r="N27" s="76"/>
      <c r="O27" s="36">
        <v>0</v>
      </c>
      <c r="P27" s="37">
        <f>oknQuantity_8*oknPrice_8</f>
        <v>0</v>
      </c>
      <c r="Q27" s="38"/>
      <c r="R27" s="28"/>
      <c r="S27" s="5"/>
      <c r="T27" s="5"/>
      <c r="U27" s="5"/>
      <c r="V27" s="5"/>
      <c r="W27" s="5"/>
      <c r="X27" s="5"/>
      <c r="Y27" s="5"/>
      <c r="Z27" s="5"/>
    </row>
    <row r="28" spans="1:26" s="25" customFormat="1" ht="20.100000000000001" customHeight="1" x14ac:dyDescent="0.25">
      <c r="A28" s="32"/>
      <c r="B28" s="33"/>
      <c r="E28" s="34">
        <v>0</v>
      </c>
      <c r="F28" s="34">
        <v>0</v>
      </c>
      <c r="H28" s="82"/>
      <c r="I28" s="83"/>
      <c r="J28" s="83"/>
      <c r="K28" s="83"/>
      <c r="L28" s="84"/>
      <c r="M28" s="73">
        <v>0</v>
      </c>
      <c r="N28" s="74"/>
      <c r="O28" s="39">
        <v>0</v>
      </c>
      <c r="P28" s="40">
        <f>oknQuantity_9*oknPrice_9</f>
        <v>0</v>
      </c>
      <c r="Q28" s="38"/>
      <c r="R28" s="28"/>
      <c r="S28" s="5"/>
      <c r="T28" s="5"/>
      <c r="U28" s="5"/>
      <c r="V28" s="5"/>
      <c r="W28" s="5"/>
      <c r="X28" s="5"/>
      <c r="Y28" s="5"/>
      <c r="Z28" s="5"/>
    </row>
    <row r="29" spans="1:26" s="25" customFormat="1" ht="20.100000000000001" customHeight="1" x14ac:dyDescent="0.25">
      <c r="A29" s="32"/>
      <c r="B29" s="33"/>
      <c r="E29" s="34">
        <v>0</v>
      </c>
      <c r="F29" s="34">
        <v>0</v>
      </c>
      <c r="H29" s="79"/>
      <c r="I29" s="80"/>
      <c r="J29" s="80"/>
      <c r="K29" s="80"/>
      <c r="L29" s="81"/>
      <c r="M29" s="75">
        <v>0</v>
      </c>
      <c r="N29" s="76"/>
      <c r="O29" s="36">
        <v>0</v>
      </c>
      <c r="P29" s="37">
        <f>oknQuantity_10*oknPrice_10</f>
        <v>0</v>
      </c>
      <c r="Q29" s="38"/>
      <c r="R29" s="28"/>
      <c r="S29" s="5"/>
      <c r="T29" s="5"/>
      <c r="U29" s="5"/>
      <c r="V29" s="5"/>
      <c r="W29" s="5"/>
      <c r="X29" s="5"/>
      <c r="Y29" s="5"/>
      <c r="Z29" s="5"/>
    </row>
    <row r="30" spans="1:26" s="25" customFormat="1" ht="20.100000000000001" customHeight="1" x14ac:dyDescent="0.25">
      <c r="A30" s="32"/>
      <c r="B30" s="33"/>
      <c r="E30" s="34">
        <v>0</v>
      </c>
      <c r="F30" s="34">
        <v>0</v>
      </c>
      <c r="H30" s="82"/>
      <c r="I30" s="83"/>
      <c r="J30" s="83"/>
      <c r="K30" s="83"/>
      <c r="L30" s="84"/>
      <c r="M30" s="73">
        <v>0</v>
      </c>
      <c r="N30" s="74"/>
      <c r="O30" s="39">
        <v>0</v>
      </c>
      <c r="P30" s="40">
        <f>oknQuantity_11*oknPrice_11</f>
        <v>0</v>
      </c>
      <c r="Q30" s="38"/>
      <c r="R30" s="28"/>
      <c r="S30" s="5"/>
      <c r="T30" s="5"/>
      <c r="U30" s="5"/>
      <c r="V30" s="5"/>
      <c r="W30" s="5"/>
      <c r="X30" s="5"/>
      <c r="Y30" s="5"/>
      <c r="Z30" s="5"/>
    </row>
    <row r="31" spans="1:26" s="25" customFormat="1" ht="20.100000000000001" customHeight="1" x14ac:dyDescent="0.25">
      <c r="A31" s="32"/>
      <c r="B31" s="33"/>
      <c r="E31" s="34">
        <v>0</v>
      </c>
      <c r="F31" s="34">
        <v>0</v>
      </c>
      <c r="H31" s="68"/>
      <c r="I31" s="69"/>
      <c r="J31" s="69"/>
      <c r="K31" s="69"/>
      <c r="L31" s="70"/>
      <c r="M31" s="77">
        <v>0</v>
      </c>
      <c r="N31" s="78"/>
      <c r="O31" s="41">
        <v>0</v>
      </c>
      <c r="P31" s="42">
        <f>oknQuantity_12*oknPrice_12</f>
        <v>0</v>
      </c>
      <c r="Q31" s="38"/>
      <c r="R31" s="28"/>
      <c r="S31" s="5"/>
      <c r="T31" s="5"/>
      <c r="U31" s="5"/>
      <c r="V31" s="5"/>
      <c r="W31" s="5"/>
      <c r="X31" s="5"/>
      <c r="Y31" s="5"/>
      <c r="Z31" s="5"/>
    </row>
    <row r="32" spans="1:26" s="25" customFormat="1" ht="20.100000000000001" customHeight="1" x14ac:dyDescent="0.25">
      <c r="A32" s="33"/>
      <c r="B32" s="33"/>
      <c r="E32" s="26"/>
      <c r="F32" s="43">
        <f t="array" ref="F32">SUM(oknTaxable_1:oknTaxable_12*oknLineTotal_1:oknLineTotal_12)</f>
        <v>0</v>
      </c>
      <c r="H32" s="44"/>
      <c r="I32" s="44"/>
      <c r="J32" s="44"/>
      <c r="K32" s="44"/>
      <c r="L32" s="44"/>
      <c r="M32" s="44"/>
      <c r="O32" s="45" t="s">
        <v>9</v>
      </c>
      <c r="P32" s="46">
        <f>SUM(oknLineTotal_1:oknLineTotal_12)</f>
        <v>0</v>
      </c>
      <c r="Q32" s="35"/>
      <c r="R32" s="28"/>
      <c r="S32" s="5"/>
      <c r="T32" s="5"/>
      <c r="U32" s="5"/>
      <c r="V32" s="5"/>
      <c r="W32" s="5"/>
      <c r="X32" s="5"/>
      <c r="Y32" s="5"/>
      <c r="Z32" s="5"/>
    </row>
    <row r="33" spans="1:26" s="25" customFormat="1" ht="20.100000000000001" hidden="1" customHeight="1" x14ac:dyDescent="0.25">
      <c r="A33" s="33"/>
      <c r="B33" s="33"/>
      <c r="E33" s="26"/>
      <c r="F33" s="26"/>
      <c r="H33" s="44"/>
      <c r="I33" s="44"/>
      <c r="J33" s="44"/>
      <c r="K33" s="44"/>
      <c r="L33" s="44"/>
      <c r="M33" s="44"/>
      <c r="N33" s="62" t="s">
        <v>25</v>
      </c>
      <c r="O33" s="47">
        <v>6.5000000000000002E-2</v>
      </c>
      <c r="P33" s="46">
        <f>ROUND(IF(oknTaxType=0,0, oknTax1Rate*(oknLineTotalTaxable+IF(oknTaxTotalIncludingShippingCost=0,0,oknShippingCost))),2)</f>
        <v>0</v>
      </c>
      <c r="Q33" s="35"/>
      <c r="R33" s="28"/>
      <c r="S33" s="5"/>
      <c r="T33" s="5"/>
      <c r="U33" s="5"/>
      <c r="V33" s="5"/>
      <c r="W33" s="5"/>
      <c r="X33" s="5"/>
      <c r="Y33" s="5"/>
      <c r="Z33" s="5"/>
    </row>
    <row r="34" spans="1:26" s="25" customFormat="1" ht="20.100000000000001" hidden="1" customHeight="1" x14ac:dyDescent="0.25">
      <c r="A34" s="33"/>
      <c r="B34" s="33"/>
      <c r="E34" s="26"/>
      <c r="F34" s="26"/>
      <c r="H34" s="44"/>
      <c r="I34" s="44"/>
      <c r="J34" s="44"/>
      <c r="K34" s="44"/>
      <c r="L34" s="44"/>
      <c r="M34" s="44"/>
      <c r="N34" s="62" t="s">
        <v>26</v>
      </c>
      <c r="O34" s="47">
        <v>3.2000000000000001E-2</v>
      </c>
      <c r="P34" s="46">
        <f>ROUND(IF(oknTaxType&lt;&gt;2,0,oknTax2Rate*(oknLineTotalTaxable+IF(oknTaxTotalIncludingShippingCost=0,0,oknShippingCost)+IF(oknTax2IsAppliedToTax1=0,0,oknTax1))),2)</f>
        <v>0</v>
      </c>
      <c r="Q34" s="48"/>
      <c r="R34" s="28"/>
      <c r="S34" s="5"/>
      <c r="T34" s="5"/>
      <c r="U34" s="5"/>
      <c r="V34" s="5"/>
      <c r="W34" s="5"/>
      <c r="X34" s="5"/>
      <c r="Y34" s="5"/>
      <c r="Z34" s="5"/>
    </row>
    <row r="35" spans="1:26" s="25" customFormat="1" ht="20.100000000000001" customHeight="1" x14ac:dyDescent="0.25">
      <c r="A35" s="95"/>
      <c r="B35" s="95"/>
      <c r="E35" s="26"/>
      <c r="F35" s="26"/>
      <c r="H35" s="44"/>
      <c r="I35" s="44"/>
      <c r="J35" s="44"/>
      <c r="K35" s="44"/>
      <c r="L35" s="44"/>
      <c r="M35" s="44"/>
      <c r="O35" s="45"/>
      <c r="Q35" s="49"/>
      <c r="R35" s="28"/>
      <c r="S35" s="5"/>
      <c r="T35" s="5"/>
      <c r="U35" s="5"/>
      <c r="V35" s="5"/>
      <c r="W35" s="5"/>
      <c r="X35" s="5"/>
      <c r="Y35" s="5"/>
      <c r="Z35" s="5"/>
    </row>
    <row r="37" spans="1:26" ht="23.25" customHeight="1" x14ac:dyDescent="0.25">
      <c r="H37" s="91" t="s">
        <v>15</v>
      </c>
      <c r="I37" s="92"/>
      <c r="J37" s="92"/>
      <c r="K37" s="92"/>
      <c r="L37" s="92"/>
      <c r="M37" s="92"/>
      <c r="N37" s="92"/>
      <c r="O37" s="92"/>
      <c r="P37" s="92"/>
    </row>
    <row r="38" spans="1:26" x14ac:dyDescent="0.25">
      <c r="H38" s="90"/>
      <c r="I38" s="90"/>
      <c r="J38" s="90"/>
      <c r="K38" s="90"/>
      <c r="L38" s="90"/>
      <c r="M38" s="90"/>
      <c r="N38" s="90"/>
      <c r="O38" s="90"/>
      <c r="P38" s="90"/>
    </row>
    <row r="916" spans="1:1" hidden="1" x14ac:dyDescent="0.25">
      <c r="A916" s="60" t="s">
        <v>51</v>
      </c>
    </row>
    <row r="926" spans="1:1" hidden="1" x14ac:dyDescent="0.25">
      <c r="A926" s="60" t="s">
        <v>51</v>
      </c>
    </row>
    <row r="941" spans="1:1" hidden="1" x14ac:dyDescent="0.25">
      <c r="A941" s="60" t="s">
        <v>51</v>
      </c>
    </row>
    <row r="981" spans="1:1" hidden="1" x14ac:dyDescent="0.25">
      <c r="A981" s="60" t="s">
        <v>49</v>
      </c>
    </row>
  </sheetData>
  <sheetProtection sheet="1" objects="1" scenarios="1" selectLockedCells="1"/>
  <mergeCells count="69">
    <mergeCell ref="H10:I10"/>
    <mergeCell ref="H11:I11"/>
    <mergeCell ref="H12:I12"/>
    <mergeCell ref="H13:I13"/>
    <mergeCell ref="H14:I14"/>
    <mergeCell ref="H16:I16"/>
    <mergeCell ref="H17:I17"/>
    <mergeCell ref="T14:W17"/>
    <mergeCell ref="S2:W3"/>
    <mergeCell ref="T4:W4"/>
    <mergeCell ref="S5:S6"/>
    <mergeCell ref="T5:W6"/>
    <mergeCell ref="S7:S8"/>
    <mergeCell ref="T7:W8"/>
    <mergeCell ref="S9:S10"/>
    <mergeCell ref="T9:W10"/>
    <mergeCell ref="S11:S13"/>
    <mergeCell ref="T11:W13"/>
    <mergeCell ref="S14:S17"/>
    <mergeCell ref="H9:I9"/>
    <mergeCell ref="N9:O9"/>
    <mergeCell ref="A3:B3"/>
    <mergeCell ref="A4:B4"/>
    <mergeCell ref="A5:B5"/>
    <mergeCell ref="A6:B6"/>
    <mergeCell ref="H38:P38"/>
    <mergeCell ref="H37:P37"/>
    <mergeCell ref="H19:L19"/>
    <mergeCell ref="H20:L20"/>
    <mergeCell ref="H21:L21"/>
    <mergeCell ref="H22:L22"/>
    <mergeCell ref="A35:B35"/>
    <mergeCell ref="J10:L10"/>
    <mergeCell ref="J11:L11"/>
    <mergeCell ref="J12:L12"/>
    <mergeCell ref="J13:L13"/>
    <mergeCell ref="J17:K17"/>
    <mergeCell ref="M28:N28"/>
    <mergeCell ref="M30:N30"/>
    <mergeCell ref="H29:L29"/>
    <mergeCell ref="H30:L30"/>
    <mergeCell ref="A7:B7"/>
    <mergeCell ref="A8:B8"/>
    <mergeCell ref="J14:L14"/>
    <mergeCell ref="H26:L26"/>
    <mergeCell ref="H23:L23"/>
    <mergeCell ref="H24:L24"/>
    <mergeCell ref="H25:L25"/>
    <mergeCell ref="H27:L27"/>
    <mergeCell ref="H28:L28"/>
    <mergeCell ref="M16:N16"/>
    <mergeCell ref="J16:K16"/>
    <mergeCell ref="M17:N17"/>
    <mergeCell ref="O10:P10"/>
    <mergeCell ref="O11:P11"/>
    <mergeCell ref="O12:P12"/>
    <mergeCell ref="O13:P13"/>
    <mergeCell ref="H31:L31"/>
    <mergeCell ref="M19:N19"/>
    <mergeCell ref="M20:N20"/>
    <mergeCell ref="M21:N21"/>
    <mergeCell ref="M22:N22"/>
    <mergeCell ref="M23:N23"/>
    <mergeCell ref="M24:N24"/>
    <mergeCell ref="M25:N25"/>
    <mergeCell ref="M31:N31"/>
    <mergeCell ref="M29:N29"/>
    <mergeCell ref="M26:N26"/>
    <mergeCell ref="M27:N27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O12 O10 M20:M31 O33:O34 O20:O31" xr:uid="{00000000-0002-0000-0000-000000000000}">
      <formula1>999999999.99</formula1>
    </dataValidation>
    <dataValidation type="textLength" allowBlank="1" showInputMessage="1" showErrorMessage="1" errorTitle="Invalid Input" error="Max characters allowed: 10" sqref="A8 A20:A31 P6" xr:uid="{00000000-0002-0000-0000-000001000000}">
      <formula1>0</formula1>
      <formula2>10</formula2>
    </dataValidation>
    <dataValidation type="date" allowBlank="1" showErrorMessage="1" errorTitle="Invalid Input" error="Please enter a valid date." sqref="P5 L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L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J13:L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S2:W3" r:id="rId1" display="To create an invoice (tutorial Movie)" xr:uid="{00000000-0004-0000-0000-000000000000}"/>
    <hyperlink ref="A981" r:id="rId2" tooltip="Customer Billing Form" display="http://www.invoicingtemplate.com/customer-invoice.html" xr:uid="{00000000-0004-0000-0000-000001000000}"/>
    <hyperlink ref="AJF1" r:id="rId3" tooltip="Customer Invoice Template" display="http://www.invoicingtemplate.com/customer-invoice.html" xr:uid="{00000000-0004-0000-0000-000002000000}"/>
    <hyperlink ref="A916" r:id="rId4" tooltip="Customer Billing Form" display="http://www.invoicingtemplate.com/customer-invoice.html" xr:uid="{00000000-0004-0000-0000-000003000000}"/>
    <hyperlink ref="AJV1" r:id="rId5" tooltip="Customer Invoice Template" display="http://www.invoicingtemplate.com/customer-invoice.html" xr:uid="{00000000-0004-0000-0000-000004000000}"/>
    <hyperlink ref="A926" r:id="rId6" tooltip="Customer Billing Form" display="http://www.invoicingtemplate.com/customer-invoice.html" xr:uid="{00000000-0004-0000-0000-000005000000}"/>
    <hyperlink ref="AJJ1" r:id="rId7" tooltip="Customer Invoice Template" display="http://www.invoicingtemplate.com/customer-invoice.html" xr:uid="{00000000-0004-0000-0000-000006000000}"/>
    <hyperlink ref="A941" r:id="rId8" tooltip="Customer Billing Form" display="http://www.invoicingtemplate.com/customer-invoice.html" xr:uid="{00000000-0004-0000-0000-000007000000}"/>
    <hyperlink ref="AJQ1" r:id="rId9" tooltip="Customer Invoice Template" display="http://www.invoicingtemplate.com/customer-invoice.html" xr:uid="{00000000-0004-0000-0000-000008000000}"/>
  </hyperlinks>
  <printOptions horizontalCentered="1" verticalCentered="1"/>
  <pageMargins left="0.5" right="0.5" top="0.5" bottom="0.5" header="0.5" footer="0.5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05552-17B3-4C0B-91D5-803EBD2525D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123</vt:i4>
      </vt:variant>
    </vt:vector>
  </HeadingPairs>
  <TitlesOfParts>
    <vt:vector size="125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oknShipContact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Customer Invoice Template</dc:title>
  <dc:subject>"Customer Invoice Template" summary: Similar to c4003 &amp;quot;Invoice Template with Summary on Top&amp;quot;, this customer invoice template has that section moved to top. We&amp;#39;ve also made other layout changes to this template so that you have more choice for the invoices sent to your customers.</dc:subject>
  <dc:creator>https://www.invoicingtemplate.com/</dc:creator>
  <cp:keywords/>
  <dc:description>https://www.invoicingtemplate.com/customer-invoice.html</dc:description>
  <cp:lastModifiedBy>liangjun yu</cp:lastModifiedBy>
  <cp:lastPrinted>2017-04-24T17:19:11Z</cp:lastPrinted>
  <dcterms:created xsi:type="dcterms:W3CDTF">2000-07-27T22:24:14Z</dcterms:created>
  <dcterms:modified xsi:type="dcterms:W3CDTF">2024-03-08T11:26:54Z</dcterms:modified>
  <cp:category>Customer Invoice Template, Customer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172, Escondido, California, 151613, 143911, 7000535191889431660?+5.35%, 37.1 sq mi, 96.1 km2, 4,087/sq mi, 1,578/km2, 33°07′59″N 117°04′26″W? / ?33.1331°N 117.0740°W? / 33.1331; -117.0740? (Escondido)</vt:lpwstr>
  </property>
</Properties>
</file>