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1\"/>
    </mc:Choice>
  </mc:AlternateContent>
  <xr:revisionPtr revIDLastSave="0" documentId="13_ncr:1_{213C7E1E-1397-4B1A-8AF2-9E199E0E0173}" xr6:coauthVersionLast="47" xr6:coauthVersionMax="47" xr10:uidLastSave="{00000000-0000-0000-0000-000000000000}"/>
  <bookViews>
    <workbookView xWindow="-120" yWindow="-120" windowWidth="29040" windowHeight="15720" tabRatio="960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2" r:id="rId6"/>
    <sheet name="Payment Report" sheetId="13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MaticniBroj">Invoice!$H$14</definedName>
    <definedName name="oknNotes">Invoice!$F$34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3" l="1"/>
  <c r="B5" i="13"/>
  <c r="B4" i="13"/>
  <c r="B3" i="13"/>
  <c r="H13" i="12"/>
  <c r="G13" i="12"/>
  <c r="B6" i="12"/>
  <c r="B5" i="12"/>
  <c r="B4" i="12"/>
  <c r="B3" i="12"/>
  <c r="B6" i="11"/>
  <c r="B5" i="11"/>
  <c r="B4" i="11"/>
  <c r="B3" i="11"/>
  <c r="B6" i="10"/>
  <c r="B5" i="10"/>
  <c r="B4" i="10"/>
  <c r="B3" i="10"/>
  <c r="H11" i="9"/>
  <c r="G11" i="9"/>
  <c r="B6" i="9"/>
  <c r="B5" i="9"/>
  <c r="B4" i="9"/>
  <c r="B3" i="9"/>
  <c r="K12" i="8"/>
  <c r="J12" i="8"/>
  <c r="B6" i="8"/>
  <c r="B5" i="8"/>
  <c r="B4" i="8"/>
  <c r="B3" i="8"/>
  <c r="N20" i="1" l="1"/>
  <c r="N21" i="1"/>
  <c r="N22" i="1"/>
  <c r="N23" i="1"/>
  <c r="N24" i="1"/>
  <c r="N25" i="1"/>
  <c r="N26" i="1"/>
  <c r="N27" i="1"/>
  <c r="N28" i="1"/>
  <c r="N29" i="1"/>
  <c r="N30" i="1"/>
  <c r="N31" i="1"/>
  <c r="N34" i="1"/>
  <c r="N32" i="1" l="1"/>
  <c r="D32" i="1" a="1"/>
  <c r="D32" i="1" s="1"/>
  <c r="N33" i="1" s="1"/>
  <c r="N36" i="1" l="1"/>
  <c r="N38" i="1" s="1"/>
</calcChain>
</file>

<file path=xl/sharedStrings.xml><?xml version="1.0" encoding="utf-8"?>
<sst xmlns="http://schemas.openxmlformats.org/spreadsheetml/2006/main" count="175" uniqueCount="136">
  <si>
    <t>SoftID</t>
    <phoneticPr fontId="5" type="noConversion"/>
  </si>
  <si>
    <t>DbPath</t>
    <phoneticPr fontId="5" type="noConversion"/>
  </si>
  <si>
    <t>Taxable</t>
    <phoneticPr fontId="3" type="noConversion"/>
  </si>
  <si>
    <t>TaxSystem</t>
    <phoneticPr fontId="3" type="noConversion"/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</si>
  <si>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</si>
  <si>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</si>
  <si>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</si>
  <si>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</si>
  <si>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</si>
  <si>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</si>
  <si>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</si>
  <si>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</si>
  <si>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</si>
  <si>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</si>
  <si>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</si>
  <si>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</si>
  <si>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</si>
  <si>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</si>
  <si>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</si>
  <si>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$C$3</t>
  </si>
  <si>
    <t>cost</t>
    <phoneticPr fontId="3" type="noConversion"/>
  </si>
  <si>
    <t>Shipping</t>
  </si>
  <si>
    <t>ID:</t>
  </si>
  <si>
    <t>GST</t>
  </si>
  <si>
    <t>Pending</t>
  </si>
  <si>
    <t>OkInv 1.0</t>
  </si>
  <si>
    <t>Trenutna baza</t>
  </si>
  <si>
    <t>Status računa</t>
  </si>
  <si>
    <t>Račun - R1</t>
  </si>
  <si>
    <t>Datum</t>
  </si>
  <si>
    <t>Račun #</t>
  </si>
  <si>
    <t>PDV</t>
  </si>
  <si>
    <t>Korisnik</t>
  </si>
  <si>
    <t>Adresa</t>
  </si>
  <si>
    <t>Mjesto</t>
  </si>
  <si>
    <t>Država</t>
  </si>
  <si>
    <t>Matični br.:</t>
  </si>
  <si>
    <t>Narudžba #</t>
  </si>
  <si>
    <t>Prodavač</t>
  </si>
  <si>
    <t>Isporuka</t>
  </si>
  <si>
    <t>Datum isp.</t>
  </si>
  <si>
    <t>Uvjeti</t>
  </si>
  <si>
    <t>Dospijeće</t>
  </si>
  <si>
    <t>Opis / naziv</t>
  </si>
  <si>
    <t>Količina</t>
  </si>
  <si>
    <t>Cijena</t>
  </si>
  <si>
    <t>Iznos</t>
  </si>
  <si>
    <t>TROŠKOVI</t>
  </si>
  <si>
    <t>UKUPNO</t>
  </si>
  <si>
    <t>PLAĆENO</t>
  </si>
  <si>
    <t>ZA UPLATU</t>
  </si>
  <si>
    <t>Napomena:</t>
  </si>
  <si>
    <t>ZAHVALJUJEMO NA SURADNJI !</t>
  </si>
  <si>
    <t>ID</t>
  </si>
  <si>
    <t>slovima:</t>
  </si>
  <si>
    <t>OSNOVICA</t>
  </si>
  <si>
    <t>Trening</t>
  </si>
  <si>
    <t>Virman</t>
  </si>
  <si>
    <t>Poslovna učionica</t>
  </si>
  <si>
    <t>dvijetisućesedamstotinajednakunaiosamlipa</t>
  </si>
  <si>
    <t>c5141</t>
  </si>
  <si>
    <t>c5141.mdb</t>
  </si>
  <si>
    <t>Oznaka 
Oporezivo</t>
  </si>
  <si>
    <t>Date:</t>
  </si>
  <si>
    <t>From</t>
  </si>
  <si>
    <t>To</t>
  </si>
  <si>
    <t>Month</t>
  </si>
  <si>
    <t>Date</t>
  </si>
  <si>
    <t>Cost</t>
  </si>
  <si>
    <t>Invoice #</t>
  </si>
  <si>
    <t>P.O. #</t>
  </si>
  <si>
    <t>Sales Rep.</t>
  </si>
  <si>
    <t>Subtotal</t>
  </si>
  <si>
    <t>Total</t>
  </si>
  <si>
    <t>Paid</t>
  </si>
  <si>
    <t>Balance Due</t>
  </si>
  <si>
    <t>Due Date</t>
  </si>
  <si>
    <t>Payment Term</t>
  </si>
  <si>
    <t>Customer</t>
  </si>
  <si>
    <t>Customer ID</t>
  </si>
  <si>
    <t>Name</t>
  </si>
  <si>
    <t>Shipping Cost</t>
  </si>
  <si>
    <t>Product ID</t>
  </si>
  <si>
    <t>Description</t>
  </si>
  <si>
    <t>Quantity</t>
  </si>
  <si>
    <t>Price</t>
  </si>
  <si>
    <t>Line Total</t>
  </si>
  <si>
    <t>Unit Cost</t>
  </si>
  <si>
    <t>Bill To:</t>
  </si>
  <si>
    <t>Balance forward</t>
    <phoneticPr fontId="7" type="noConversion"/>
  </si>
  <si>
    <t>Name:</t>
  </si>
  <si>
    <t>Current balance</t>
    <phoneticPr fontId="7" type="noConversion"/>
  </si>
  <si>
    <t>Address:</t>
  </si>
  <si>
    <t>City,ST ZIP:</t>
  </si>
  <si>
    <t>Invoice total</t>
    <phoneticPr fontId="7" type="noConversion"/>
  </si>
  <si>
    <t>Country:</t>
  </si>
  <si>
    <t>Payment total</t>
    <phoneticPr fontId="7" type="noConversion"/>
  </si>
  <si>
    <t>Phone:</t>
  </si>
  <si>
    <t>Statement Period:</t>
  </si>
  <si>
    <t>From:</t>
  </si>
  <si>
    <t>To:</t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</si>
  <si>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</si>
  <si>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</si>
  <si>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</si>
  <si>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</si>
  <si>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</si>
  <si>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</si>
  <si>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</si>
  <si>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Type</t>
  </si>
  <si>
    <t>Check / Money Order #</t>
  </si>
  <si>
    <t>Notes</t>
  </si>
  <si>
    <t>Amount</t>
  </si>
  <si>
    <t>Total Applied</t>
  </si>
  <si>
    <t>Customer Name</t>
  </si>
  <si>
    <t>Croatian Business</t>
  </si>
  <si>
    <t>Address</t>
  </si>
  <si>
    <t>City State ZIP</t>
  </si>
  <si>
    <t>Contact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</si>
  <si>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</si>
  <si>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</si>
  <si>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</si>
  <si>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</si>
  <si>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 Click Save Invoice to create a new invoice. Invoice# and date is filled automatically if empty.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</si>
  <si>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</si>
  <si>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</si>
  <si>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</si>
  <si>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</si>
  <si>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</si>
  <si>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</si>
  <si>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</si>
  <si>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</si>
  <si>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</si>
  <si>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</si>
  <si>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</si>
  <si>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Croatian Invoice Template - c5141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</si>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</sst>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[$-F800]dddd\,\ mmmm\ dd\,\ yyyy"/>
    <numFmt numFmtId="171" formatCode="#,##0.00\ &quot;kn&quot;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color indexed="9"/>
      <name val="Book Antiqua"/>
      <family val="1"/>
    </font>
    <font>
      <sz val="28"/>
      <color indexed="42"/>
      <name val="Book Antiqua"/>
      <family val="1"/>
    </font>
    <font>
      <sz val="10"/>
      <color indexed="9"/>
      <name val="Book Antiqua"/>
      <family val="1"/>
    </font>
    <font>
      <sz val="9"/>
      <name val="Book Antiqua"/>
      <family val="1"/>
    </font>
    <font>
      <b/>
      <sz val="10"/>
      <name val="Book Antiqua"/>
      <family val="1"/>
    </font>
    <font>
      <sz val="8"/>
      <color indexed="9"/>
      <name val="Book Antiqua"/>
      <family val="1"/>
    </font>
    <font>
      <i/>
      <sz val="9"/>
      <name val="Book Antiqua"/>
      <family val="1"/>
    </font>
    <font>
      <i/>
      <sz val="10"/>
      <name val="Book Antiqua"/>
      <family val="1"/>
    </font>
    <font>
      <i/>
      <sz val="8"/>
      <name val="Book Antiqua"/>
      <family val="1"/>
    </font>
    <font>
      <b/>
      <sz val="10"/>
      <color theme="0"/>
      <name val="Book Antiqua"/>
      <family val="1"/>
    </font>
    <font>
      <b/>
      <sz val="12"/>
      <name val="Arial Black"/>
      <family val="2"/>
    </font>
    <font>
      <sz val="16"/>
      <name val="Bodoni MT Black"/>
      <family val="1"/>
    </font>
    <font>
      <sz val="20"/>
      <color indexed="63"/>
      <name val="Bodoni MT Black"/>
      <family val="1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4" fillId="3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3" borderId="0" xfId="0" applyFont="1" applyFill="1"/>
    <xf numFmtId="0" fontId="6" fillId="2" borderId="3" xfId="0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indent="1"/>
    </xf>
    <xf numFmtId="4" fontId="4" fillId="3" borderId="0" xfId="0" applyNumberFormat="1" applyFont="1" applyFill="1"/>
    <xf numFmtId="4" fontId="4" fillId="0" borderId="0" xfId="0" applyNumberFormat="1" applyFont="1"/>
    <xf numFmtId="4" fontId="6" fillId="2" borderId="3" xfId="0" applyNumberFormat="1" applyFont="1" applyFill="1" applyBorder="1" applyAlignment="1">
      <alignment horizontal="center"/>
    </xf>
    <xf numFmtId="14" fontId="4" fillId="3" borderId="0" xfId="0" applyNumberFormat="1" applyFont="1" applyFill="1"/>
    <xf numFmtId="14" fontId="4" fillId="0" borderId="0" xfId="0" applyNumberFormat="1" applyFont="1"/>
    <xf numFmtId="14" fontId="6" fillId="0" borderId="0" xfId="0" applyNumberFormat="1" applyFont="1"/>
    <xf numFmtId="14" fontId="9" fillId="0" borderId="0" xfId="0" applyNumberFormat="1" applyFont="1"/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0" fontId="4" fillId="0" borderId="0" xfId="0" applyNumberFormat="1" applyFont="1"/>
    <xf numFmtId="4" fontId="8" fillId="0" borderId="0" xfId="0" applyNumberFormat="1" applyFont="1"/>
    <xf numFmtId="4" fontId="6" fillId="0" borderId="0" xfId="0" applyNumberFormat="1" applyFont="1"/>
    <xf numFmtId="4" fontId="4" fillId="0" borderId="0" xfId="0" applyNumberFormat="1" applyFont="1" applyAlignment="1">
      <alignment shrinkToFit="1"/>
    </xf>
    <xf numFmtId="0" fontId="6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0" fillId="5" borderId="0" xfId="0" applyFont="1" applyFill="1"/>
    <xf numFmtId="0" fontId="10" fillId="5" borderId="0" xfId="0" applyFont="1" applyFill="1" applyProtection="1">
      <protection locked="0" hidden="1"/>
    </xf>
    <xf numFmtId="0" fontId="10" fillId="4" borderId="0" xfId="0" applyFont="1" applyFill="1"/>
    <xf numFmtId="0" fontId="10" fillId="0" borderId="0" xfId="0" applyFont="1" applyProtection="1">
      <protection locked="0" hidden="1"/>
    </xf>
    <xf numFmtId="0" fontId="10" fillId="0" borderId="0" xfId="0" applyFont="1"/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 readingOrder="2"/>
    </xf>
    <xf numFmtId="168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5" fontId="16" fillId="4" borderId="0" xfId="0" applyNumberFormat="1" applyFont="1" applyFill="1" applyAlignment="1">
      <alignment horizontal="left" vertical="center"/>
    </xf>
    <xf numFmtId="169" fontId="16" fillId="4" borderId="0" xfId="0" applyNumberFormat="1" applyFont="1" applyFill="1"/>
    <xf numFmtId="0" fontId="10" fillId="0" borderId="0" xfId="0" applyFont="1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15" fillId="0" borderId="0" xfId="0" applyFont="1"/>
    <xf numFmtId="10" fontId="16" fillId="4" borderId="0" xfId="0" applyNumberFormat="1" applyFont="1" applyFill="1" applyAlignment="1">
      <alignment horizontal="right" vertical="center"/>
    </xf>
    <xf numFmtId="165" fontId="16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1" fillId="4" borderId="0" xfId="0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" fontId="10" fillId="0" borderId="6" xfId="0" applyNumberFormat="1" applyFont="1" applyBorder="1" applyAlignment="1" applyProtection="1">
      <alignment horizontal="left" vertical="center"/>
      <protection locked="0"/>
    </xf>
    <xf numFmtId="1" fontId="10" fillId="0" borderId="4" xfId="0" applyNumberFormat="1" applyFont="1" applyBorder="1" applyAlignment="1">
      <alignment vertical="center"/>
    </xf>
    <xf numFmtId="171" fontId="10" fillId="0" borderId="9" xfId="0" applyNumberFormat="1" applyFont="1" applyBorder="1" applyAlignment="1" applyProtection="1">
      <alignment horizontal="right" vertical="center" indent="1"/>
      <protection locked="0"/>
    </xf>
    <xf numFmtId="171" fontId="10" fillId="0" borderId="9" xfId="0" applyNumberFormat="1" applyFont="1" applyBorder="1" applyAlignment="1" applyProtection="1">
      <alignment horizontal="right" vertical="center"/>
      <protection hidden="1"/>
    </xf>
    <xf numFmtId="44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1" fontId="10" fillId="0" borderId="7" xfId="0" applyNumberFormat="1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vertical="center"/>
    </xf>
    <xf numFmtId="171" fontId="10" fillId="0" borderId="10" xfId="0" applyNumberFormat="1" applyFont="1" applyBorder="1" applyAlignment="1" applyProtection="1">
      <alignment horizontal="right" vertical="center" indent="1"/>
      <protection locked="0"/>
    </xf>
    <xf numFmtId="171" fontId="10" fillId="0" borderId="10" xfId="0" applyNumberFormat="1" applyFont="1" applyBorder="1" applyAlignment="1" applyProtection="1">
      <alignment horizontal="right" vertical="center"/>
      <protection hidden="1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71" fontId="10" fillId="0" borderId="12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171" fontId="10" fillId="0" borderId="12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 applyProtection="1">
      <alignment horizontal="right" vertical="center"/>
      <protection hidden="1"/>
    </xf>
    <xf numFmtId="171" fontId="10" fillId="0" borderId="3" xfId="0" applyNumberFormat="1" applyFont="1" applyBorder="1" applyAlignment="1" applyProtection="1">
      <alignment horizontal="right"/>
      <protection locked="0"/>
    </xf>
    <xf numFmtId="171" fontId="10" fillId="0" borderId="3" xfId="0" applyNumberFormat="1" applyFont="1" applyBorder="1" applyAlignment="1" applyProtection="1">
      <alignment horizontal="right"/>
      <protection hidden="1"/>
    </xf>
    <xf numFmtId="0" fontId="17" fillId="0" borderId="0" xfId="0" applyFont="1" applyAlignment="1">
      <alignment horizontal="right"/>
    </xf>
    <xf numFmtId="0" fontId="18" fillId="0" borderId="0" xfId="0" applyFont="1"/>
    <xf numFmtId="0" fontId="20" fillId="4" borderId="1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1" fontId="10" fillId="6" borderId="8" xfId="0" applyNumberFormat="1" applyFont="1" applyFill="1" applyBorder="1" applyAlignment="1" applyProtection="1">
      <alignment horizontal="left" vertical="center"/>
      <protection locked="0"/>
    </xf>
    <xf numFmtId="1" fontId="10" fillId="6" borderId="5" xfId="0" applyNumberFormat="1" applyFont="1" applyFill="1" applyBorder="1" applyAlignment="1">
      <alignment horizontal="center" vertical="center"/>
    </xf>
    <xf numFmtId="171" fontId="10" fillId="6" borderId="11" xfId="0" applyNumberFormat="1" applyFont="1" applyFill="1" applyBorder="1" applyAlignment="1" applyProtection="1">
      <alignment horizontal="right" vertical="center" indent="1"/>
      <protection locked="0"/>
    </xf>
    <xf numFmtId="171" fontId="10" fillId="6" borderId="11" xfId="0" applyNumberFormat="1" applyFont="1" applyFill="1" applyBorder="1" applyAlignment="1" applyProtection="1">
      <alignment horizontal="right" vertical="center"/>
      <protection hidden="1"/>
    </xf>
    <xf numFmtId="1" fontId="10" fillId="6" borderId="7" xfId="0" applyNumberFormat="1" applyFont="1" applyFill="1" applyBorder="1" applyAlignment="1" applyProtection="1">
      <alignment horizontal="left" vertical="center"/>
      <protection locked="0"/>
    </xf>
    <xf numFmtId="1" fontId="10" fillId="6" borderId="0" xfId="0" applyNumberFormat="1" applyFont="1" applyFill="1" applyAlignment="1">
      <alignment horizontal="center" vertical="center"/>
    </xf>
    <xf numFmtId="171" fontId="10" fillId="6" borderId="10" xfId="0" applyNumberFormat="1" applyFont="1" applyFill="1" applyBorder="1" applyAlignment="1" applyProtection="1">
      <alignment horizontal="right" vertical="center" indent="1"/>
      <protection locked="0"/>
    </xf>
    <xf numFmtId="171" fontId="10" fillId="6" borderId="10" xfId="0" applyNumberFormat="1" applyFont="1" applyFill="1" applyBorder="1" applyAlignment="1" applyProtection="1">
      <alignment horizontal="right" vertical="center"/>
      <protection hidden="1"/>
    </xf>
    <xf numFmtId="1" fontId="10" fillId="6" borderId="0" xfId="0" applyNumberFormat="1" applyFont="1" applyFill="1" applyAlignment="1">
      <alignment vertical="center"/>
    </xf>
    <xf numFmtId="0" fontId="20" fillId="4" borderId="2" xfId="0" applyFont="1" applyFill="1" applyBorder="1" applyAlignment="1">
      <alignment horizontal="center" vertical="center" wrapText="1"/>
    </xf>
    <xf numFmtId="0" fontId="21" fillId="0" borderId="0" xfId="0" applyFont="1"/>
    <xf numFmtId="0" fontId="6" fillId="2" borderId="3" xfId="0" applyFont="1" applyFill="1" applyBorder="1"/>
    <xf numFmtId="14" fontId="4" fillId="3" borderId="0" xfId="0" applyNumberFormat="1" applyFont="1" applyFill="1" applyAlignment="1">
      <alignment horizontal="right"/>
    </xf>
    <xf numFmtId="14" fontId="4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right"/>
    </xf>
    <xf numFmtId="164" fontId="4" fillId="0" borderId="22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4" fontId="6" fillId="2" borderId="8" xfId="0" applyNumberFormat="1" applyFont="1" applyFill="1" applyBorder="1" applyAlignment="1">
      <alignment horizontal="left" indent="1"/>
    </xf>
    <xf numFmtId="164" fontId="6" fillId="2" borderId="11" xfId="0" applyNumberFormat="1" applyFont="1" applyFill="1" applyBorder="1" applyAlignment="1">
      <alignment horizontal="left" indent="1"/>
    </xf>
    <xf numFmtId="14" fontId="6" fillId="0" borderId="0" xfId="0" applyNumberFormat="1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right"/>
    </xf>
    <xf numFmtId="0" fontId="25" fillId="8" borderId="0" xfId="0" applyFont="1" applyFill="1" applyAlignment="1">
      <alignment horizontal="center" vertical="center"/>
    </xf>
    <xf numFmtId="0" fontId="29" fillId="0" borderId="23" xfId="2" applyFont="1" applyBorder="1"/>
    <xf numFmtId="0" fontId="31" fillId="0" borderId="24" xfId="2" applyFont="1" applyBorder="1" applyAlignment="1">
      <alignment horizontal="left" vertical="center"/>
    </xf>
    <xf numFmtId="0" fontId="30" fillId="0" borderId="23" xfId="2" applyBorder="1"/>
    <xf numFmtId="0" fontId="30" fillId="0" borderId="0" xfId="2"/>
    <xf numFmtId="0" fontId="32" fillId="0" borderId="25" xfId="2" applyFont="1" applyBorder="1" applyAlignment="1">
      <alignment horizontal="left" wrapText="1" indent="1"/>
    </xf>
    <xf numFmtId="0" fontId="32" fillId="0" borderId="23" xfId="2" applyFont="1" applyBorder="1"/>
    <xf numFmtId="0" fontId="2" fillId="0" borderId="0" xfId="3"/>
    <xf numFmtId="0" fontId="32" fillId="0" borderId="23" xfId="2" applyFont="1" applyBorder="1" applyAlignment="1">
      <alignment horizontal="left" wrapText="1"/>
    </xf>
    <xf numFmtId="0" fontId="33" fillId="0" borderId="23" xfId="2" applyFont="1" applyBorder="1" applyAlignment="1">
      <alignment horizontal="left" wrapText="1"/>
    </xf>
    <xf numFmtId="0" fontId="34" fillId="0" borderId="23" xfId="4" applyBorder="1" applyAlignment="1" applyProtection="1">
      <alignment horizontal="left" wrapText="1"/>
    </xf>
    <xf numFmtId="0" fontId="32" fillId="0" borderId="23" xfId="2" applyFont="1" applyBorder="1" applyAlignment="1">
      <alignment horizontal="left"/>
    </xf>
    <xf numFmtId="0" fontId="29" fillId="0" borderId="0" xfId="2" applyFont="1"/>
    <xf numFmtId="0" fontId="24" fillId="0" borderId="0" xfId="1" applyAlignment="1" applyProtection="1"/>
    <xf numFmtId="0" fontId="1" fillId="0" borderId="0" xfId="5"/>
    <xf numFmtId="0" fontId="20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8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167" fontId="10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10" fillId="6" borderId="10" xfId="0" applyNumberFormat="1" applyFont="1" applyFill="1" applyBorder="1" applyAlignment="1" applyProtection="1">
      <alignment horizontal="right" vertical="center" indent="1"/>
      <protection locked="0"/>
    </xf>
    <xf numFmtId="167" fontId="10" fillId="0" borderId="7" xfId="0" applyNumberFormat="1" applyFont="1" applyBorder="1" applyAlignment="1" applyProtection="1">
      <alignment horizontal="right" vertical="center" indent="1"/>
      <protection locked="0"/>
    </xf>
    <xf numFmtId="167" fontId="10" fillId="0" borderId="10" xfId="0" applyNumberFormat="1" applyFont="1" applyBorder="1" applyAlignment="1" applyProtection="1">
      <alignment horizontal="right" vertical="center" indent="1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6" borderId="7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Alignment="1" applyProtection="1">
      <alignment horizontal="left" vertical="center"/>
      <protection locked="0"/>
    </xf>
    <xf numFmtId="0" fontId="10" fillId="6" borderId="10" xfId="0" applyFont="1" applyFill="1" applyBorder="1" applyAlignment="1" applyProtection="1">
      <alignment horizontal="left" vertical="center"/>
      <protection locked="0"/>
    </xf>
    <xf numFmtId="0" fontId="18" fillId="6" borderId="0" xfId="0" applyFont="1" applyFill="1" applyAlignment="1" applyProtection="1">
      <alignment horizontal="left"/>
      <protection locked="0"/>
    </xf>
    <xf numFmtId="167" fontId="10" fillId="6" borderId="8" xfId="0" applyNumberFormat="1" applyFont="1" applyFill="1" applyBorder="1" applyAlignment="1" applyProtection="1">
      <alignment horizontal="right" vertical="center" indent="1"/>
      <protection locked="0"/>
    </xf>
    <xf numFmtId="167" fontId="10" fillId="6" borderId="11" xfId="0" applyNumberFormat="1" applyFont="1" applyFill="1" applyBorder="1" applyAlignment="1" applyProtection="1">
      <alignment horizontal="right" vertical="center" indent="1"/>
      <protection locked="0"/>
    </xf>
    <xf numFmtId="0" fontId="10" fillId="6" borderId="8" xfId="0" applyFont="1" applyFill="1" applyBorder="1" applyAlignment="1" applyProtection="1">
      <alignment horizontal="left" vertical="center"/>
      <protection locked="0"/>
    </xf>
    <xf numFmtId="0" fontId="10" fillId="6" borderId="5" xfId="0" applyFont="1" applyFill="1" applyBorder="1" applyAlignment="1" applyProtection="1">
      <alignment horizontal="left" vertical="center"/>
      <protection locked="0"/>
    </xf>
    <xf numFmtId="0" fontId="10" fillId="6" borderId="11" xfId="0" applyFont="1" applyFill="1" applyBorder="1" applyAlignment="1" applyProtection="1">
      <alignment horizontal="left" vertical="center"/>
      <protection locked="0"/>
    </xf>
    <xf numFmtId="0" fontId="19" fillId="0" borderId="0" xfId="0" applyFont="1"/>
    <xf numFmtId="0" fontId="15" fillId="0" borderId="21" xfId="0" applyFont="1" applyBorder="1" applyAlignment="1" applyProtection="1">
      <alignment horizontal="left"/>
      <protection locked="0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167" fontId="10" fillId="0" borderId="6" xfId="0" applyNumberFormat="1" applyFont="1" applyBorder="1" applyAlignment="1" applyProtection="1">
      <alignment horizontal="right" vertical="center" indent="1"/>
      <protection locked="0"/>
    </xf>
    <xf numFmtId="167" fontId="10" fillId="0" borderId="9" xfId="0" applyNumberFormat="1" applyFont="1" applyBorder="1" applyAlignment="1" applyProtection="1">
      <alignment horizontal="right" vertical="center" indent="1"/>
      <protection locked="0"/>
    </xf>
    <xf numFmtId="0" fontId="11" fillId="4" borderId="0" xfId="0" applyFont="1" applyFill="1" applyAlignment="1">
      <alignment horizontal="center"/>
    </xf>
    <xf numFmtId="0" fontId="13" fillId="5" borderId="0" xfId="0" applyFont="1" applyFill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20" fillId="4" borderId="21" xfId="0" applyFont="1" applyFill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170" fontId="15" fillId="0" borderId="5" xfId="0" applyNumberFormat="1" applyFont="1" applyBorder="1" applyAlignment="1" applyProtection="1">
      <alignment horizontal="center" shrinkToFit="1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10" fillId="0" borderId="5" xfId="0" applyFont="1" applyBorder="1" applyAlignment="1" applyProtection="1">
      <alignment horizontal="left"/>
      <protection locked="0"/>
    </xf>
    <xf numFmtId="0" fontId="24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25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27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vertical="center" wrapText="1"/>
    </xf>
    <xf numFmtId="14" fontId="6" fillId="2" borderId="6" xfId="0" applyNumberFormat="1" applyFont="1" applyFill="1" applyBorder="1" applyAlignment="1">
      <alignment horizontal="left" indent="1"/>
    </xf>
    <xf numFmtId="14" fontId="6" fillId="2" borderId="9" xfId="0" applyNumberFormat="1" applyFont="1" applyFill="1" applyBorder="1" applyAlignment="1">
      <alignment horizontal="left" indent="1"/>
    </xf>
    <xf numFmtId="14" fontId="6" fillId="2" borderId="8" xfId="0" applyNumberFormat="1" applyFont="1" applyFill="1" applyBorder="1" applyAlignment="1">
      <alignment horizontal="left" indent="1"/>
    </xf>
    <xf numFmtId="14" fontId="6" fillId="2" borderId="11" xfId="0" applyNumberFormat="1" applyFont="1" applyFill="1" applyBorder="1" applyAlignment="1">
      <alignment horizontal="left" indent="1"/>
    </xf>
  </cellXfs>
  <cellStyles count="6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E5D538CE-74DF-4398-B551-D66D213F95D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roatia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180975</xdr:rowOff>
    </xdr:from>
    <xdr:to>
      <xdr:col>14</xdr:col>
      <xdr:colOff>0</xdr:colOff>
      <xdr:row>7</xdr:row>
      <xdr:rowOff>190500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1466850" y="2324100"/>
          <a:ext cx="5867400" cy="9525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1266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Novi / isprazni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1266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Spremi u bazu</a:t>
          </a:r>
        </a:p>
      </xdr:txBody>
    </xdr:sp>
    <xdr:clientData fPrintsWithSheet="0"/>
  </xdr:oneCellAnchor>
  <xdr:oneCellAnchor>
    <xdr:from>
      <xdr:col>7</xdr:col>
      <xdr:colOff>571500</xdr:colOff>
      <xdr:row>0</xdr:row>
      <xdr:rowOff>85725</xdr:rowOff>
    </xdr:from>
    <xdr:ext cx="1181100" cy="228600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838450" y="85725"/>
          <a:ext cx="1181100" cy="22860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571500</xdr:colOff>
      <xdr:row>0</xdr:row>
      <xdr:rowOff>382801</xdr:rowOff>
    </xdr:from>
    <xdr:ext cx="1162050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38450" y="382801"/>
          <a:ext cx="1162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Ispiši na pisač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87526</xdr:rowOff>
    </xdr:from>
    <xdr:ext cx="1428750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095750" y="87526"/>
          <a:ext cx="1428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Plaćanje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14192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095750" y="400050"/>
          <a:ext cx="14192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Pokaži detalje</a:t>
          </a:r>
        </a:p>
      </xdr:txBody>
    </xdr:sp>
    <xdr:clientData fPrintsWithSheet="0"/>
  </xdr:oneCellAnchor>
  <xdr:oneCellAnchor>
    <xdr:from>
      <xdr:col>12</xdr:col>
      <xdr:colOff>647700</xdr:colOff>
      <xdr:row>0</xdr:row>
      <xdr:rowOff>104775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9436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Korisnici</a:t>
          </a:r>
        </a:p>
      </xdr:txBody>
    </xdr:sp>
    <xdr:clientData fPrintsWithSheet="0"/>
  </xdr:oneCellAnchor>
  <xdr:oneCellAnchor>
    <xdr:from>
      <xdr:col>12</xdr:col>
      <xdr:colOff>647700</xdr:colOff>
      <xdr:row>0</xdr:row>
      <xdr:rowOff>409575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Produkti</a:t>
          </a:r>
        </a:p>
      </xdr:txBody>
    </xdr:sp>
    <xdr:clientData fPrintsWithSheet="0"/>
  </xdr:oneCellAnchor>
  <xdr:oneCellAnchor>
    <xdr:from>
      <xdr:col>13</xdr:col>
      <xdr:colOff>676275</xdr:colOff>
      <xdr:row>0</xdr:row>
      <xdr:rowOff>104775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8961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Računi</a:t>
          </a:r>
        </a:p>
      </xdr:txBody>
    </xdr:sp>
    <xdr:clientData fPrintsWithSheet="0"/>
  </xdr:oneCellAnchor>
  <xdr:oneCellAnchor>
    <xdr:from>
      <xdr:col>13</xdr:col>
      <xdr:colOff>676275</xdr:colOff>
      <xdr:row>0</xdr:row>
      <xdr:rowOff>409575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8961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Izvješća</a:t>
          </a:r>
        </a:p>
      </xdr:txBody>
    </xdr:sp>
    <xdr:clientData fPrintsWithSheet="0"/>
  </xdr:oneCellAnchor>
  <xdr:oneCellAnchor>
    <xdr:from>
      <xdr:col>16</xdr:col>
      <xdr:colOff>66675</xdr:colOff>
      <xdr:row>0</xdr:row>
      <xdr:rowOff>104775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8486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Postavke</a:t>
          </a:r>
        </a:p>
      </xdr:txBody>
    </xdr:sp>
    <xdr:clientData fPrintsWithSheet="0"/>
  </xdr:oneCellAnchor>
  <xdr:oneCellAnchor>
    <xdr:from>
      <xdr:col>16</xdr:col>
      <xdr:colOff>76200</xdr:colOff>
      <xdr:row>0</xdr:row>
      <xdr:rowOff>409575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8581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Pomoć</a:t>
          </a:r>
        </a:p>
      </xdr:txBody>
    </xdr:sp>
    <xdr:clientData fPrintsWithSheet="0"/>
  </xdr:oneCellAnchor>
  <xdr:oneCellAnchor>
    <xdr:from>
      <xdr:col>11</xdr:col>
      <xdr:colOff>38100</xdr:colOff>
      <xdr:row>8</xdr:row>
      <xdr:rowOff>47625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Spremi kao novog kupca</a:t>
          </a:r>
        </a:p>
      </xdr:txBody>
    </xdr:sp>
    <xdr:clientData fPrintsWithSheet="0"/>
  </xdr:oneCellAnchor>
  <xdr:oneCellAnchor>
    <xdr:from>
      <xdr:col>11</xdr:col>
      <xdr:colOff>38100</xdr:colOff>
      <xdr:row>9</xdr:row>
      <xdr:rowOff>180975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772025" y="27146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Pokaži podatke o kupcu</a:t>
          </a:r>
        </a:p>
      </xdr:txBody>
    </xdr:sp>
    <xdr:clientData fPrintsWithSheet="0"/>
  </xdr:oneCellAnchor>
  <xdr:oneCellAnchor>
    <xdr:from>
      <xdr:col>10</xdr:col>
      <xdr:colOff>0</xdr:colOff>
      <xdr:row>7</xdr:row>
      <xdr:rowOff>161925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419600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8</xdr:col>
      <xdr:colOff>495300</xdr:colOff>
      <xdr:row>15</xdr:row>
      <xdr:rowOff>57150</xdr:rowOff>
    </xdr:from>
    <xdr:ext cx="180975" cy="161925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514725" y="39528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381000</xdr:colOff>
      <xdr:row>15</xdr:row>
      <xdr:rowOff>57150</xdr:rowOff>
    </xdr:from>
    <xdr:ext cx="180975" cy="161925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305425" y="39528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704850</xdr:colOff>
      <xdr:row>15</xdr:row>
      <xdr:rowOff>57150</xdr:rowOff>
    </xdr:from>
    <xdr:ext cx="180975" cy="161925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29325" y="3952875"/>
          <a:ext cx="18097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19</xdr:row>
      <xdr:rowOff>28575</xdr:rowOff>
    </xdr:from>
    <xdr:ext cx="190500" cy="12382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28700" y="4981575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20</xdr:row>
      <xdr:rowOff>47625</xdr:rowOff>
    </xdr:from>
    <xdr:ext cx="190500" cy="12382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28700" y="5248275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21</xdr:row>
      <xdr:rowOff>28575</xdr:rowOff>
    </xdr:from>
    <xdr:ext cx="190500" cy="12382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28700" y="5476875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22</xdr:row>
      <xdr:rowOff>47625</xdr:rowOff>
    </xdr:from>
    <xdr:ext cx="190500" cy="12382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28700" y="5743575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23</xdr:row>
      <xdr:rowOff>57150</xdr:rowOff>
    </xdr:from>
    <xdr:ext cx="190500" cy="12382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28700" y="600075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24</xdr:row>
      <xdr:rowOff>76200</xdr:rowOff>
    </xdr:from>
    <xdr:ext cx="190500" cy="12382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28700" y="626745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25</xdr:row>
      <xdr:rowOff>57150</xdr:rowOff>
    </xdr:from>
    <xdr:ext cx="190500" cy="123825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28700" y="649605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26</xdr:row>
      <xdr:rowOff>76200</xdr:rowOff>
    </xdr:from>
    <xdr:ext cx="190500" cy="123825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28700" y="676275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27</xdr:row>
      <xdr:rowOff>38100</xdr:rowOff>
    </xdr:from>
    <xdr:ext cx="190500" cy="12382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28700" y="697230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28</xdr:row>
      <xdr:rowOff>57150</xdr:rowOff>
    </xdr:from>
    <xdr:ext cx="190500" cy="12382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28700" y="723900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29</xdr:row>
      <xdr:rowOff>38100</xdr:rowOff>
    </xdr:from>
    <xdr:ext cx="190500" cy="12382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28700" y="746760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371475</xdr:colOff>
      <xdr:row>30</xdr:row>
      <xdr:rowOff>57150</xdr:rowOff>
    </xdr:from>
    <xdr:ext cx="190500" cy="12382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28700" y="7734300"/>
          <a:ext cx="1905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23975" cy="224998"/>
    <xdr:sp macro="_xll.ExecImeCommand" textlink="">
      <xdr:nvSpPr>
        <xdr:cNvPr id="1120" name="oknCmdAbou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47625" y="400050"/>
          <a:ext cx="1323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Registracija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19</xdr:row>
          <xdr:rowOff>38100</xdr:rowOff>
        </xdr:from>
        <xdr:to>
          <xdr:col>6</xdr:col>
          <xdr:colOff>161925</xdr:colOff>
          <xdr:row>19</xdr:row>
          <xdr:rowOff>228600</xdr:rowOff>
        </xdr:to>
        <xdr:sp macro="" textlink="">
          <xdr:nvSpPr>
            <xdr:cNvPr id="1078" name="oknWidget_taxable1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20</xdr:row>
          <xdr:rowOff>28575</xdr:rowOff>
        </xdr:from>
        <xdr:to>
          <xdr:col>6</xdr:col>
          <xdr:colOff>161925</xdr:colOff>
          <xdr:row>20</xdr:row>
          <xdr:rowOff>219075</xdr:rowOff>
        </xdr:to>
        <xdr:sp macro="" textlink="">
          <xdr:nvSpPr>
            <xdr:cNvPr id="1079" name="oknWidget_taxable2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21</xdr:row>
          <xdr:rowOff>38100</xdr:rowOff>
        </xdr:from>
        <xdr:to>
          <xdr:col>6</xdr:col>
          <xdr:colOff>161925</xdr:colOff>
          <xdr:row>21</xdr:row>
          <xdr:rowOff>228600</xdr:rowOff>
        </xdr:to>
        <xdr:sp macro="" textlink="">
          <xdr:nvSpPr>
            <xdr:cNvPr id="1080" name="oknWidget_taxable3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22</xdr:row>
          <xdr:rowOff>47625</xdr:rowOff>
        </xdr:from>
        <xdr:to>
          <xdr:col>6</xdr:col>
          <xdr:colOff>161925</xdr:colOff>
          <xdr:row>22</xdr:row>
          <xdr:rowOff>238125</xdr:rowOff>
        </xdr:to>
        <xdr:sp macro="" textlink="">
          <xdr:nvSpPr>
            <xdr:cNvPr id="1081" name="oknWidget_taxable4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23</xdr:row>
          <xdr:rowOff>28575</xdr:rowOff>
        </xdr:from>
        <xdr:to>
          <xdr:col>6</xdr:col>
          <xdr:colOff>161925</xdr:colOff>
          <xdr:row>23</xdr:row>
          <xdr:rowOff>219075</xdr:rowOff>
        </xdr:to>
        <xdr:sp macro="" textlink="">
          <xdr:nvSpPr>
            <xdr:cNvPr id="1082" name="oknWidget_taxable5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24</xdr:row>
          <xdr:rowOff>28575</xdr:rowOff>
        </xdr:from>
        <xdr:to>
          <xdr:col>6</xdr:col>
          <xdr:colOff>161925</xdr:colOff>
          <xdr:row>24</xdr:row>
          <xdr:rowOff>219075</xdr:rowOff>
        </xdr:to>
        <xdr:sp macro="" textlink="">
          <xdr:nvSpPr>
            <xdr:cNvPr id="1083" name="oknWidget_taxable6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25</xdr:row>
          <xdr:rowOff>38100</xdr:rowOff>
        </xdr:from>
        <xdr:to>
          <xdr:col>6</xdr:col>
          <xdr:colOff>161925</xdr:colOff>
          <xdr:row>25</xdr:row>
          <xdr:rowOff>228600</xdr:rowOff>
        </xdr:to>
        <xdr:sp macro="" textlink="">
          <xdr:nvSpPr>
            <xdr:cNvPr id="1084" name="oknWidget_taxable7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26</xdr:row>
          <xdr:rowOff>28575</xdr:rowOff>
        </xdr:from>
        <xdr:to>
          <xdr:col>6</xdr:col>
          <xdr:colOff>161925</xdr:colOff>
          <xdr:row>26</xdr:row>
          <xdr:rowOff>219075</xdr:rowOff>
        </xdr:to>
        <xdr:sp macro="" textlink="">
          <xdr:nvSpPr>
            <xdr:cNvPr id="1085" name="oknWidget_taxable8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27</xdr:row>
          <xdr:rowOff>0</xdr:rowOff>
        </xdr:from>
        <xdr:to>
          <xdr:col>6</xdr:col>
          <xdr:colOff>161925</xdr:colOff>
          <xdr:row>27</xdr:row>
          <xdr:rowOff>190500</xdr:rowOff>
        </xdr:to>
        <xdr:sp macro="" textlink="">
          <xdr:nvSpPr>
            <xdr:cNvPr id="1086" name="oknWidget_taxable9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28</xdr:row>
          <xdr:rowOff>9525</xdr:rowOff>
        </xdr:from>
        <xdr:to>
          <xdr:col>6</xdr:col>
          <xdr:colOff>161925</xdr:colOff>
          <xdr:row>28</xdr:row>
          <xdr:rowOff>200025</xdr:rowOff>
        </xdr:to>
        <xdr:sp macro="" textlink="">
          <xdr:nvSpPr>
            <xdr:cNvPr id="1087" name="oknWidget_taxable10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29</xdr:row>
          <xdr:rowOff>9525</xdr:rowOff>
        </xdr:from>
        <xdr:to>
          <xdr:col>6</xdr:col>
          <xdr:colOff>161925</xdr:colOff>
          <xdr:row>29</xdr:row>
          <xdr:rowOff>200025</xdr:rowOff>
        </xdr:to>
        <xdr:sp macro="" textlink="">
          <xdr:nvSpPr>
            <xdr:cNvPr id="1088" name="oknWidget_taxable11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619125</xdr:colOff>
          <xdr:row>30</xdr:row>
          <xdr:rowOff>19050</xdr:rowOff>
        </xdr:from>
        <xdr:to>
          <xdr:col>6</xdr:col>
          <xdr:colOff>161925</xdr:colOff>
          <xdr:row>30</xdr:row>
          <xdr:rowOff>209550</xdr:rowOff>
        </xdr:to>
        <xdr:sp macro="" textlink="">
          <xdr:nvSpPr>
            <xdr:cNvPr id="1089" name="oknWidget_taxable12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6</xdr:row>
      <xdr:rowOff>15875</xdr:rowOff>
    </xdr:from>
    <xdr:to>
      <xdr:col>9</xdr:col>
      <xdr:colOff>120650</xdr:colOff>
      <xdr:row>7</xdr:row>
      <xdr:rowOff>92075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930400"/>
          <a:ext cx="2387600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roatia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Z43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3.5" x14ac:dyDescent="0.25"/>
  <cols>
    <col min="1" max="1" width="9.85546875" style="34" customWidth="1"/>
    <col min="2" max="2" width="11.28515625" style="34" customWidth="1"/>
    <col min="3" max="3" width="10.28515625" style="35" hidden="1" customWidth="1"/>
    <col min="4" max="4" width="16" style="35" hidden="1" customWidth="1"/>
    <col min="5" max="5" width="0.5703125" style="36" customWidth="1"/>
    <col min="6" max="6" width="9.7109375" style="36" customWidth="1"/>
    <col min="7" max="7" width="2.5703125" style="36" customWidth="1"/>
    <col min="8" max="8" width="11.28515625" style="36" customWidth="1"/>
    <col min="9" max="9" width="10.42578125" style="36" customWidth="1"/>
    <col min="10" max="10" width="13.42578125" style="36" customWidth="1"/>
    <col min="11" max="11" width="4.7109375" style="36" customWidth="1"/>
    <col min="12" max="12" width="6" style="36" customWidth="1"/>
    <col min="13" max="13" width="13.85546875" style="36" customWidth="1"/>
    <col min="14" max="14" width="16.28515625" style="36" customWidth="1"/>
    <col min="15" max="15" width="0.85546875" style="36" customWidth="1"/>
    <col min="16" max="16" width="6.28515625" style="36" customWidth="1"/>
    <col min="17" max="20" width="11.5703125" style="36" customWidth="1"/>
    <col min="21" max="16384" width="9.140625" style="36"/>
  </cols>
  <sheetData>
    <row r="1" spans="1:26" s="32" customFormat="1" ht="57" customHeight="1" x14ac:dyDescent="0.25">
      <c r="C1" s="33"/>
      <c r="D1" s="33"/>
    </row>
    <row r="2" spans="1:26" ht="3.75" customHeight="1" x14ac:dyDescent="0.25">
      <c r="P2" s="178" t="s">
        <v>118</v>
      </c>
      <c r="Q2" s="178"/>
      <c r="R2" s="178"/>
      <c r="S2" s="178"/>
      <c r="T2" s="178"/>
    </row>
    <row r="3" spans="1:26" ht="36" x14ac:dyDescent="0.55000000000000004">
      <c r="A3" s="166" t="s">
        <v>26</v>
      </c>
      <c r="B3" s="166"/>
      <c r="F3" s="111" t="s">
        <v>114</v>
      </c>
      <c r="N3" s="112" t="s">
        <v>28</v>
      </c>
      <c r="O3" s="37"/>
      <c r="P3" s="178"/>
      <c r="Q3" s="178"/>
      <c r="R3" s="178"/>
      <c r="S3" s="178"/>
      <c r="T3" s="178"/>
    </row>
    <row r="4" spans="1:26" ht="18" customHeight="1" x14ac:dyDescent="0.25">
      <c r="A4" s="167" t="s">
        <v>60</v>
      </c>
      <c r="B4" s="167"/>
      <c r="F4" s="36" t="s">
        <v>115</v>
      </c>
      <c r="P4" s="113">
        <v>1</v>
      </c>
      <c r="Q4" s="179" t="s">
        <v>119</v>
      </c>
      <c r="R4" s="179"/>
      <c r="S4" s="179"/>
      <c r="T4" s="179"/>
      <c r="Z4" s="38"/>
    </row>
    <row r="5" spans="1:26" ht="18" customHeight="1" x14ac:dyDescent="0.3">
      <c r="A5" s="166" t="s">
        <v>27</v>
      </c>
      <c r="B5" s="166"/>
      <c r="F5" s="36" t="s">
        <v>116</v>
      </c>
      <c r="K5" s="176" t="s">
        <v>29</v>
      </c>
      <c r="L5" s="176"/>
      <c r="M5" s="174">
        <v>39213</v>
      </c>
      <c r="N5" s="174"/>
      <c r="O5" s="39"/>
      <c r="P5" s="180">
        <v>2</v>
      </c>
      <c r="Q5" s="181" t="s">
        <v>120</v>
      </c>
      <c r="R5" s="181"/>
      <c r="S5" s="181"/>
      <c r="T5" s="181"/>
      <c r="Z5" s="38"/>
    </row>
    <row r="6" spans="1:26" ht="18" customHeight="1" x14ac:dyDescent="0.3">
      <c r="A6" s="167" t="s">
        <v>24</v>
      </c>
      <c r="B6" s="167"/>
      <c r="F6" s="36" t="s">
        <v>117</v>
      </c>
      <c r="K6" s="176" t="s">
        <v>30</v>
      </c>
      <c r="L6" s="176"/>
      <c r="M6" s="175"/>
      <c r="N6" s="175"/>
      <c r="O6" s="40"/>
      <c r="P6" s="180"/>
      <c r="Q6" s="181"/>
      <c r="R6" s="181"/>
      <c r="S6" s="181"/>
      <c r="T6" s="181"/>
      <c r="Z6" s="38"/>
    </row>
    <row r="7" spans="1:26" ht="18" customHeight="1" x14ac:dyDescent="0.3">
      <c r="M7" s="41"/>
      <c r="N7" s="40"/>
      <c r="O7" s="40"/>
      <c r="P7" s="180">
        <v>3</v>
      </c>
      <c r="Q7" s="181" t="s">
        <v>121</v>
      </c>
      <c r="R7" s="181"/>
      <c r="S7" s="181"/>
      <c r="T7" s="181"/>
    </row>
    <row r="8" spans="1:26" ht="18" customHeight="1" x14ac:dyDescent="0.3">
      <c r="A8" s="166"/>
      <c r="B8" s="166"/>
      <c r="C8" s="35" t="s">
        <v>3</v>
      </c>
      <c r="P8" s="180"/>
      <c r="Q8" s="181"/>
      <c r="R8" s="181"/>
      <c r="S8" s="181"/>
      <c r="T8" s="181"/>
    </row>
    <row r="9" spans="1:26" ht="18" customHeight="1" x14ac:dyDescent="0.3">
      <c r="A9" s="42"/>
      <c r="B9" s="43"/>
      <c r="C9" s="35">
        <v>1</v>
      </c>
      <c r="D9" s="44"/>
      <c r="F9" s="45" t="s">
        <v>53</v>
      </c>
      <c r="H9" s="177"/>
      <c r="I9" s="177"/>
      <c r="J9" s="177"/>
      <c r="M9" s="46"/>
      <c r="P9" s="182">
        <v>4</v>
      </c>
      <c r="Q9" s="183" t="s">
        <v>122</v>
      </c>
      <c r="R9" s="183"/>
      <c r="S9" s="183"/>
      <c r="T9" s="183"/>
    </row>
    <row r="10" spans="1:26" ht="18" customHeight="1" x14ac:dyDescent="0.3">
      <c r="A10" s="47"/>
      <c r="B10" s="43"/>
      <c r="C10" s="35">
        <v>0</v>
      </c>
      <c r="D10" s="44"/>
      <c r="F10" s="45" t="s">
        <v>32</v>
      </c>
      <c r="G10" s="46"/>
      <c r="H10" s="161"/>
      <c r="I10" s="161"/>
      <c r="J10" s="161"/>
      <c r="M10" s="132"/>
      <c r="N10" s="132"/>
      <c r="P10" s="182"/>
      <c r="Q10" s="183"/>
      <c r="R10" s="183"/>
      <c r="S10" s="183"/>
      <c r="T10" s="183"/>
    </row>
    <row r="11" spans="1:26" ht="18" customHeight="1" x14ac:dyDescent="0.3">
      <c r="A11" s="47"/>
      <c r="B11" s="43"/>
      <c r="C11" s="35">
        <v>0</v>
      </c>
      <c r="D11" s="44"/>
      <c r="F11" s="45" t="s">
        <v>33</v>
      </c>
      <c r="H11" s="161"/>
      <c r="I11" s="161"/>
      <c r="J11" s="161"/>
      <c r="M11" s="132"/>
      <c r="N11" s="132"/>
      <c r="P11" s="182">
        <v>5</v>
      </c>
      <c r="Q11" s="183" t="s">
        <v>123</v>
      </c>
      <c r="R11" s="183"/>
      <c r="S11" s="183"/>
      <c r="T11" s="183"/>
    </row>
    <row r="12" spans="1:26" ht="18" customHeight="1" x14ac:dyDescent="0.3">
      <c r="A12" s="48"/>
      <c r="B12" s="43"/>
      <c r="C12" s="35">
        <v>0.22</v>
      </c>
      <c r="D12" s="44"/>
      <c r="F12" s="45" t="s">
        <v>34</v>
      </c>
      <c r="H12" s="161"/>
      <c r="I12" s="161"/>
      <c r="J12" s="161"/>
      <c r="M12" s="132"/>
      <c r="N12" s="132"/>
      <c r="P12" s="182"/>
      <c r="Q12" s="183"/>
      <c r="R12" s="183"/>
      <c r="S12" s="183"/>
      <c r="T12" s="183"/>
    </row>
    <row r="13" spans="1:26" ht="18" customHeight="1" x14ac:dyDescent="0.3">
      <c r="A13" s="48"/>
      <c r="B13" s="43"/>
      <c r="C13" s="35">
        <v>3.2000000000000001E-2</v>
      </c>
      <c r="D13" s="44"/>
      <c r="F13" s="45" t="s">
        <v>35</v>
      </c>
      <c r="H13" s="161"/>
      <c r="I13" s="161"/>
      <c r="J13" s="161"/>
      <c r="M13" s="132"/>
      <c r="N13" s="132"/>
      <c r="P13" s="182"/>
      <c r="Q13" s="183"/>
      <c r="R13" s="183"/>
      <c r="S13" s="183"/>
      <c r="T13" s="183"/>
    </row>
    <row r="14" spans="1:26" ht="18" customHeight="1" x14ac:dyDescent="0.3">
      <c r="A14" s="48"/>
      <c r="B14" s="43"/>
      <c r="F14" s="36" t="s">
        <v>36</v>
      </c>
      <c r="H14" s="161"/>
      <c r="I14" s="161"/>
      <c r="J14" s="161"/>
      <c r="M14" s="132"/>
      <c r="N14" s="132"/>
      <c r="P14" s="180">
        <v>6</v>
      </c>
      <c r="Q14" s="183" t="s">
        <v>124</v>
      </c>
      <c r="R14" s="183"/>
      <c r="S14" s="183"/>
      <c r="T14" s="183"/>
    </row>
    <row r="15" spans="1:26" ht="12" customHeight="1" x14ac:dyDescent="0.25">
      <c r="A15" s="48"/>
      <c r="B15" s="43"/>
      <c r="P15" s="180"/>
      <c r="Q15" s="183"/>
      <c r="R15" s="183"/>
      <c r="S15" s="183"/>
      <c r="T15" s="183"/>
    </row>
    <row r="16" spans="1:26" s="51" customFormat="1" ht="20.100000000000001" customHeight="1" x14ac:dyDescent="0.2">
      <c r="A16" s="49"/>
      <c r="B16" s="49"/>
      <c r="C16" s="50"/>
      <c r="D16" s="50"/>
      <c r="F16" s="128" t="s">
        <v>37</v>
      </c>
      <c r="G16" s="129"/>
      <c r="H16" s="128" t="s">
        <v>38</v>
      </c>
      <c r="I16" s="129"/>
      <c r="J16" s="86" t="s">
        <v>40</v>
      </c>
      <c r="K16" s="128" t="s">
        <v>39</v>
      </c>
      <c r="L16" s="129"/>
      <c r="M16" s="87" t="s">
        <v>41</v>
      </c>
      <c r="N16" s="87" t="s">
        <v>42</v>
      </c>
      <c r="O16" s="52"/>
      <c r="P16" s="180"/>
      <c r="Q16" s="183"/>
      <c r="R16" s="183"/>
      <c r="S16" s="183"/>
      <c r="T16" s="183"/>
    </row>
    <row r="17" spans="1:20" s="51" customFormat="1" ht="20.100000000000001" customHeight="1" x14ac:dyDescent="0.2">
      <c r="A17" s="49"/>
      <c r="B17" s="49"/>
      <c r="C17" s="50"/>
      <c r="D17" s="50"/>
      <c r="F17" s="168"/>
      <c r="G17" s="169"/>
      <c r="H17" s="168" t="s">
        <v>58</v>
      </c>
      <c r="I17" s="169"/>
      <c r="J17" s="53"/>
      <c r="K17" s="130" t="s">
        <v>56</v>
      </c>
      <c r="L17" s="131"/>
      <c r="M17" s="54" t="s">
        <v>57</v>
      </c>
      <c r="N17" s="55"/>
      <c r="O17" s="56"/>
      <c r="P17" s="180"/>
      <c r="Q17" s="183"/>
      <c r="R17" s="183"/>
      <c r="S17" s="183"/>
      <c r="T17" s="183"/>
    </row>
    <row r="18" spans="1:20" ht="20.25" customHeight="1" x14ac:dyDescent="0.25"/>
    <row r="19" spans="1:20" s="51" customFormat="1" ht="34.5" customHeight="1" x14ac:dyDescent="0.2">
      <c r="A19" s="49"/>
      <c r="B19" s="57"/>
      <c r="C19" s="50" t="s">
        <v>2</v>
      </c>
      <c r="D19" s="50" t="s">
        <v>20</v>
      </c>
      <c r="F19" s="162" t="s">
        <v>62</v>
      </c>
      <c r="G19" s="163"/>
      <c r="H19" s="162" t="s">
        <v>43</v>
      </c>
      <c r="I19" s="170"/>
      <c r="J19" s="163"/>
      <c r="K19" s="162" t="s">
        <v>44</v>
      </c>
      <c r="L19" s="163"/>
      <c r="M19" s="97" t="s">
        <v>45</v>
      </c>
      <c r="N19" s="97" t="s">
        <v>46</v>
      </c>
      <c r="O19" s="52"/>
    </row>
    <row r="20" spans="1:20" s="51" customFormat="1" ht="20.100000000000001" customHeight="1" x14ac:dyDescent="0.2">
      <c r="A20" s="49"/>
      <c r="B20" s="49"/>
      <c r="C20" s="58" t="b">
        <v>0</v>
      </c>
      <c r="D20" s="58">
        <v>0</v>
      </c>
      <c r="F20" s="59"/>
      <c r="G20" s="60"/>
      <c r="H20" s="171"/>
      <c r="I20" s="172"/>
      <c r="J20" s="173"/>
      <c r="K20" s="164">
        <v>0</v>
      </c>
      <c r="L20" s="165"/>
      <c r="M20" s="61">
        <v>0</v>
      </c>
      <c r="N20" s="62">
        <f>ROUND(oknQuantity_1*oknPrice_1,2)</f>
        <v>0</v>
      </c>
      <c r="O20" s="63"/>
    </row>
    <row r="21" spans="1:20" s="51" customFormat="1" ht="20.100000000000001" customHeight="1" x14ac:dyDescent="0.2">
      <c r="A21" s="49"/>
      <c r="B21" s="49"/>
      <c r="C21" s="58">
        <v>0</v>
      </c>
      <c r="D21" s="58">
        <v>0</v>
      </c>
      <c r="F21" s="92"/>
      <c r="G21" s="96"/>
      <c r="H21" s="151"/>
      <c r="I21" s="152"/>
      <c r="J21" s="153"/>
      <c r="K21" s="144">
        <v>0</v>
      </c>
      <c r="L21" s="145"/>
      <c r="M21" s="94">
        <v>0</v>
      </c>
      <c r="N21" s="95">
        <f>ROUND(oknQuantity_2*oknPrice_2,2)</f>
        <v>0</v>
      </c>
      <c r="O21" s="64"/>
    </row>
    <row r="22" spans="1:20" s="51" customFormat="1" ht="20.100000000000001" customHeight="1" x14ac:dyDescent="0.2">
      <c r="A22" s="49"/>
      <c r="B22" s="49"/>
      <c r="C22" s="58">
        <v>0</v>
      </c>
      <c r="D22" s="58">
        <v>0</v>
      </c>
      <c r="F22" s="65"/>
      <c r="G22" s="66"/>
      <c r="H22" s="148"/>
      <c r="I22" s="149"/>
      <c r="J22" s="150"/>
      <c r="K22" s="146">
        <v>0</v>
      </c>
      <c r="L22" s="147"/>
      <c r="M22" s="67">
        <v>0</v>
      </c>
      <c r="N22" s="68">
        <f>ROUND(oknQuantity_3*oknPrice_3,2)</f>
        <v>0</v>
      </c>
      <c r="O22" s="64"/>
    </row>
    <row r="23" spans="1:20" s="51" customFormat="1" ht="20.100000000000001" customHeight="1" x14ac:dyDescent="0.2">
      <c r="A23" s="49"/>
      <c r="B23" s="49"/>
      <c r="C23" s="58">
        <v>0</v>
      </c>
      <c r="D23" s="58">
        <v>0</v>
      </c>
      <c r="F23" s="92"/>
      <c r="G23" s="96"/>
      <c r="H23" s="151"/>
      <c r="I23" s="152"/>
      <c r="J23" s="153"/>
      <c r="K23" s="144">
        <v>0</v>
      </c>
      <c r="L23" s="145"/>
      <c r="M23" s="94">
        <v>0</v>
      </c>
      <c r="N23" s="95">
        <f>ROUND(oknQuantity_4*oknPrice_4,2)</f>
        <v>0</v>
      </c>
      <c r="O23" s="64"/>
    </row>
    <row r="24" spans="1:20" s="51" customFormat="1" ht="20.100000000000001" customHeight="1" x14ac:dyDescent="0.2">
      <c r="A24" s="49"/>
      <c r="B24" s="49"/>
      <c r="C24" s="58">
        <v>0</v>
      </c>
      <c r="D24" s="58">
        <v>0</v>
      </c>
      <c r="F24" s="65"/>
      <c r="G24" s="66"/>
      <c r="H24" s="148"/>
      <c r="I24" s="149"/>
      <c r="J24" s="150"/>
      <c r="K24" s="146">
        <v>0</v>
      </c>
      <c r="L24" s="147"/>
      <c r="M24" s="67">
        <v>0</v>
      </c>
      <c r="N24" s="68">
        <f>ROUND(oknQuantity_5*oknPrice_5,2)</f>
        <v>0</v>
      </c>
      <c r="O24" s="64"/>
    </row>
    <row r="25" spans="1:20" s="51" customFormat="1" ht="20.100000000000001" customHeight="1" x14ac:dyDescent="0.2">
      <c r="A25" s="49"/>
      <c r="B25" s="49"/>
      <c r="C25" s="58">
        <v>0</v>
      </c>
      <c r="D25" s="58">
        <v>0</v>
      </c>
      <c r="F25" s="92"/>
      <c r="G25" s="96"/>
      <c r="H25" s="151"/>
      <c r="I25" s="152"/>
      <c r="J25" s="153"/>
      <c r="K25" s="144">
        <v>0</v>
      </c>
      <c r="L25" s="145"/>
      <c r="M25" s="94">
        <v>0</v>
      </c>
      <c r="N25" s="95">
        <f>ROUND(oknQuantity_6*oknPrice_6,2)</f>
        <v>0</v>
      </c>
      <c r="O25" s="64"/>
    </row>
    <row r="26" spans="1:20" s="51" customFormat="1" ht="20.100000000000001" customHeight="1" x14ac:dyDescent="0.2">
      <c r="A26" s="49"/>
      <c r="B26" s="49"/>
      <c r="C26" s="58">
        <v>0</v>
      </c>
      <c r="D26" s="58">
        <v>0</v>
      </c>
      <c r="F26" s="65"/>
      <c r="G26" s="66"/>
      <c r="H26" s="148"/>
      <c r="I26" s="149"/>
      <c r="J26" s="150"/>
      <c r="K26" s="146">
        <v>0</v>
      </c>
      <c r="L26" s="147"/>
      <c r="M26" s="67">
        <v>0</v>
      </c>
      <c r="N26" s="68">
        <f>ROUND(oknQuantity_7*oknPrice_7,2)</f>
        <v>0</v>
      </c>
      <c r="O26" s="64"/>
    </row>
    <row r="27" spans="1:20" s="51" customFormat="1" ht="20.100000000000001" customHeight="1" x14ac:dyDescent="0.2">
      <c r="A27" s="49"/>
      <c r="B27" s="49"/>
      <c r="C27" s="58">
        <v>0</v>
      </c>
      <c r="D27" s="58">
        <v>0</v>
      </c>
      <c r="F27" s="92"/>
      <c r="G27" s="96"/>
      <c r="H27" s="151"/>
      <c r="I27" s="152"/>
      <c r="J27" s="153"/>
      <c r="K27" s="144">
        <v>0</v>
      </c>
      <c r="L27" s="145"/>
      <c r="M27" s="94">
        <v>0</v>
      </c>
      <c r="N27" s="95">
        <f>ROUND(oknQuantity_8*oknPrice_8,2)</f>
        <v>0</v>
      </c>
      <c r="O27" s="64"/>
    </row>
    <row r="28" spans="1:20" s="51" customFormat="1" ht="20.100000000000001" customHeight="1" x14ac:dyDescent="0.2">
      <c r="A28" s="49"/>
      <c r="B28" s="49"/>
      <c r="C28" s="58">
        <v>0</v>
      </c>
      <c r="D28" s="58">
        <v>0</v>
      </c>
      <c r="F28" s="65"/>
      <c r="G28" s="69"/>
      <c r="H28" s="148"/>
      <c r="I28" s="149"/>
      <c r="J28" s="150"/>
      <c r="K28" s="146">
        <v>0</v>
      </c>
      <c r="L28" s="147"/>
      <c r="M28" s="67">
        <v>0</v>
      </c>
      <c r="N28" s="68">
        <f>ROUND(oknQuantity_9*oknPrice_9,2)</f>
        <v>0</v>
      </c>
      <c r="O28" s="64"/>
    </row>
    <row r="29" spans="1:20" s="51" customFormat="1" ht="20.100000000000001" customHeight="1" x14ac:dyDescent="0.2">
      <c r="A29" s="49"/>
      <c r="B29" s="49"/>
      <c r="C29" s="58">
        <v>0</v>
      </c>
      <c r="D29" s="58">
        <v>0</v>
      </c>
      <c r="F29" s="92"/>
      <c r="G29" s="93"/>
      <c r="H29" s="151"/>
      <c r="I29" s="152"/>
      <c r="J29" s="153"/>
      <c r="K29" s="144">
        <v>0</v>
      </c>
      <c r="L29" s="145"/>
      <c r="M29" s="94">
        <v>0</v>
      </c>
      <c r="N29" s="95">
        <f>ROUND(oknQuantity_10*oknPrice_10,2)</f>
        <v>0</v>
      </c>
      <c r="O29" s="64"/>
    </row>
    <row r="30" spans="1:20" s="51" customFormat="1" ht="20.100000000000001" customHeight="1" x14ac:dyDescent="0.2">
      <c r="A30" s="49"/>
      <c r="B30" s="49"/>
      <c r="C30" s="58">
        <v>0</v>
      </c>
      <c r="D30" s="58">
        <v>0</v>
      </c>
      <c r="F30" s="65"/>
      <c r="G30" s="69"/>
      <c r="H30" s="148"/>
      <c r="I30" s="149"/>
      <c r="J30" s="150"/>
      <c r="K30" s="146">
        <v>0</v>
      </c>
      <c r="L30" s="147"/>
      <c r="M30" s="67">
        <v>0</v>
      </c>
      <c r="N30" s="68">
        <f>ROUND(oknQuantity_11*oknPrice_11,2)</f>
        <v>0</v>
      </c>
      <c r="O30" s="64"/>
    </row>
    <row r="31" spans="1:20" s="51" customFormat="1" ht="20.100000000000001" customHeight="1" x14ac:dyDescent="0.2">
      <c r="A31" s="49"/>
      <c r="B31" s="49"/>
      <c r="C31" s="58">
        <v>0</v>
      </c>
      <c r="D31" s="58">
        <v>0</v>
      </c>
      <c r="F31" s="88"/>
      <c r="G31" s="89"/>
      <c r="H31" s="157"/>
      <c r="I31" s="158"/>
      <c r="J31" s="159"/>
      <c r="K31" s="155">
        <v>0</v>
      </c>
      <c r="L31" s="156"/>
      <c r="M31" s="90">
        <v>0</v>
      </c>
      <c r="N31" s="91">
        <f>ROUND(oknQuantity_12*oknPrice_12,2)</f>
        <v>0</v>
      </c>
      <c r="O31" s="64"/>
    </row>
    <row r="32" spans="1:20" s="51" customFormat="1" ht="20.100000000000001" customHeight="1" x14ac:dyDescent="0.2">
      <c r="A32" s="49"/>
      <c r="B32" s="49"/>
      <c r="C32" s="50"/>
      <c r="D32" s="70">
        <f t="array" ref="D32">SUM(oknTaxable_1:oknTaxable_12*oknLineTotal_1:oknLineTotal_12)</f>
        <v>0</v>
      </c>
      <c r="F32" s="71"/>
      <c r="G32" s="71"/>
      <c r="H32" s="71"/>
      <c r="I32" s="71"/>
      <c r="J32" s="71"/>
      <c r="K32" s="71"/>
      <c r="M32" s="72" t="s">
        <v>55</v>
      </c>
      <c r="N32" s="73">
        <f>SUM(oknLineTotal_1:oknLineTotal_12)</f>
        <v>0</v>
      </c>
      <c r="O32" s="63"/>
    </row>
    <row r="33" spans="1:15" s="51" customFormat="1" ht="20.100000000000001" customHeight="1" x14ac:dyDescent="0.2">
      <c r="A33" s="49"/>
      <c r="B33" s="49"/>
      <c r="C33" s="50"/>
      <c r="D33" s="50"/>
      <c r="F33" s="74" t="s">
        <v>51</v>
      </c>
      <c r="G33" s="71"/>
      <c r="H33" s="71"/>
      <c r="I33" s="71"/>
      <c r="J33" s="71"/>
      <c r="K33" s="71"/>
      <c r="L33" s="75" t="s">
        <v>31</v>
      </c>
      <c r="M33" s="76">
        <v>0.22</v>
      </c>
      <c r="N33" s="73">
        <f>ROUND(IF(oknTaxType=0,0, oknTax1Rate*(oknLineTotalTaxable+IF(oknTaxTotalIncludingShippingCost=0,0,oknShippingCost))),2)</f>
        <v>0</v>
      </c>
      <c r="O33" s="63"/>
    </row>
    <row r="34" spans="1:15" s="51" customFormat="1" ht="20.100000000000001" hidden="1" customHeight="1" x14ac:dyDescent="0.2">
      <c r="A34" s="49"/>
      <c r="B34" s="49"/>
      <c r="C34" s="50"/>
      <c r="D34" s="50"/>
      <c r="F34" s="135"/>
      <c r="G34" s="136"/>
      <c r="H34" s="136"/>
      <c r="I34" s="136"/>
      <c r="J34" s="137"/>
      <c r="K34" s="71"/>
      <c r="L34" s="75" t="s">
        <v>23</v>
      </c>
      <c r="M34" s="76">
        <v>3.2000000000000001E-2</v>
      </c>
      <c r="N34" s="73">
        <f>ROUND(IF(oknTaxType&lt;&gt;2,0,oknTax2Rate*(oknLineTotalTaxable+IF(oknTaxTotalIncludingShippingCost=0,0,oknShippingCost)+IF(oknTax2IsAppliedToTax1=0,0,oknTax1))),2)</f>
        <v>0</v>
      </c>
      <c r="O34" s="77"/>
    </row>
    <row r="35" spans="1:15" s="51" customFormat="1" ht="20.100000000000001" customHeight="1" x14ac:dyDescent="0.2">
      <c r="A35" s="49"/>
      <c r="B35" s="49"/>
      <c r="C35" s="50"/>
      <c r="D35" s="50"/>
      <c r="F35" s="138"/>
      <c r="G35" s="139"/>
      <c r="H35" s="139"/>
      <c r="I35" s="139"/>
      <c r="J35" s="140"/>
      <c r="K35" s="71"/>
      <c r="M35" s="72" t="s">
        <v>47</v>
      </c>
      <c r="N35" s="78">
        <v>0</v>
      </c>
      <c r="O35" s="79"/>
    </row>
    <row r="36" spans="1:15" s="51" customFormat="1" ht="18.75" customHeight="1" x14ac:dyDescent="0.2">
      <c r="A36" s="49"/>
      <c r="B36" s="49"/>
      <c r="C36" s="50"/>
      <c r="D36" s="50"/>
      <c r="F36" s="138"/>
      <c r="G36" s="139"/>
      <c r="H36" s="139"/>
      <c r="I36" s="139"/>
      <c r="J36" s="140"/>
      <c r="M36" s="80" t="s">
        <v>48</v>
      </c>
      <c r="N36" s="81">
        <f>ROUND(oknSubTotal + oknShippingCost + IF(oknTaxType=0,0,IF(oknTaxType=1,oknTax1,oknTax1+oknTax2)),2)</f>
        <v>0</v>
      </c>
      <c r="O36" s="63"/>
    </row>
    <row r="37" spans="1:15" ht="18.75" customHeight="1" x14ac:dyDescent="0.25">
      <c r="F37" s="138"/>
      <c r="G37" s="139"/>
      <c r="H37" s="139"/>
      <c r="I37" s="139"/>
      <c r="J37" s="140"/>
      <c r="M37" s="80" t="s">
        <v>49</v>
      </c>
      <c r="N37" s="82">
        <v>0</v>
      </c>
    </row>
    <row r="38" spans="1:15" ht="18.75" customHeight="1" x14ac:dyDescent="0.25">
      <c r="F38" s="141"/>
      <c r="G38" s="142"/>
      <c r="H38" s="142"/>
      <c r="I38" s="142"/>
      <c r="J38" s="143"/>
      <c r="M38" s="80" t="s">
        <v>50</v>
      </c>
      <c r="N38" s="83">
        <f>ROUND(oknTotal-oknPayments,2)</f>
        <v>0</v>
      </c>
    </row>
    <row r="40" spans="1:15" ht="18" customHeight="1" x14ac:dyDescent="0.3">
      <c r="F40" s="84" t="s">
        <v>54</v>
      </c>
      <c r="G40" s="85"/>
      <c r="H40" s="160"/>
      <c r="I40" s="160"/>
      <c r="J40" s="160"/>
      <c r="K40" s="160"/>
      <c r="L40" s="160"/>
      <c r="M40" s="160"/>
      <c r="N40" s="160"/>
    </row>
    <row r="41" spans="1:15" ht="15" x14ac:dyDescent="0.3">
      <c r="F41" s="154" t="s">
        <v>59</v>
      </c>
      <c r="G41" s="154"/>
      <c r="H41" s="154"/>
      <c r="I41" s="154"/>
      <c r="J41" s="154"/>
      <c r="K41" s="154"/>
      <c r="L41" s="154"/>
      <c r="M41" s="154"/>
      <c r="N41" s="154"/>
    </row>
    <row r="43" spans="1:15" ht="15" x14ac:dyDescent="0.3">
      <c r="F43" s="133" t="s">
        <v>52</v>
      </c>
      <c r="G43" s="134"/>
      <c r="H43" s="134"/>
      <c r="I43" s="134"/>
      <c r="J43" s="134"/>
      <c r="K43" s="134"/>
      <c r="L43" s="134"/>
      <c r="M43" s="134"/>
      <c r="N43" s="134"/>
    </row>
  </sheetData>
  <sheetProtection sheet="1" objects="1" scenarios="1" selectLockedCells="1"/>
  <mergeCells count="69">
    <mergeCell ref="P9:P10"/>
    <mergeCell ref="Q9:T10"/>
    <mergeCell ref="P11:P13"/>
    <mergeCell ref="Q11:T13"/>
    <mergeCell ref="P14:P17"/>
    <mergeCell ref="Q14:T17"/>
    <mergeCell ref="P2:T3"/>
    <mergeCell ref="Q4:T4"/>
    <mergeCell ref="P5:P6"/>
    <mergeCell ref="Q5:T6"/>
    <mergeCell ref="P7:P8"/>
    <mergeCell ref="Q7:T8"/>
    <mergeCell ref="M5:N5"/>
    <mergeCell ref="M6:N6"/>
    <mergeCell ref="K5:L5"/>
    <mergeCell ref="K6:L6"/>
    <mergeCell ref="H9:J9"/>
    <mergeCell ref="H21:J21"/>
    <mergeCell ref="H17:I17"/>
    <mergeCell ref="F16:G16"/>
    <mergeCell ref="F19:G19"/>
    <mergeCell ref="H19:J19"/>
    <mergeCell ref="H20:J20"/>
    <mergeCell ref="F17:G17"/>
    <mergeCell ref="H16:I16"/>
    <mergeCell ref="A3:B3"/>
    <mergeCell ref="A4:B4"/>
    <mergeCell ref="A5:B5"/>
    <mergeCell ref="A6:B6"/>
    <mergeCell ref="A8:B8"/>
    <mergeCell ref="H30:J30"/>
    <mergeCell ref="H40:N40"/>
    <mergeCell ref="H14:J14"/>
    <mergeCell ref="H10:J10"/>
    <mergeCell ref="K28:L28"/>
    <mergeCell ref="H26:J26"/>
    <mergeCell ref="H24:J24"/>
    <mergeCell ref="K27:L27"/>
    <mergeCell ref="H22:J22"/>
    <mergeCell ref="H25:J25"/>
    <mergeCell ref="H27:J27"/>
    <mergeCell ref="H11:J11"/>
    <mergeCell ref="H12:J12"/>
    <mergeCell ref="H13:J13"/>
    <mergeCell ref="K19:L19"/>
    <mergeCell ref="K20:L20"/>
    <mergeCell ref="F43:N43"/>
    <mergeCell ref="F34:J38"/>
    <mergeCell ref="K21:L21"/>
    <mergeCell ref="K22:L22"/>
    <mergeCell ref="H28:J28"/>
    <mergeCell ref="K23:L23"/>
    <mergeCell ref="K24:L24"/>
    <mergeCell ref="K25:L25"/>
    <mergeCell ref="K26:L26"/>
    <mergeCell ref="H23:J23"/>
    <mergeCell ref="F41:N41"/>
    <mergeCell ref="K29:L29"/>
    <mergeCell ref="K30:L30"/>
    <mergeCell ref="K31:L31"/>
    <mergeCell ref="H31:J31"/>
    <mergeCell ref="H29:J29"/>
    <mergeCell ref="K16:L16"/>
    <mergeCell ref="K17:L17"/>
    <mergeCell ref="M14:N14"/>
    <mergeCell ref="M10:N10"/>
    <mergeCell ref="M11:N11"/>
    <mergeCell ref="M12:N12"/>
    <mergeCell ref="M13:N13"/>
  </mergeCells>
  <phoneticPr fontId="3" type="noConversion"/>
  <hyperlinks>
    <hyperlink ref="P2:T3" r:id="rId1" location="create-invoice" display="To create an invoice (tutorial Movie)" xr:uid="{00000000-0004-0000-0000-000000000000}"/>
  </hyperlinks>
  <printOptions horizontalCentered="1" verticalCentered="1"/>
  <pageMargins left="0.5" right="0.5" top="0.5" bottom="0.5" header="0.5" footer="0.5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8" r:id="rId5" name="oknWidget_taxable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19</xdr:row>
                    <xdr:rowOff>38100</xdr:rowOff>
                  </from>
                  <to>
                    <xdr:col>6</xdr:col>
                    <xdr:colOff>161925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6" name="oknWidget_taxable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20</xdr:row>
                    <xdr:rowOff>28575</xdr:rowOff>
                  </from>
                  <to>
                    <xdr:col>6</xdr:col>
                    <xdr:colOff>161925</xdr:colOff>
                    <xdr:row>20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7" name="oknWidget_taxable3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21</xdr:row>
                    <xdr:rowOff>38100</xdr:rowOff>
                  </from>
                  <to>
                    <xdr:col>6</xdr:col>
                    <xdr:colOff>161925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8" name="oknWidget_taxable4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22</xdr:row>
                    <xdr:rowOff>47625</xdr:rowOff>
                  </from>
                  <to>
                    <xdr:col>6</xdr:col>
                    <xdr:colOff>161925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9" name="oknWidget_taxable5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23</xdr:row>
                    <xdr:rowOff>28575</xdr:rowOff>
                  </from>
                  <to>
                    <xdr:col>6</xdr:col>
                    <xdr:colOff>161925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0" name="oknWidget_taxable6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24</xdr:row>
                    <xdr:rowOff>28575</xdr:rowOff>
                  </from>
                  <to>
                    <xdr:col>6</xdr:col>
                    <xdr:colOff>161925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1" name="oknWidget_taxable7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25</xdr:row>
                    <xdr:rowOff>38100</xdr:rowOff>
                  </from>
                  <to>
                    <xdr:col>6</xdr:col>
                    <xdr:colOff>161925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2" name="oknWidget_taxable8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26</xdr:row>
                    <xdr:rowOff>28575</xdr:rowOff>
                  </from>
                  <to>
                    <xdr:col>6</xdr:col>
                    <xdr:colOff>161925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3" name="oknWidget_taxable9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27</xdr:row>
                    <xdr:rowOff>0</xdr:rowOff>
                  </from>
                  <to>
                    <xdr:col>6</xdr:col>
                    <xdr:colOff>161925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4" name="oknWidget_taxable10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28</xdr:row>
                    <xdr:rowOff>9525</xdr:rowOff>
                  </from>
                  <to>
                    <xdr:col>6</xdr:col>
                    <xdr:colOff>161925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5" name="oknWidget_taxable11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29</xdr:row>
                    <xdr:rowOff>9525</xdr:rowOff>
                  </from>
                  <to>
                    <xdr:col>6</xdr:col>
                    <xdr:colOff>161925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6" name="oknWidget_taxable12">
              <controlPr defaultSize="0" autoFill="0" autoLine="0" autoPict="0" altText="">
                <anchor moveWithCells="1">
                  <from>
                    <xdr:col>5</xdr:col>
                    <xdr:colOff>619125</xdr:colOff>
                    <xdr:row>30</xdr:row>
                    <xdr:rowOff>19050</xdr:rowOff>
                  </from>
                  <to>
                    <xdr:col>6</xdr:col>
                    <xdr:colOff>161925</xdr:colOff>
                    <xdr:row>30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98" t="str">
        <f>oknCompanyName</f>
        <v>Croatian Business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 ZIP</v>
      </c>
      <c r="M5" s="28"/>
    </row>
    <row r="6" spans="2:17" x14ac:dyDescent="0.2">
      <c r="B6" s="1" t="str">
        <f>oknCompanyContact</f>
        <v>Contact</v>
      </c>
    </row>
    <row r="7" spans="2:17" ht="14.25" customHeight="1" x14ac:dyDescent="0.2">
      <c r="K7" s="27"/>
    </row>
    <row r="8" spans="2:17" ht="14.25" customHeight="1" x14ac:dyDescent="0.2">
      <c r="B8" s="29" t="s">
        <v>63</v>
      </c>
    </row>
    <row r="9" spans="2:17" x14ac:dyDescent="0.2">
      <c r="B9" s="2" t="s">
        <v>64</v>
      </c>
      <c r="C9" s="18"/>
    </row>
    <row r="10" spans="2:17" x14ac:dyDescent="0.2">
      <c r="B10" s="2" t="s">
        <v>65</v>
      </c>
      <c r="C10" s="18"/>
    </row>
    <row r="11" spans="2:17" ht="4.5" customHeight="1" x14ac:dyDescent="0.2"/>
    <row r="12" spans="2:17" s="3" customFormat="1" ht="15.75" customHeight="1" x14ac:dyDescent="0.2">
      <c r="B12" s="99" t="s">
        <v>66</v>
      </c>
      <c r="C12" s="10" t="s">
        <v>67</v>
      </c>
      <c r="D12" s="14" t="s">
        <v>68</v>
      </c>
      <c r="E12" s="9" t="s">
        <v>69</v>
      </c>
      <c r="F12" s="9" t="s">
        <v>70</v>
      </c>
      <c r="G12" s="9" t="s">
        <v>71</v>
      </c>
      <c r="H12" s="14" t="s">
        <v>72</v>
      </c>
      <c r="I12" s="14" t="s">
        <v>21</v>
      </c>
      <c r="J12" s="14" t="str">
        <f>oknTax1Name</f>
        <v>PDV</v>
      </c>
      <c r="K12" s="14" t="str">
        <f>oknTax2Name</f>
        <v>GST</v>
      </c>
      <c r="L12" s="14" t="s">
        <v>73</v>
      </c>
      <c r="M12" s="14" t="s">
        <v>74</v>
      </c>
      <c r="N12" s="14" t="s">
        <v>75</v>
      </c>
      <c r="O12" s="9" t="s">
        <v>76</v>
      </c>
      <c r="P12" s="9" t="s">
        <v>77</v>
      </c>
      <c r="Q12" s="14" t="s">
        <v>78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98" t="str">
        <f>oknCompanyName</f>
        <v>Croatian Business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 ZIP</v>
      </c>
      <c r="M5" s="28"/>
    </row>
    <row r="6" spans="2:17" x14ac:dyDescent="0.2">
      <c r="B6" s="1" t="str">
        <f>oknCompanyContact</f>
        <v>Contact</v>
      </c>
    </row>
    <row r="7" spans="2:17" ht="21" customHeight="1" x14ac:dyDescent="0.2">
      <c r="B7" s="29" t="s">
        <v>63</v>
      </c>
      <c r="K7" s="27"/>
    </row>
    <row r="8" spans="2:17" ht="11.25" customHeight="1" x14ac:dyDescent="0.2">
      <c r="B8" s="2" t="s">
        <v>64</v>
      </c>
      <c r="C8" s="18"/>
    </row>
    <row r="9" spans="2:17" x14ac:dyDescent="0.2">
      <c r="B9" s="2" t="s">
        <v>65</v>
      </c>
      <c r="C9" s="18"/>
    </row>
    <row r="10" spans="2:17" ht="4.5" customHeight="1" x14ac:dyDescent="0.2"/>
    <row r="11" spans="2:17" s="3" customFormat="1" ht="15.75" customHeight="1" x14ac:dyDescent="0.2">
      <c r="B11" s="9" t="s">
        <v>79</v>
      </c>
      <c r="C11" s="10" t="s">
        <v>67</v>
      </c>
      <c r="D11" s="9" t="s">
        <v>80</v>
      </c>
      <c r="E11" s="9" t="s">
        <v>69</v>
      </c>
      <c r="F11" s="14" t="s">
        <v>68</v>
      </c>
      <c r="G11" s="14" t="str">
        <f>oknTax1Name</f>
        <v>PDV</v>
      </c>
      <c r="H11" s="14" t="str">
        <f>oknTax2Name</f>
        <v>GST</v>
      </c>
      <c r="I11" s="14" t="s">
        <v>81</v>
      </c>
      <c r="J11" s="14" t="s">
        <v>74</v>
      </c>
      <c r="K11" s="14" t="s">
        <v>75</v>
      </c>
      <c r="L11" s="14" t="s">
        <v>72</v>
      </c>
      <c r="M11" s="14" t="s">
        <v>73</v>
      </c>
      <c r="N11" s="9" t="s">
        <v>76</v>
      </c>
      <c r="O11" s="9" t="s">
        <v>70</v>
      </c>
      <c r="P11" s="9" t="s">
        <v>71</v>
      </c>
      <c r="Q11" s="9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98" t="str">
        <f>oknCompanyName</f>
        <v>Croatian Business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State ZIP</v>
      </c>
      <c r="L5" s="23"/>
    </row>
    <row r="6" spans="2:12" x14ac:dyDescent="0.2">
      <c r="B6" s="1" t="str">
        <f>oknCompanyContact</f>
        <v>Contact</v>
      </c>
      <c r="L6" s="19"/>
    </row>
    <row r="7" spans="2:12" ht="21" customHeight="1" x14ac:dyDescent="0.2">
      <c r="B7" s="29" t="s">
        <v>63</v>
      </c>
      <c r="J7" s="24"/>
      <c r="K7" s="19"/>
      <c r="L7" s="19"/>
    </row>
    <row r="8" spans="2:12" ht="13.5" customHeight="1" x14ac:dyDescent="0.2">
      <c r="B8" s="2" t="s">
        <v>64</v>
      </c>
      <c r="C8" s="21"/>
    </row>
    <row r="9" spans="2:12" x14ac:dyDescent="0.2">
      <c r="B9" s="2" t="s">
        <v>65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82</v>
      </c>
      <c r="C11" s="10" t="s">
        <v>67</v>
      </c>
      <c r="D11" s="9" t="s">
        <v>69</v>
      </c>
      <c r="E11" s="9" t="s">
        <v>83</v>
      </c>
      <c r="F11" s="9" t="s">
        <v>84</v>
      </c>
      <c r="G11" s="4" t="s">
        <v>85</v>
      </c>
      <c r="H11" s="4" t="s">
        <v>86</v>
      </c>
      <c r="I11" s="4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101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100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98" t="str">
        <f>oknCompanyName</f>
        <v>Croatian Business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 State ZIP</v>
      </c>
      <c r="D5" s="30"/>
      <c r="E5" s="30"/>
    </row>
    <row r="6" spans="2:8" x14ac:dyDescent="0.2">
      <c r="B6" s="1" t="str">
        <f>oknCompanyContact</f>
        <v>Contact</v>
      </c>
      <c r="D6" s="30"/>
      <c r="E6" s="30"/>
    </row>
    <row r="7" spans="2:8" ht="27.75" customHeight="1" x14ac:dyDescent="0.2"/>
    <row r="8" spans="2:8" ht="15.75" customHeight="1" x14ac:dyDescent="0.2">
      <c r="B8" s="102" t="s">
        <v>88</v>
      </c>
    </row>
    <row r="9" spans="2:8" ht="15.75" customHeight="1" x14ac:dyDescent="0.2">
      <c r="B9" s="2" t="s">
        <v>22</v>
      </c>
      <c r="C9" s="1"/>
      <c r="F9" s="184" t="s">
        <v>89</v>
      </c>
      <c r="G9" s="185"/>
      <c r="H9" s="103">
        <v>0</v>
      </c>
    </row>
    <row r="10" spans="2:8" ht="15.75" customHeight="1" x14ac:dyDescent="0.2">
      <c r="B10" s="2" t="s">
        <v>90</v>
      </c>
      <c r="C10" s="1"/>
      <c r="F10" s="186" t="s">
        <v>91</v>
      </c>
      <c r="G10" s="187"/>
      <c r="H10" s="104">
        <v>0</v>
      </c>
    </row>
    <row r="11" spans="2:8" ht="15.75" customHeight="1" x14ac:dyDescent="0.2">
      <c r="B11" s="2" t="s">
        <v>92</v>
      </c>
      <c r="C11" s="105"/>
      <c r="F11" s="106"/>
      <c r="G11" s="107"/>
    </row>
    <row r="12" spans="2:8" ht="15.75" customHeight="1" x14ac:dyDescent="0.2">
      <c r="B12" s="2" t="s">
        <v>93</v>
      </c>
      <c r="C12" s="1"/>
      <c r="F12" s="184" t="s">
        <v>94</v>
      </c>
      <c r="G12" s="185"/>
      <c r="H12" s="103">
        <v>0</v>
      </c>
    </row>
    <row r="13" spans="2:8" ht="15.75" customHeight="1" x14ac:dyDescent="0.2">
      <c r="B13" s="2" t="s">
        <v>95</v>
      </c>
      <c r="C13" s="1"/>
      <c r="F13" s="108" t="s">
        <v>96</v>
      </c>
      <c r="G13" s="109"/>
      <c r="H13" s="104">
        <v>0</v>
      </c>
    </row>
    <row r="14" spans="2:8" ht="15.75" customHeight="1" x14ac:dyDescent="0.2">
      <c r="B14" s="2" t="s">
        <v>97</v>
      </c>
      <c r="C14" s="1"/>
    </row>
    <row r="15" spans="2:8" ht="3" customHeight="1" x14ac:dyDescent="0.2"/>
    <row r="16" spans="2:8" ht="15.75" customHeight="1" x14ac:dyDescent="0.2">
      <c r="B16" s="110" t="s">
        <v>98</v>
      </c>
    </row>
    <row r="17" spans="2:8" ht="15.75" customHeight="1" x14ac:dyDescent="0.2">
      <c r="B17" s="2" t="s">
        <v>99</v>
      </c>
      <c r="C17" s="31"/>
    </row>
    <row r="18" spans="2:8" ht="15.75" customHeight="1" x14ac:dyDescent="0.2">
      <c r="B18" s="2" t="s">
        <v>100</v>
      </c>
      <c r="C18" s="31"/>
    </row>
    <row r="19" spans="2:8" ht="12" customHeight="1" x14ac:dyDescent="0.2"/>
    <row r="20" spans="2:8" ht="15.75" customHeight="1" x14ac:dyDescent="0.2">
      <c r="B20" s="10" t="s">
        <v>101</v>
      </c>
      <c r="C20" s="10" t="s">
        <v>102</v>
      </c>
      <c r="D20" s="10" t="s">
        <v>103</v>
      </c>
      <c r="E20" s="10" t="s">
        <v>104</v>
      </c>
      <c r="F20" s="10" t="s">
        <v>105</v>
      </c>
      <c r="G20" s="4" t="s">
        <v>106</v>
      </c>
      <c r="H20" s="4" t="s">
        <v>107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98" t="str">
        <f>oknCompanyName</f>
        <v>Croatian Business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State ZIP</v>
      </c>
      <c r="M5" s="28"/>
    </row>
    <row r="6" spans="2:14" x14ac:dyDescent="0.2">
      <c r="B6" s="1" t="str">
        <f>oknCompanyContact</f>
        <v>Contact</v>
      </c>
    </row>
    <row r="7" spans="2:14" ht="12.75" customHeight="1" x14ac:dyDescent="0.2">
      <c r="K7" s="27"/>
    </row>
    <row r="8" spans="2:14" ht="12.75" customHeight="1" x14ac:dyDescent="0.2">
      <c r="B8" s="29" t="s">
        <v>63</v>
      </c>
    </row>
    <row r="9" spans="2:14" ht="12.75" customHeight="1" x14ac:dyDescent="0.2">
      <c r="B9" s="2" t="s">
        <v>64</v>
      </c>
      <c r="C9" s="21"/>
    </row>
    <row r="10" spans="2:14" ht="12.75" customHeight="1" x14ac:dyDescent="0.2">
      <c r="B10" s="2" t="s">
        <v>65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71</v>
      </c>
      <c r="C13" s="10" t="s">
        <v>67</v>
      </c>
      <c r="D13" s="9" t="s">
        <v>70</v>
      </c>
      <c r="E13" s="9" t="s">
        <v>69</v>
      </c>
      <c r="F13" s="14" t="s">
        <v>68</v>
      </c>
      <c r="G13" s="14" t="str">
        <f>oknTax1Name</f>
        <v>PDV</v>
      </c>
      <c r="H13" s="14" t="str">
        <f>oknTax2Name</f>
        <v>GST</v>
      </c>
      <c r="I13" s="14" t="s">
        <v>21</v>
      </c>
      <c r="J13" s="14" t="s">
        <v>73</v>
      </c>
      <c r="K13" s="14" t="s">
        <v>74</v>
      </c>
      <c r="L13" s="14" t="s">
        <v>72</v>
      </c>
      <c r="M13" s="14" t="s">
        <v>75</v>
      </c>
      <c r="N13" s="9" t="s">
        <v>76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98" t="str">
        <f>oknCompanyName</f>
        <v>Croatian Business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 State ZIP</v>
      </c>
      <c r="G5" s="28"/>
      <c r="H5" s="28"/>
    </row>
    <row r="6" spans="2:10" x14ac:dyDescent="0.2">
      <c r="B6" s="1" t="str">
        <f>oknCompanyContact</f>
        <v>Contact</v>
      </c>
    </row>
    <row r="7" spans="2:10" ht="12.75" customHeight="1" x14ac:dyDescent="0.2">
      <c r="E7" s="27"/>
    </row>
    <row r="8" spans="2:10" ht="12.75" customHeight="1" x14ac:dyDescent="0.2">
      <c r="B8" s="29" t="s">
        <v>63</v>
      </c>
    </row>
    <row r="9" spans="2:10" ht="12.75" customHeight="1" x14ac:dyDescent="0.2">
      <c r="B9" s="2" t="s">
        <v>64</v>
      </c>
      <c r="C9" s="21"/>
    </row>
    <row r="10" spans="2:10" ht="12.75" customHeight="1" x14ac:dyDescent="0.2">
      <c r="B10" s="2" t="s">
        <v>65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108</v>
      </c>
      <c r="C13" s="10" t="s">
        <v>67</v>
      </c>
      <c r="D13" s="9" t="s">
        <v>69</v>
      </c>
      <c r="E13" s="14" t="s">
        <v>109</v>
      </c>
      <c r="F13" s="14" t="s">
        <v>110</v>
      </c>
      <c r="G13" s="14" t="s">
        <v>111</v>
      </c>
      <c r="H13" s="14" t="s">
        <v>112</v>
      </c>
      <c r="I13" s="9" t="s">
        <v>79</v>
      </c>
      <c r="J13" s="9" t="s">
        <v>113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5" customWidth="1"/>
    <col min="2" max="2" width="76" style="125" customWidth="1"/>
    <col min="3" max="256" width="9.140625" style="117"/>
    <col min="257" max="257" width="3" style="117" customWidth="1"/>
    <col min="258" max="258" width="76" style="117" customWidth="1"/>
    <col min="259" max="512" width="9.140625" style="117"/>
    <col min="513" max="513" width="3" style="117" customWidth="1"/>
    <col min="514" max="514" width="76" style="117" customWidth="1"/>
    <col min="515" max="768" width="9.140625" style="117"/>
    <col min="769" max="769" width="3" style="117" customWidth="1"/>
    <col min="770" max="770" width="76" style="117" customWidth="1"/>
    <col min="771" max="1024" width="9.140625" style="117"/>
    <col min="1025" max="1025" width="3" style="117" customWidth="1"/>
    <col min="1026" max="1026" width="76" style="117" customWidth="1"/>
    <col min="1027" max="1280" width="9.140625" style="117"/>
    <col min="1281" max="1281" width="3" style="117" customWidth="1"/>
    <col min="1282" max="1282" width="76" style="117" customWidth="1"/>
    <col min="1283" max="1536" width="9.140625" style="117"/>
    <col min="1537" max="1537" width="3" style="117" customWidth="1"/>
    <col min="1538" max="1538" width="76" style="117" customWidth="1"/>
    <col min="1539" max="1792" width="9.140625" style="117"/>
    <col min="1793" max="1793" width="3" style="117" customWidth="1"/>
    <col min="1794" max="1794" width="76" style="117" customWidth="1"/>
    <col min="1795" max="2048" width="9.140625" style="117"/>
    <col min="2049" max="2049" width="3" style="117" customWidth="1"/>
    <col min="2050" max="2050" width="76" style="117" customWidth="1"/>
    <col min="2051" max="2304" width="9.140625" style="117"/>
    <col min="2305" max="2305" width="3" style="117" customWidth="1"/>
    <col min="2306" max="2306" width="76" style="117" customWidth="1"/>
    <col min="2307" max="2560" width="9.140625" style="117"/>
    <col min="2561" max="2561" width="3" style="117" customWidth="1"/>
    <col min="2562" max="2562" width="76" style="117" customWidth="1"/>
    <col min="2563" max="2816" width="9.140625" style="117"/>
    <col min="2817" max="2817" width="3" style="117" customWidth="1"/>
    <col min="2818" max="2818" width="76" style="117" customWidth="1"/>
    <col min="2819" max="3072" width="9.140625" style="117"/>
    <col min="3073" max="3073" width="3" style="117" customWidth="1"/>
    <col min="3074" max="3074" width="76" style="117" customWidth="1"/>
    <col min="3075" max="3328" width="9.140625" style="117"/>
    <col min="3329" max="3329" width="3" style="117" customWidth="1"/>
    <col min="3330" max="3330" width="76" style="117" customWidth="1"/>
    <col min="3331" max="3584" width="9.140625" style="117"/>
    <col min="3585" max="3585" width="3" style="117" customWidth="1"/>
    <col min="3586" max="3586" width="76" style="117" customWidth="1"/>
    <col min="3587" max="3840" width="9.140625" style="117"/>
    <col min="3841" max="3841" width="3" style="117" customWidth="1"/>
    <col min="3842" max="3842" width="76" style="117" customWidth="1"/>
    <col min="3843" max="4096" width="9.140625" style="117"/>
    <col min="4097" max="4097" width="3" style="117" customWidth="1"/>
    <col min="4098" max="4098" width="76" style="117" customWidth="1"/>
    <col min="4099" max="4352" width="9.140625" style="117"/>
    <col min="4353" max="4353" width="3" style="117" customWidth="1"/>
    <col min="4354" max="4354" width="76" style="117" customWidth="1"/>
    <col min="4355" max="4608" width="9.140625" style="117"/>
    <col min="4609" max="4609" width="3" style="117" customWidth="1"/>
    <col min="4610" max="4610" width="76" style="117" customWidth="1"/>
    <col min="4611" max="4864" width="9.140625" style="117"/>
    <col min="4865" max="4865" width="3" style="117" customWidth="1"/>
    <col min="4866" max="4866" width="76" style="117" customWidth="1"/>
    <col min="4867" max="5120" width="9.140625" style="117"/>
    <col min="5121" max="5121" width="3" style="117" customWidth="1"/>
    <col min="5122" max="5122" width="76" style="117" customWidth="1"/>
    <col min="5123" max="5376" width="9.140625" style="117"/>
    <col min="5377" max="5377" width="3" style="117" customWidth="1"/>
    <col min="5378" max="5378" width="76" style="117" customWidth="1"/>
    <col min="5379" max="5632" width="9.140625" style="117"/>
    <col min="5633" max="5633" width="3" style="117" customWidth="1"/>
    <col min="5634" max="5634" width="76" style="117" customWidth="1"/>
    <col min="5635" max="5888" width="9.140625" style="117"/>
    <col min="5889" max="5889" width="3" style="117" customWidth="1"/>
    <col min="5890" max="5890" width="76" style="117" customWidth="1"/>
    <col min="5891" max="6144" width="9.140625" style="117"/>
    <col min="6145" max="6145" width="3" style="117" customWidth="1"/>
    <col min="6146" max="6146" width="76" style="117" customWidth="1"/>
    <col min="6147" max="6400" width="9.140625" style="117"/>
    <col min="6401" max="6401" width="3" style="117" customWidth="1"/>
    <col min="6402" max="6402" width="76" style="117" customWidth="1"/>
    <col min="6403" max="6656" width="9.140625" style="117"/>
    <col min="6657" max="6657" width="3" style="117" customWidth="1"/>
    <col min="6658" max="6658" width="76" style="117" customWidth="1"/>
    <col min="6659" max="6912" width="9.140625" style="117"/>
    <col min="6913" max="6913" width="3" style="117" customWidth="1"/>
    <col min="6914" max="6914" width="76" style="117" customWidth="1"/>
    <col min="6915" max="7168" width="9.140625" style="117"/>
    <col min="7169" max="7169" width="3" style="117" customWidth="1"/>
    <col min="7170" max="7170" width="76" style="117" customWidth="1"/>
    <col min="7171" max="7424" width="9.140625" style="117"/>
    <col min="7425" max="7425" width="3" style="117" customWidth="1"/>
    <col min="7426" max="7426" width="76" style="117" customWidth="1"/>
    <col min="7427" max="7680" width="9.140625" style="117"/>
    <col min="7681" max="7681" width="3" style="117" customWidth="1"/>
    <col min="7682" max="7682" width="76" style="117" customWidth="1"/>
    <col min="7683" max="7936" width="9.140625" style="117"/>
    <col min="7937" max="7937" width="3" style="117" customWidth="1"/>
    <col min="7938" max="7938" width="76" style="117" customWidth="1"/>
    <col min="7939" max="8192" width="9.140625" style="117"/>
    <col min="8193" max="8193" width="3" style="117" customWidth="1"/>
    <col min="8194" max="8194" width="76" style="117" customWidth="1"/>
    <col min="8195" max="8448" width="9.140625" style="117"/>
    <col min="8449" max="8449" width="3" style="117" customWidth="1"/>
    <col min="8450" max="8450" width="76" style="117" customWidth="1"/>
    <col min="8451" max="8704" width="9.140625" style="117"/>
    <col min="8705" max="8705" width="3" style="117" customWidth="1"/>
    <col min="8706" max="8706" width="76" style="117" customWidth="1"/>
    <col min="8707" max="8960" width="9.140625" style="117"/>
    <col min="8961" max="8961" width="3" style="117" customWidth="1"/>
    <col min="8962" max="8962" width="76" style="117" customWidth="1"/>
    <col min="8963" max="9216" width="9.140625" style="117"/>
    <col min="9217" max="9217" width="3" style="117" customWidth="1"/>
    <col min="9218" max="9218" width="76" style="117" customWidth="1"/>
    <col min="9219" max="9472" width="9.140625" style="117"/>
    <col min="9473" max="9473" width="3" style="117" customWidth="1"/>
    <col min="9474" max="9474" width="76" style="117" customWidth="1"/>
    <col min="9475" max="9728" width="9.140625" style="117"/>
    <col min="9729" max="9729" width="3" style="117" customWidth="1"/>
    <col min="9730" max="9730" width="76" style="117" customWidth="1"/>
    <col min="9731" max="9984" width="9.140625" style="117"/>
    <col min="9985" max="9985" width="3" style="117" customWidth="1"/>
    <col min="9986" max="9986" width="76" style="117" customWidth="1"/>
    <col min="9987" max="10240" width="9.140625" style="117"/>
    <col min="10241" max="10241" width="3" style="117" customWidth="1"/>
    <col min="10242" max="10242" width="76" style="117" customWidth="1"/>
    <col min="10243" max="10496" width="9.140625" style="117"/>
    <col min="10497" max="10497" width="3" style="117" customWidth="1"/>
    <col min="10498" max="10498" width="76" style="117" customWidth="1"/>
    <col min="10499" max="10752" width="9.140625" style="117"/>
    <col min="10753" max="10753" width="3" style="117" customWidth="1"/>
    <col min="10754" max="10754" width="76" style="117" customWidth="1"/>
    <col min="10755" max="11008" width="9.140625" style="117"/>
    <col min="11009" max="11009" width="3" style="117" customWidth="1"/>
    <col min="11010" max="11010" width="76" style="117" customWidth="1"/>
    <col min="11011" max="11264" width="9.140625" style="117"/>
    <col min="11265" max="11265" width="3" style="117" customWidth="1"/>
    <col min="11266" max="11266" width="76" style="117" customWidth="1"/>
    <col min="11267" max="11520" width="9.140625" style="117"/>
    <col min="11521" max="11521" width="3" style="117" customWidth="1"/>
    <col min="11522" max="11522" width="76" style="117" customWidth="1"/>
    <col min="11523" max="11776" width="9.140625" style="117"/>
    <col min="11777" max="11777" width="3" style="117" customWidth="1"/>
    <col min="11778" max="11778" width="76" style="117" customWidth="1"/>
    <col min="11779" max="12032" width="9.140625" style="117"/>
    <col min="12033" max="12033" width="3" style="117" customWidth="1"/>
    <col min="12034" max="12034" width="76" style="117" customWidth="1"/>
    <col min="12035" max="12288" width="9.140625" style="117"/>
    <col min="12289" max="12289" width="3" style="117" customWidth="1"/>
    <col min="12290" max="12290" width="76" style="117" customWidth="1"/>
    <col min="12291" max="12544" width="9.140625" style="117"/>
    <col min="12545" max="12545" width="3" style="117" customWidth="1"/>
    <col min="12546" max="12546" width="76" style="117" customWidth="1"/>
    <col min="12547" max="12800" width="9.140625" style="117"/>
    <col min="12801" max="12801" width="3" style="117" customWidth="1"/>
    <col min="12802" max="12802" width="76" style="117" customWidth="1"/>
    <col min="12803" max="13056" width="9.140625" style="117"/>
    <col min="13057" max="13057" width="3" style="117" customWidth="1"/>
    <col min="13058" max="13058" width="76" style="117" customWidth="1"/>
    <col min="13059" max="13312" width="9.140625" style="117"/>
    <col min="13313" max="13313" width="3" style="117" customWidth="1"/>
    <col min="13314" max="13314" width="76" style="117" customWidth="1"/>
    <col min="13315" max="13568" width="9.140625" style="117"/>
    <col min="13569" max="13569" width="3" style="117" customWidth="1"/>
    <col min="13570" max="13570" width="76" style="117" customWidth="1"/>
    <col min="13571" max="13824" width="9.140625" style="117"/>
    <col min="13825" max="13825" width="3" style="117" customWidth="1"/>
    <col min="13826" max="13826" width="76" style="117" customWidth="1"/>
    <col min="13827" max="14080" width="9.140625" style="117"/>
    <col min="14081" max="14081" width="3" style="117" customWidth="1"/>
    <col min="14082" max="14082" width="76" style="117" customWidth="1"/>
    <col min="14083" max="14336" width="9.140625" style="117"/>
    <col min="14337" max="14337" width="3" style="117" customWidth="1"/>
    <col min="14338" max="14338" width="76" style="117" customWidth="1"/>
    <col min="14339" max="14592" width="9.140625" style="117"/>
    <col min="14593" max="14593" width="3" style="117" customWidth="1"/>
    <col min="14594" max="14594" width="76" style="117" customWidth="1"/>
    <col min="14595" max="14848" width="9.140625" style="117"/>
    <col min="14849" max="14849" width="3" style="117" customWidth="1"/>
    <col min="14850" max="14850" width="76" style="117" customWidth="1"/>
    <col min="14851" max="15104" width="9.140625" style="117"/>
    <col min="15105" max="15105" width="3" style="117" customWidth="1"/>
    <col min="15106" max="15106" width="76" style="117" customWidth="1"/>
    <col min="15107" max="15360" width="9.140625" style="117"/>
    <col min="15361" max="15361" width="3" style="117" customWidth="1"/>
    <col min="15362" max="15362" width="76" style="117" customWidth="1"/>
    <col min="15363" max="15616" width="9.140625" style="117"/>
    <col min="15617" max="15617" width="3" style="117" customWidth="1"/>
    <col min="15618" max="15618" width="76" style="117" customWidth="1"/>
    <col min="15619" max="15872" width="9.140625" style="117"/>
    <col min="15873" max="15873" width="3" style="117" customWidth="1"/>
    <col min="15874" max="15874" width="76" style="117" customWidth="1"/>
    <col min="15875" max="16128" width="9.140625" style="117"/>
    <col min="16129" max="16129" width="3" style="117" customWidth="1"/>
    <col min="16130" max="16130" width="76" style="117" customWidth="1"/>
    <col min="16131" max="16384" width="9.140625" style="117"/>
  </cols>
  <sheetData>
    <row r="1" spans="1:3" ht="32.1" customHeight="1" x14ac:dyDescent="0.3">
      <c r="A1" s="114"/>
      <c r="B1" s="115" t="s">
        <v>134</v>
      </c>
      <c r="C1" s="116"/>
    </row>
    <row r="2" spans="1:3" ht="16.5" x14ac:dyDescent="0.3">
      <c r="A2" s="114"/>
      <c r="B2" s="118"/>
      <c r="C2" s="116"/>
    </row>
    <row r="3" spans="1:3" ht="16.5" x14ac:dyDescent="0.3">
      <c r="A3" s="114"/>
      <c r="B3" s="119" t="s">
        <v>125</v>
      </c>
      <c r="C3" s="116"/>
    </row>
    <row r="4" spans="1:3" x14ac:dyDescent="0.3">
      <c r="A4" s="114"/>
      <c r="B4" s="126" t="s">
        <v>126</v>
      </c>
      <c r="C4" s="116"/>
    </row>
    <row r="5" spans="1:3" ht="16.5" x14ac:dyDescent="0.3">
      <c r="A5" s="114"/>
      <c r="B5" s="121"/>
      <c r="C5" s="116"/>
    </row>
    <row r="6" spans="1:3" ht="16.5" x14ac:dyDescent="0.3">
      <c r="A6" s="114"/>
      <c r="B6" s="122" t="s">
        <v>127</v>
      </c>
      <c r="C6" s="116"/>
    </row>
    <row r="7" spans="1:3" ht="16.5" x14ac:dyDescent="0.3">
      <c r="A7" s="114"/>
      <c r="B7" s="121"/>
      <c r="C7" s="116"/>
    </row>
    <row r="8" spans="1:3" ht="46.5" x14ac:dyDescent="0.3">
      <c r="A8" s="114"/>
      <c r="B8" s="121" t="s">
        <v>128</v>
      </c>
      <c r="C8" s="116"/>
    </row>
    <row r="9" spans="1:3" ht="16.5" x14ac:dyDescent="0.3">
      <c r="A9" s="114"/>
      <c r="B9" s="121"/>
      <c r="C9" s="116"/>
    </row>
    <row r="10" spans="1:3" ht="31.5" x14ac:dyDescent="0.3">
      <c r="A10" s="114"/>
      <c r="B10" s="121" t="s">
        <v>129</v>
      </c>
      <c r="C10" s="116"/>
    </row>
    <row r="11" spans="1:3" ht="16.5" x14ac:dyDescent="0.3">
      <c r="A11" s="114"/>
      <c r="B11" s="121"/>
      <c r="C11" s="116"/>
    </row>
    <row r="12" spans="1:3" ht="31.5" x14ac:dyDescent="0.3">
      <c r="A12" s="114"/>
      <c r="B12" s="121" t="s">
        <v>130</v>
      </c>
      <c r="C12" s="116"/>
    </row>
    <row r="13" spans="1:3" ht="16.5" x14ac:dyDescent="0.3">
      <c r="A13" s="114"/>
      <c r="B13" s="121"/>
      <c r="C13" s="116"/>
    </row>
    <row r="14" spans="1:3" x14ac:dyDescent="0.3">
      <c r="A14" s="114"/>
      <c r="B14" s="123" t="s">
        <v>131</v>
      </c>
      <c r="C14" s="116"/>
    </row>
    <row r="15" spans="1:3" ht="15.75" x14ac:dyDescent="0.3">
      <c r="A15" s="114"/>
      <c r="B15" s="120" t="s">
        <v>132</v>
      </c>
      <c r="C15" s="116"/>
    </row>
    <row r="16" spans="1:3" ht="16.5" x14ac:dyDescent="0.3">
      <c r="A16" s="114"/>
      <c r="B16" s="124"/>
      <c r="C16" s="116"/>
    </row>
    <row r="17" spans="1:3" ht="32.25" x14ac:dyDescent="0.3">
      <c r="A17" s="114"/>
      <c r="B17" s="121" t="s">
        <v>133</v>
      </c>
      <c r="C17" s="116"/>
    </row>
    <row r="18" spans="1:3" x14ac:dyDescent="0.3">
      <c r="A18" s="114"/>
      <c r="B18" s="114"/>
      <c r="C18" s="116"/>
    </row>
    <row r="19" spans="1:3" x14ac:dyDescent="0.3">
      <c r="A19" s="114"/>
      <c r="B19" s="114"/>
      <c r="C19" s="116"/>
    </row>
    <row r="20" spans="1:3" x14ac:dyDescent="0.3">
      <c r="A20" s="114"/>
      <c r="B20" s="114"/>
      <c r="C20" s="116"/>
    </row>
    <row r="21" spans="1:3" x14ac:dyDescent="0.3">
      <c r="A21" s="114"/>
      <c r="B21" s="114"/>
      <c r="C21" s="116"/>
    </row>
    <row r="22" spans="1:3" x14ac:dyDescent="0.3">
      <c r="A22" s="114"/>
      <c r="B22" s="114"/>
      <c r="C22" s="116"/>
    </row>
    <row r="23" spans="1:3" x14ac:dyDescent="0.3">
      <c r="A23" s="114"/>
      <c r="B23" s="114"/>
      <c r="C23" s="116"/>
    </row>
    <row r="24" spans="1:3" x14ac:dyDescent="0.3">
      <c r="A24" s="114"/>
      <c r="B24" s="114"/>
      <c r="C24" s="116"/>
    </row>
    <row r="25" spans="1:3" x14ac:dyDescent="0.3">
      <c r="A25" s="114"/>
      <c r="B25" s="114"/>
      <c r="C25" s="116"/>
    </row>
    <row r="26" spans="1:3" x14ac:dyDescent="0.3">
      <c r="A26" s="114"/>
      <c r="B26" s="114"/>
      <c r="C26" s="116"/>
    </row>
    <row r="27" spans="1:3" x14ac:dyDescent="0.3">
      <c r="A27" s="114"/>
      <c r="B27" s="114"/>
      <c r="C27" s="116"/>
    </row>
    <row r="28" spans="1:3" x14ac:dyDescent="0.3">
      <c r="A28" s="114"/>
      <c r="B28" s="114"/>
      <c r="C28" s="116"/>
    </row>
    <row r="29" spans="1:3" x14ac:dyDescent="0.3">
      <c r="A29" s="114"/>
      <c r="B29" s="114"/>
      <c r="C29" s="116"/>
    </row>
  </sheetData>
  <hyperlinks>
    <hyperlink ref="B14" r:id="rId1" display="See License Agreement" xr:uid="{00000000-0004-0000-0700-000000000000}"/>
    <hyperlink ref="B4" r:id="rId2" tooltip="View online document" display="http://www.invoicingtemplate.com/croatia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B401-029C-4B67-9A87-4CF9B0348A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t="s">
        <v>25</v>
      </c>
    </row>
    <row r="6" spans="1:5" x14ac:dyDescent="0.2">
      <c r="A6" s="1" t="s">
        <v>1</v>
      </c>
      <c r="B6" s="2" t="s">
        <v>61</v>
      </c>
    </row>
    <row r="7" spans="1:5" x14ac:dyDescent="0.2">
      <c r="A7" s="1" t="s">
        <v>4</v>
      </c>
      <c r="B7" s="1">
        <v>0</v>
      </c>
      <c r="D7" s="1" t="s">
        <v>5</v>
      </c>
      <c r="E7" s="1" t="s">
        <v>6</v>
      </c>
    </row>
    <row r="8" spans="1:5" x14ac:dyDescent="0.2">
      <c r="A8" s="1" t="s">
        <v>7</v>
      </c>
      <c r="B8" s="1">
        <v>1</v>
      </c>
    </row>
    <row r="9" spans="1:5" x14ac:dyDescent="0.2">
      <c r="A9" s="1" t="s">
        <v>8</v>
      </c>
      <c r="B9" s="1">
        <v>0</v>
      </c>
    </row>
    <row r="10" spans="1:5" x14ac:dyDescent="0.2">
      <c r="A10" s="1" t="s">
        <v>9</v>
      </c>
      <c r="B10" s="1">
        <v>1</v>
      </c>
    </row>
    <row r="11" spans="1:5" x14ac:dyDescent="0.2">
      <c r="A11" s="1" t="s">
        <v>10</v>
      </c>
      <c r="B11" s="1">
        <v>1</v>
      </c>
    </row>
    <row r="12" spans="1:5" x14ac:dyDescent="0.2">
      <c r="A12" s="1" t="s">
        <v>11</v>
      </c>
      <c r="B12" s="1">
        <v>1</v>
      </c>
    </row>
    <row r="13" spans="1:5" x14ac:dyDescent="0.2">
      <c r="A13" s="1" t="s">
        <v>12</v>
      </c>
    </row>
    <row r="14" spans="1:5" ht="12.75" x14ac:dyDescent="0.2">
      <c r="A14" t="s">
        <v>13</v>
      </c>
      <c r="B14" s="1">
        <v>0</v>
      </c>
    </row>
    <row r="15" spans="1:5" x14ac:dyDescent="0.2">
      <c r="A15" s="1" t="s">
        <v>14</v>
      </c>
      <c r="B15" s="1" t="s">
        <v>19</v>
      </c>
    </row>
    <row r="16" spans="1:5" x14ac:dyDescent="0.2">
      <c r="A16" s="1" t="s">
        <v>15</v>
      </c>
      <c r="B16" s="1">
        <v>1</v>
      </c>
    </row>
    <row r="17" spans="1:2" x14ac:dyDescent="0.2">
      <c r="A17" s="1" t="s">
        <v>18</v>
      </c>
      <c r="B17" s="1">
        <v>1</v>
      </c>
    </row>
    <row r="18" spans="1:2" x14ac:dyDescent="0.2">
      <c r="A18" s="1" t="s">
        <v>16</v>
      </c>
      <c r="B18" s="1">
        <v>1</v>
      </c>
    </row>
    <row r="19" spans="1:2" x14ac:dyDescent="0.2">
      <c r="A19" s="1" t="s">
        <v>17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135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220</vt:i4>
      </vt:variant>
    </vt:vector>
  </HeadingPairs>
  <TitlesOfParts>
    <vt:vector size="22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oknMaticniBroj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Croatian Invoice Template</dc:title>
  <dc:subject>"Croatian Invoice Template" summary: This Croatian Invoice Template has a general form layout, but has all the text labels translated into Croatian. For example, the &amp;quot;Clear &amp;amp; New&amp;quot; button is now &amp;quot;Novi / isprazni&amp;quot;.</dc:subject>
  <dc:creator>https://www.invoicingtemplate.com/</dc:creator>
  <cp:keywords/>
  <dc:description>https://www.invoicingtemplate.com/croatian.html</dc:description>
  <cp:lastModifiedBy>liangjun yu</cp:lastModifiedBy>
  <cp:lastPrinted>2018-10-15T11:19:28Z</cp:lastPrinted>
  <dcterms:created xsi:type="dcterms:W3CDTF">2000-07-27T22:24:14Z</dcterms:created>
  <dcterms:modified xsi:type="dcterms:W3CDTF">2024-03-08T11:27:59Z</dcterms:modified>
  <cp:category>Croatian Invoice Template, Croatian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131, Worcester, Massachusetts</vt:lpwstr>
  </property>
</Properties>
</file>