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41\"/>
    </mc:Choice>
  </mc:AlternateContent>
  <xr:revisionPtr revIDLastSave="0" documentId="13_ncr:1_{E9FA8E7B-801E-4C3B-9D5D-A5E4A423586D}" xr6:coauthVersionLast="47" xr6:coauthVersionMax="47" xr10:uidLastSave="{00000000-0000-0000-0000-000000000000}"/>
  <bookViews>
    <workbookView xWindow="-120" yWindow="-120" windowWidth="29040" windowHeight="15720" tabRatio="960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MaticniBroj">Invoice!$H$14</definedName>
    <definedName name="oknNotes">Invoice!$F$34</definedName>
    <definedName name="oknOrderID">Invoice!$F$17</definedName>
    <definedName name="oknPayments">Invoice!$N$37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N34" i="1"/>
  <c r="N32" i="1" l="1"/>
  <c r="D32" i="1" a="1"/>
  <c r="D32" i="1" s="1"/>
  <c r="N33" i="1" s="1"/>
  <c r="N36" i="1" l="1"/>
  <c r="N38" i="1" s="1"/>
</calcChain>
</file>

<file path=xl/sharedStrings.xml><?xml version="1.0" encoding="utf-8"?>
<sst xmlns="http://schemas.openxmlformats.org/spreadsheetml/2006/main" count="52" uniqueCount="52">
  <si>
    <t>Taxable</t>
    <phoneticPr fontId="4" type="noConversion"/>
  </si>
  <si>
    <t>TaxSystem</t>
    <phoneticPr fontId="4" type="noConversion"/>
  </si>
  <si>
    <t>cost</t>
    <phoneticPr fontId="4" type="noConversion"/>
  </si>
  <si>
    <t>GST</t>
  </si>
  <si>
    <t>Pending</t>
  </si>
  <si>
    <t>Trenutna baza</t>
  </si>
  <si>
    <t>Status računa</t>
  </si>
  <si>
    <t>Račun - R1</t>
  </si>
  <si>
    <t>Datum</t>
  </si>
  <si>
    <t>Račun #</t>
  </si>
  <si>
    <t>PDV</t>
  </si>
  <si>
    <t>Korisnik</t>
  </si>
  <si>
    <t>Adresa</t>
  </si>
  <si>
    <t>Mjesto</t>
  </si>
  <si>
    <t>Država</t>
  </si>
  <si>
    <t>Matični br.:</t>
  </si>
  <si>
    <t>Narudžba #</t>
  </si>
  <si>
    <t>Prodavač</t>
  </si>
  <si>
    <t>Isporuka</t>
  </si>
  <si>
    <t>Datum isp.</t>
  </si>
  <si>
    <t>Uvjeti</t>
  </si>
  <si>
    <t>Dospijeće</t>
  </si>
  <si>
    <t>Opis / naziv</t>
  </si>
  <si>
    <t>Količina</t>
  </si>
  <si>
    <t>Cijena</t>
  </si>
  <si>
    <t>Iznos</t>
  </si>
  <si>
    <t>TROŠKOVI</t>
  </si>
  <si>
    <t>UKUPNO</t>
  </si>
  <si>
    <t>PLAĆENO</t>
  </si>
  <si>
    <t>ZA UPLATU</t>
  </si>
  <si>
    <t>Napomena:</t>
  </si>
  <si>
    <t>ZAHVALJUJEMO NA SURADNJI !</t>
  </si>
  <si>
    <t>ID</t>
  </si>
  <si>
    <t>slovima:</t>
  </si>
  <si>
    <t>OSNOVICA</t>
  </si>
  <si>
    <t>Trening</t>
  </si>
  <si>
    <t>Virman</t>
  </si>
  <si>
    <t>Poslovna učionica</t>
  </si>
  <si>
    <t>dvijetisućesedamstotinajednakunaiosamlipa</t>
  </si>
  <si>
    <t>c5141</t>
  </si>
  <si>
    <t>Oznaka 
Oporezivo</t>
  </si>
  <si>
    <t>Croatian Business</t>
  </si>
  <si>
    <t>Address</t>
  </si>
  <si>
    <t>City State ZIP</t>
  </si>
  <si>
    <t>Contact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</si>
  <si>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</si>
  <si>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</si>
  <si>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</si>
  <si>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</si>
  <si>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 Click Save Invoice to create a new invoice. Invoice# and date is filled automatically if empty.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</si>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</sst>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-* #,##0.00_ ;_-* \-#,##0.00\ ;_-* &quot;-&quot;??_ ;_-@_ "/>
    <numFmt numFmtId="169" formatCode="[$-F800]dddd\,\ mmmm\ dd\,\ yyyy"/>
    <numFmt numFmtId="170" formatCode="#,##0.00\ &quot;kn&quot;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10"/>
      <name val="Book Antiqua"/>
      <family val="1"/>
    </font>
    <font>
      <b/>
      <sz val="10"/>
      <color indexed="9"/>
      <name val="Book Antiqua"/>
      <family val="1"/>
    </font>
    <font>
      <sz val="28"/>
      <color indexed="42"/>
      <name val="Book Antiqua"/>
      <family val="1"/>
    </font>
    <font>
      <sz val="10"/>
      <color indexed="9"/>
      <name val="Book Antiqua"/>
      <family val="1"/>
    </font>
    <font>
      <sz val="9"/>
      <name val="Book Antiqua"/>
      <family val="1"/>
    </font>
    <font>
      <b/>
      <sz val="10"/>
      <name val="Book Antiqua"/>
      <family val="1"/>
    </font>
    <font>
      <sz val="8"/>
      <color indexed="9"/>
      <name val="Book Antiqua"/>
      <family val="1"/>
    </font>
    <font>
      <i/>
      <sz val="9"/>
      <name val="Book Antiqua"/>
      <family val="1"/>
    </font>
    <font>
      <i/>
      <sz val="10"/>
      <name val="Book Antiqua"/>
      <family val="1"/>
    </font>
    <font>
      <i/>
      <sz val="8"/>
      <name val="Book Antiqua"/>
      <family val="1"/>
    </font>
    <font>
      <b/>
      <sz val="10"/>
      <color theme="0"/>
      <name val="Book Antiqua"/>
      <family val="1"/>
    </font>
    <font>
      <sz val="16"/>
      <name val="Bodoni MT Black"/>
      <family val="1"/>
    </font>
    <font>
      <sz val="20"/>
      <color indexed="63"/>
      <name val="Bodoni MT Black"/>
      <family val="1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3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27">
    <xf numFmtId="0" fontId="0" fillId="0" borderId="0" xfId="0"/>
    <xf numFmtId="0" fontId="6" fillId="3" borderId="0" xfId="0" applyFont="1" applyFill="1"/>
    <xf numFmtId="0" fontId="6" fillId="3" borderId="0" xfId="0" applyFont="1" applyFill="1" applyProtection="1">
      <protection locked="0" hidden="1"/>
    </xf>
    <xf numFmtId="0" fontId="6" fillId="2" borderId="0" xfId="0" applyFont="1" applyFill="1"/>
    <xf numFmtId="0" fontId="6" fillId="0" borderId="0" xfId="0" applyFont="1" applyProtection="1">
      <protection locked="0" hidden="1"/>
    </xf>
    <xf numFmtId="0" fontId="6" fillId="0" borderId="0" xfId="0" applyFont="1"/>
    <xf numFmtId="0" fontId="8" fillId="0" borderId="0" xfId="0" applyFont="1" applyAlignment="1">
      <alignment horizontal="right"/>
    </xf>
    <xf numFmtId="0" fontId="10" fillId="0" borderId="0" xfId="0" applyFont="1" applyAlignment="1">
      <alignment horizontal="left" vertical="center" readingOrder="2"/>
    </xf>
    <xf numFmtId="167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4" fontId="12" fillId="2" borderId="0" xfId="0" applyNumberFormat="1" applyFont="1" applyFill="1" applyAlignment="1">
      <alignment horizontal="left" vertical="center"/>
    </xf>
    <xf numFmtId="168" fontId="12" fillId="2" borderId="0" xfId="0" applyNumberFormat="1" applyFont="1" applyFill="1"/>
    <xf numFmtId="0" fontId="6" fillId="0" borderId="0" xfId="0" applyFont="1" applyAlignment="1" applyProtection="1">
      <alignment horizontal="right"/>
      <protection locked="0" hidden="1"/>
    </xf>
    <xf numFmtId="0" fontId="6" fillId="0" borderId="0" xfId="0" applyFont="1" applyAlignment="1">
      <alignment horizontal="right"/>
    </xf>
    <xf numFmtId="0" fontId="11" fillId="0" borderId="0" xfId="0" applyFont="1"/>
    <xf numFmtId="10" fontId="12" fillId="2" borderId="0" xfId="0" applyNumberFormat="1" applyFont="1" applyFill="1" applyAlignment="1">
      <alignment horizontal="right" vertical="center"/>
    </xf>
    <xf numFmtId="164" fontId="12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6" fillId="0" borderId="0" xfId="0" applyFont="1" applyAlignment="1" applyProtection="1">
      <alignment vertical="center"/>
      <protection locked="0"/>
    </xf>
    <xf numFmtId="1" fontId="6" fillId="0" borderId="6" xfId="0" applyNumberFormat="1" applyFont="1" applyBorder="1" applyAlignment="1" applyProtection="1">
      <alignment horizontal="left" vertical="center"/>
      <protection locked="0"/>
    </xf>
    <xf numFmtId="1" fontId="6" fillId="0" borderId="4" xfId="0" applyNumberFormat="1" applyFont="1" applyBorder="1" applyAlignment="1">
      <alignment vertical="center"/>
    </xf>
    <xf numFmtId="170" fontId="6" fillId="0" borderId="9" xfId="0" applyNumberFormat="1" applyFont="1" applyBorder="1" applyAlignment="1" applyProtection="1">
      <alignment horizontal="right" vertical="center" indent="1"/>
      <protection locked="0"/>
    </xf>
    <xf numFmtId="170" fontId="6" fillId="0" borderId="9" xfId="0" applyNumberFormat="1" applyFont="1" applyBorder="1" applyAlignment="1" applyProtection="1">
      <alignment horizontal="right" vertical="center"/>
      <protection hidden="1"/>
    </xf>
    <xf numFmtId="44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" fontId="6" fillId="0" borderId="7" xfId="0" applyNumberFormat="1" applyFont="1" applyBorder="1" applyAlignment="1" applyProtection="1">
      <alignment horizontal="left" vertical="center"/>
      <protection locked="0"/>
    </xf>
    <xf numFmtId="1" fontId="6" fillId="0" borderId="0" xfId="0" applyNumberFormat="1" applyFont="1" applyAlignment="1">
      <alignment vertical="center"/>
    </xf>
    <xf numFmtId="170" fontId="6" fillId="0" borderId="10" xfId="0" applyNumberFormat="1" applyFont="1" applyBorder="1" applyAlignment="1" applyProtection="1">
      <alignment horizontal="right" vertical="center" indent="1"/>
      <protection locked="0"/>
    </xf>
    <xf numFmtId="170" fontId="6" fillId="0" borderId="10" xfId="0" applyNumberFormat="1" applyFont="1" applyBorder="1" applyAlignment="1" applyProtection="1">
      <alignment horizontal="right" vertical="center"/>
      <protection hidden="1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70" fontId="6" fillId="0" borderId="12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right" vertical="center"/>
      <protection locked="0"/>
    </xf>
    <xf numFmtId="10" fontId="6" fillId="0" borderId="0" xfId="0" applyNumberFormat="1" applyFont="1" applyAlignment="1" applyProtection="1">
      <alignment horizontal="right" vertical="center" indent="1"/>
      <protection locked="0"/>
    </xf>
    <xf numFmtId="10" fontId="6" fillId="0" borderId="0" xfId="0" applyNumberFormat="1" applyFont="1" applyAlignment="1">
      <alignment horizontal="right" vertical="center"/>
    </xf>
    <xf numFmtId="170" fontId="6" fillId="0" borderId="12" xfId="0" applyNumberFormat="1" applyFont="1" applyBorder="1" applyAlignment="1" applyProtection="1">
      <alignment horizontal="right" vertical="center"/>
      <protection locked="0"/>
    </xf>
    <xf numFmtId="43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170" fontId="6" fillId="0" borderId="3" xfId="0" applyNumberFormat="1" applyFont="1" applyBorder="1" applyAlignment="1" applyProtection="1">
      <alignment horizontal="right" vertical="center"/>
      <protection hidden="1"/>
    </xf>
    <xf numFmtId="170" fontId="6" fillId="0" borderId="3" xfId="0" applyNumberFormat="1" applyFont="1" applyBorder="1" applyAlignment="1" applyProtection="1">
      <alignment horizontal="right"/>
      <protection locked="0"/>
    </xf>
    <xf numFmtId="170" fontId="6" fillId="0" borderId="3" xfId="0" applyNumberFormat="1" applyFont="1" applyBorder="1" applyAlignment="1" applyProtection="1">
      <alignment horizontal="right"/>
      <protection hidden="1"/>
    </xf>
    <xf numFmtId="0" fontId="13" fillId="0" borderId="0" xfId="0" applyFont="1" applyAlignment="1">
      <alignment horizontal="right"/>
    </xf>
    <xf numFmtId="0" fontId="14" fillId="0" borderId="0" xfId="0" applyFont="1"/>
    <xf numFmtId="0" fontId="16" fillId="2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1" fontId="6" fillId="4" borderId="8" xfId="0" applyNumberFormat="1" applyFont="1" applyFill="1" applyBorder="1" applyAlignment="1" applyProtection="1">
      <alignment horizontal="left" vertical="center"/>
      <protection locked="0"/>
    </xf>
    <xf numFmtId="1" fontId="6" fillId="4" borderId="5" xfId="0" applyNumberFormat="1" applyFont="1" applyFill="1" applyBorder="1" applyAlignment="1">
      <alignment horizontal="center" vertical="center"/>
    </xf>
    <xf numFmtId="170" fontId="6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6" fillId="4" borderId="11" xfId="0" applyNumberFormat="1" applyFont="1" applyFill="1" applyBorder="1" applyAlignment="1" applyProtection="1">
      <alignment horizontal="right" vertical="center"/>
      <protection hidden="1"/>
    </xf>
    <xf numFmtId="1" fontId="6" fillId="4" borderId="7" xfId="0" applyNumberFormat="1" applyFont="1" applyFill="1" applyBorder="1" applyAlignment="1" applyProtection="1">
      <alignment horizontal="left" vertical="center"/>
      <protection locked="0"/>
    </xf>
    <xf numFmtId="1" fontId="6" fillId="4" borderId="0" xfId="0" applyNumberFormat="1" applyFont="1" applyFill="1" applyAlignment="1">
      <alignment horizontal="center" vertical="center"/>
    </xf>
    <xf numFmtId="170" fontId="6" fillId="4" borderId="10" xfId="0" applyNumberFormat="1" applyFont="1" applyFill="1" applyBorder="1" applyAlignment="1" applyProtection="1">
      <alignment horizontal="right" vertical="center" indent="1"/>
      <protection locked="0"/>
    </xf>
    <xf numFmtId="170" fontId="6" fillId="4" borderId="10" xfId="0" applyNumberFormat="1" applyFont="1" applyFill="1" applyBorder="1" applyAlignment="1" applyProtection="1">
      <alignment horizontal="right" vertical="center"/>
      <protection hidden="1"/>
    </xf>
    <xf numFmtId="1" fontId="6" fillId="4" borderId="0" xfId="0" applyNumberFormat="1" applyFont="1" applyFill="1" applyAlignment="1">
      <alignment vertical="center"/>
    </xf>
    <xf numFmtId="0" fontId="16" fillId="2" borderId="2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horizontal="right"/>
    </xf>
    <xf numFmtId="0" fontId="20" fillId="6" borderId="0" xfId="0" applyFont="1" applyFill="1" applyAlignment="1">
      <alignment horizontal="center" vertical="center"/>
    </xf>
    <xf numFmtId="0" fontId="1" fillId="0" borderId="0" xfId="6"/>
    <xf numFmtId="0" fontId="22" fillId="6" borderId="0" xfId="0" applyFont="1" applyFill="1" applyAlignment="1">
      <alignment horizontal="center" vertical="center"/>
    </xf>
    <xf numFmtId="0" fontId="5" fillId="7" borderId="0" xfId="0" applyFont="1" applyFill="1" applyAlignment="1">
      <alignment vertical="center" wrapText="1"/>
    </xf>
    <xf numFmtId="0" fontId="20" fillId="6" borderId="0" xfId="0" applyFont="1" applyFill="1" applyAlignment="1">
      <alignment horizontal="center" vertical="center"/>
    </xf>
    <xf numFmtId="0" fontId="19" fillId="5" borderId="0" xfId="1" applyFill="1" applyAlignment="1" applyProtection="1">
      <alignment horizontal="center" vertical="center" wrapText="1"/>
      <protection locked="0"/>
    </xf>
    <xf numFmtId="0" fontId="0" fillId="7" borderId="0" xfId="0" applyFill="1" applyAlignment="1">
      <alignment vertical="center"/>
    </xf>
    <xf numFmtId="0" fontId="0" fillId="7" borderId="0" xfId="0" applyFill="1" applyAlignment="1">
      <alignment vertical="center" wrapText="1"/>
    </xf>
    <xf numFmtId="169" fontId="11" fillId="0" borderId="5" xfId="0" applyNumberFormat="1" applyFont="1" applyBorder="1" applyAlignment="1" applyProtection="1">
      <alignment horizontal="center" shrinkToFit="1"/>
      <protection locked="0"/>
    </xf>
    <xf numFmtId="0" fontId="11" fillId="0" borderId="2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6" fillId="0" borderId="5" xfId="0" applyFont="1" applyBorder="1" applyAlignment="1" applyProtection="1">
      <alignment horizontal="left"/>
      <protection locked="0"/>
    </xf>
    <xf numFmtId="0" fontId="6" fillId="4" borderId="7" xfId="0" applyFont="1" applyFill="1" applyBorder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horizontal="left" vertical="center"/>
      <protection locked="0"/>
    </xf>
    <xf numFmtId="0" fontId="6" fillId="4" borderId="10" xfId="0" applyFont="1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7" fillId="2" borderId="0" xfId="0" applyFont="1" applyFill="1" applyAlignment="1">
      <alignment horizontal="center"/>
    </xf>
    <xf numFmtId="0" fontId="9" fillId="3" borderId="0" xfId="0" applyFont="1" applyFill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15" fillId="0" borderId="0" xfId="0" applyFont="1"/>
    <xf numFmtId="0" fontId="11" fillId="0" borderId="21" xfId="0" applyFont="1" applyBorder="1" applyAlignment="1" applyProtection="1">
      <alignment horizontal="left"/>
      <protection locked="0"/>
    </xf>
    <xf numFmtId="166" fontId="6" fillId="0" borderId="7" xfId="0" applyNumberFormat="1" applyFont="1" applyBorder="1" applyAlignment="1" applyProtection="1">
      <alignment horizontal="right" vertical="center" indent="1"/>
      <protection locked="0"/>
    </xf>
    <xf numFmtId="166" fontId="6" fillId="0" borderId="10" xfId="0" applyNumberFormat="1" applyFont="1" applyBorder="1" applyAlignment="1" applyProtection="1">
      <alignment horizontal="right" vertical="center" indent="1"/>
      <protection locked="0"/>
    </xf>
    <xf numFmtId="166" fontId="6" fillId="4" borderId="7" xfId="0" applyNumberFormat="1" applyFont="1" applyFill="1" applyBorder="1" applyAlignment="1" applyProtection="1">
      <alignment horizontal="right" vertical="center" indent="1"/>
      <protection locked="0"/>
    </xf>
    <xf numFmtId="166" fontId="6" fillId="4" borderId="10" xfId="0" applyNumberFormat="1" applyFont="1" applyFill="1" applyBorder="1" applyAlignment="1" applyProtection="1">
      <alignment horizontal="right" vertical="center" indent="1"/>
      <protection locked="0"/>
    </xf>
    <xf numFmtId="166" fontId="6" fillId="0" borderId="6" xfId="0" applyNumberFormat="1" applyFont="1" applyBorder="1" applyAlignment="1" applyProtection="1">
      <alignment horizontal="right" vertical="center" indent="1"/>
      <protection locked="0"/>
    </xf>
    <xf numFmtId="166" fontId="6" fillId="0" borderId="9" xfId="0" applyNumberFormat="1" applyFont="1" applyBorder="1" applyAlignment="1" applyProtection="1">
      <alignment horizontal="right" vertical="center" indent="1"/>
      <protection locked="0"/>
    </xf>
    <xf numFmtId="0" fontId="14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18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top" wrapText="1"/>
      <protection locked="0"/>
    </xf>
    <xf numFmtId="0" fontId="6" fillId="0" borderId="20" xfId="0" applyFont="1" applyBorder="1" applyAlignment="1" applyProtection="1">
      <alignment horizontal="left" vertical="top" wrapText="1"/>
      <protection locked="0"/>
    </xf>
    <xf numFmtId="0" fontId="14" fillId="4" borderId="0" xfId="0" applyFont="1" applyFill="1" applyAlignment="1" applyProtection="1">
      <alignment horizontal="left"/>
      <protection locked="0"/>
    </xf>
    <xf numFmtId="166" fontId="6" fillId="4" borderId="8" xfId="0" applyNumberFormat="1" applyFont="1" applyFill="1" applyBorder="1" applyAlignment="1" applyProtection="1">
      <alignment horizontal="right" vertical="center" indent="1"/>
      <protection locked="0"/>
    </xf>
    <xf numFmtId="166" fontId="6" fillId="4" borderId="11" xfId="0" applyNumberFormat="1" applyFont="1" applyFill="1" applyBorder="1" applyAlignment="1" applyProtection="1">
      <alignment horizontal="right" vertical="center" indent="1"/>
      <protection locked="0"/>
    </xf>
    <xf numFmtId="0" fontId="6" fillId="4" borderId="8" xfId="0" applyFont="1" applyFill="1" applyBorder="1" applyAlignment="1" applyProtection="1">
      <alignment horizontal="left" vertical="center"/>
      <protection locked="0"/>
    </xf>
    <xf numFmtId="0" fontId="6" fillId="4" borderId="5" xfId="0" applyFont="1" applyFill="1" applyBorder="1" applyAlignment="1" applyProtection="1">
      <alignment horizontal="left" vertical="center"/>
      <protection locked="0"/>
    </xf>
    <xf numFmtId="0" fontId="6" fillId="4" borderId="11" xfId="0" applyFont="1" applyFill="1" applyBorder="1" applyAlignment="1" applyProtection="1">
      <alignment horizontal="left" vertical="center"/>
      <protection locked="0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</cellXfs>
  <cellStyles count="7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E5D538CE-74DF-4398-B551-D66D213F95D5}"/>
    <cellStyle name="Normal 5" xfId="6" xr:uid="{1E5D5EE6-4C02-4EF0-9F6F-9B21477AB11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croatian.html" TargetMode="External"/><Relationship Id="rId1" Type="http://schemas.openxmlformats.org/officeDocument/2006/relationships/hyperlink" Target="https://www.boostexcel.com/template/croatia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180975</xdr:rowOff>
    </xdr:from>
    <xdr:to>
      <xdr:col>14</xdr:col>
      <xdr:colOff>0</xdr:colOff>
      <xdr:row>7</xdr:row>
      <xdr:rowOff>190500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1466850" y="2324100"/>
          <a:ext cx="5867400" cy="9525"/>
        </a:xfrm>
        <a:prstGeom prst="line">
          <a:avLst/>
        </a:prstGeom>
        <a:noFill/>
        <a:ln w="76200" cmpd="tri">
          <a:solidFill>
            <a:schemeClr val="bg2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19</xdr:row>
          <xdr:rowOff>38100</xdr:rowOff>
        </xdr:from>
        <xdr:to>
          <xdr:col>6</xdr:col>
          <xdr:colOff>161925</xdr:colOff>
          <xdr:row>19</xdr:row>
          <xdr:rowOff>228600</xdr:rowOff>
        </xdr:to>
        <xdr:sp macro="" textlink="">
          <xdr:nvSpPr>
            <xdr:cNvPr id="1078" name="oknWidget_taxable1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20</xdr:row>
          <xdr:rowOff>28575</xdr:rowOff>
        </xdr:from>
        <xdr:to>
          <xdr:col>6</xdr:col>
          <xdr:colOff>161925</xdr:colOff>
          <xdr:row>20</xdr:row>
          <xdr:rowOff>219075</xdr:rowOff>
        </xdr:to>
        <xdr:sp macro="" textlink="">
          <xdr:nvSpPr>
            <xdr:cNvPr id="1079" name="oknWidget_taxable2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21</xdr:row>
          <xdr:rowOff>38100</xdr:rowOff>
        </xdr:from>
        <xdr:to>
          <xdr:col>6</xdr:col>
          <xdr:colOff>161925</xdr:colOff>
          <xdr:row>21</xdr:row>
          <xdr:rowOff>228600</xdr:rowOff>
        </xdr:to>
        <xdr:sp macro="" textlink="">
          <xdr:nvSpPr>
            <xdr:cNvPr id="1080" name="oknWidget_taxable3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22</xdr:row>
          <xdr:rowOff>47625</xdr:rowOff>
        </xdr:from>
        <xdr:to>
          <xdr:col>6</xdr:col>
          <xdr:colOff>161925</xdr:colOff>
          <xdr:row>22</xdr:row>
          <xdr:rowOff>238125</xdr:rowOff>
        </xdr:to>
        <xdr:sp macro="" textlink="">
          <xdr:nvSpPr>
            <xdr:cNvPr id="1081" name="oknWidget_taxable4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23</xdr:row>
          <xdr:rowOff>28575</xdr:rowOff>
        </xdr:from>
        <xdr:to>
          <xdr:col>6</xdr:col>
          <xdr:colOff>161925</xdr:colOff>
          <xdr:row>23</xdr:row>
          <xdr:rowOff>219075</xdr:rowOff>
        </xdr:to>
        <xdr:sp macro="" textlink="">
          <xdr:nvSpPr>
            <xdr:cNvPr id="1082" name="oknWidget_taxable5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24</xdr:row>
          <xdr:rowOff>28575</xdr:rowOff>
        </xdr:from>
        <xdr:to>
          <xdr:col>6</xdr:col>
          <xdr:colOff>161925</xdr:colOff>
          <xdr:row>24</xdr:row>
          <xdr:rowOff>219075</xdr:rowOff>
        </xdr:to>
        <xdr:sp macro="" textlink="">
          <xdr:nvSpPr>
            <xdr:cNvPr id="1083" name="oknWidget_taxable6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25</xdr:row>
          <xdr:rowOff>38100</xdr:rowOff>
        </xdr:from>
        <xdr:to>
          <xdr:col>6</xdr:col>
          <xdr:colOff>161925</xdr:colOff>
          <xdr:row>25</xdr:row>
          <xdr:rowOff>228600</xdr:rowOff>
        </xdr:to>
        <xdr:sp macro="" textlink="">
          <xdr:nvSpPr>
            <xdr:cNvPr id="1084" name="oknWidget_taxable7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26</xdr:row>
          <xdr:rowOff>28575</xdr:rowOff>
        </xdr:from>
        <xdr:to>
          <xdr:col>6</xdr:col>
          <xdr:colOff>161925</xdr:colOff>
          <xdr:row>26</xdr:row>
          <xdr:rowOff>219075</xdr:rowOff>
        </xdr:to>
        <xdr:sp macro="" textlink="">
          <xdr:nvSpPr>
            <xdr:cNvPr id="1085" name="oknWidget_taxable8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27</xdr:row>
          <xdr:rowOff>0</xdr:rowOff>
        </xdr:from>
        <xdr:to>
          <xdr:col>6</xdr:col>
          <xdr:colOff>161925</xdr:colOff>
          <xdr:row>27</xdr:row>
          <xdr:rowOff>190500</xdr:rowOff>
        </xdr:to>
        <xdr:sp macro="" textlink="">
          <xdr:nvSpPr>
            <xdr:cNvPr id="1086" name="oknWidget_taxable9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28</xdr:row>
          <xdr:rowOff>9525</xdr:rowOff>
        </xdr:from>
        <xdr:to>
          <xdr:col>6</xdr:col>
          <xdr:colOff>161925</xdr:colOff>
          <xdr:row>28</xdr:row>
          <xdr:rowOff>200025</xdr:rowOff>
        </xdr:to>
        <xdr:sp macro="" textlink="">
          <xdr:nvSpPr>
            <xdr:cNvPr id="1087" name="oknWidget_taxable10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29</xdr:row>
          <xdr:rowOff>9525</xdr:rowOff>
        </xdr:from>
        <xdr:to>
          <xdr:col>6</xdr:col>
          <xdr:colOff>161925</xdr:colOff>
          <xdr:row>29</xdr:row>
          <xdr:rowOff>200025</xdr:rowOff>
        </xdr:to>
        <xdr:sp macro="" textlink="">
          <xdr:nvSpPr>
            <xdr:cNvPr id="1088" name="oknWidget_taxable11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30</xdr:row>
          <xdr:rowOff>19050</xdr:rowOff>
        </xdr:from>
        <xdr:to>
          <xdr:col>6</xdr:col>
          <xdr:colOff>161925</xdr:colOff>
          <xdr:row>30</xdr:row>
          <xdr:rowOff>209550</xdr:rowOff>
        </xdr:to>
        <xdr:sp macro="" textlink="">
          <xdr:nvSpPr>
            <xdr:cNvPr id="1089" name="oknWidget_taxable12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15</xdr:col>
      <xdr:colOff>69850</xdr:colOff>
      <xdr:row>2</xdr:row>
      <xdr:rowOff>127000</xdr:rowOff>
    </xdr:from>
    <xdr:to>
      <xdr:col>20</xdr:col>
      <xdr:colOff>374650</xdr:colOff>
      <xdr:row>10</xdr:row>
      <xdr:rowOff>101600</xdr:rowOff>
    </xdr:to>
    <xdr:sp macro="" textlink="">
      <xdr:nvSpPr>
        <xdr:cNvPr id="1121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4612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c5141.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0</xdr:colOff>
      <xdr:row>6</xdr:row>
      <xdr:rowOff>15875</xdr:rowOff>
    </xdr:from>
    <xdr:to>
      <xdr:col>9</xdr:col>
      <xdr:colOff>120650</xdr:colOff>
      <xdr:row>7</xdr:row>
      <xdr:rowOff>92075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930400"/>
          <a:ext cx="2387600" cy="30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Z4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3.5" x14ac:dyDescent="0.25"/>
  <cols>
    <col min="1" max="1" width="9.85546875" style="3" customWidth="1"/>
    <col min="2" max="2" width="11.28515625" style="3" customWidth="1"/>
    <col min="3" max="3" width="10.28515625" style="4" hidden="1" customWidth="1"/>
    <col min="4" max="4" width="16" style="4" hidden="1" customWidth="1"/>
    <col min="5" max="5" width="0.5703125" style="5" customWidth="1"/>
    <col min="6" max="6" width="9.7109375" style="5" customWidth="1"/>
    <col min="7" max="7" width="2.5703125" style="5" customWidth="1"/>
    <col min="8" max="8" width="11.28515625" style="5" customWidth="1"/>
    <col min="9" max="9" width="10.42578125" style="5" customWidth="1"/>
    <col min="10" max="10" width="13.42578125" style="5" customWidth="1"/>
    <col min="11" max="11" width="4.7109375" style="5" customWidth="1"/>
    <col min="12" max="12" width="6" style="5" customWidth="1"/>
    <col min="13" max="13" width="13.85546875" style="5" customWidth="1"/>
    <col min="14" max="14" width="16.28515625" style="5" customWidth="1"/>
    <col min="15" max="15" width="0.85546875" style="5" customWidth="1"/>
    <col min="16" max="16" width="6.28515625" style="5" customWidth="1"/>
    <col min="17" max="20" width="11.5703125" style="5" customWidth="1"/>
    <col min="21" max="16384" width="9.140625" style="5"/>
  </cols>
  <sheetData>
    <row r="1" spans="1:26" s="1" customFormat="1" ht="57" customHeight="1" x14ac:dyDescent="0.25">
      <c r="C1" s="2"/>
      <c r="D1" s="2"/>
    </row>
    <row r="2" spans="1:26" ht="3.75" customHeight="1" x14ac:dyDescent="0.25">
      <c r="P2" s="74" t="s">
        <v>45</v>
      </c>
      <c r="Q2" s="74"/>
      <c r="R2" s="74"/>
      <c r="S2" s="74"/>
      <c r="T2" s="74"/>
    </row>
    <row r="3" spans="1:26" ht="36" x14ac:dyDescent="0.55000000000000004">
      <c r="A3" s="94" t="s">
        <v>5</v>
      </c>
      <c r="B3" s="94"/>
      <c r="F3" s="67" t="s">
        <v>41</v>
      </c>
      <c r="N3" s="68" t="s">
        <v>7</v>
      </c>
      <c r="O3" s="6"/>
      <c r="P3" s="74"/>
      <c r="Q3" s="74"/>
      <c r="R3" s="74"/>
      <c r="S3" s="74"/>
      <c r="T3" s="74"/>
    </row>
    <row r="4" spans="1:26" ht="18" customHeight="1" x14ac:dyDescent="0.25">
      <c r="A4" s="95" t="s">
        <v>39</v>
      </c>
      <c r="B4" s="95"/>
      <c r="F4" s="5" t="s">
        <v>42</v>
      </c>
      <c r="P4" s="69">
        <v>1</v>
      </c>
      <c r="Q4" s="75" t="s">
        <v>46</v>
      </c>
      <c r="R4" s="75"/>
      <c r="S4" s="75"/>
      <c r="T4" s="75"/>
      <c r="Z4" s="7"/>
    </row>
    <row r="5" spans="1:26" ht="18" customHeight="1" x14ac:dyDescent="0.3">
      <c r="A5" s="94" t="s">
        <v>6</v>
      </c>
      <c r="B5" s="94"/>
      <c r="F5" s="5" t="s">
        <v>43</v>
      </c>
      <c r="K5" s="79" t="s">
        <v>8</v>
      </c>
      <c r="L5" s="79"/>
      <c r="M5" s="77">
        <v>39213</v>
      </c>
      <c r="N5" s="77"/>
      <c r="O5" s="8"/>
      <c r="P5" s="73">
        <v>2</v>
      </c>
      <c r="Q5" s="76" t="s">
        <v>47</v>
      </c>
      <c r="R5" s="76"/>
      <c r="S5" s="76"/>
      <c r="T5" s="76"/>
      <c r="Z5" s="7"/>
    </row>
    <row r="6" spans="1:26" ht="18" customHeight="1" x14ac:dyDescent="0.3">
      <c r="A6" s="95" t="s">
        <v>4</v>
      </c>
      <c r="B6" s="95"/>
      <c r="F6" s="5" t="s">
        <v>44</v>
      </c>
      <c r="K6" s="79" t="s">
        <v>9</v>
      </c>
      <c r="L6" s="79"/>
      <c r="M6" s="78"/>
      <c r="N6" s="78"/>
      <c r="O6" s="9"/>
      <c r="P6" s="73"/>
      <c r="Q6" s="76"/>
      <c r="R6" s="76"/>
      <c r="S6" s="76"/>
      <c r="T6" s="76"/>
      <c r="Z6" s="7"/>
    </row>
    <row r="7" spans="1:26" ht="18" customHeight="1" x14ac:dyDescent="0.3">
      <c r="M7" s="10"/>
      <c r="N7" s="9"/>
      <c r="O7" s="9"/>
      <c r="P7" s="73">
        <v>3</v>
      </c>
      <c r="Q7" s="76" t="s">
        <v>48</v>
      </c>
      <c r="R7" s="76"/>
      <c r="S7" s="76"/>
      <c r="T7" s="76"/>
    </row>
    <row r="8" spans="1:26" ht="18" customHeight="1" x14ac:dyDescent="0.3">
      <c r="A8" s="94"/>
      <c r="B8" s="94"/>
      <c r="C8" s="4" t="s">
        <v>1</v>
      </c>
      <c r="P8" s="73"/>
      <c r="Q8" s="76"/>
      <c r="R8" s="76"/>
      <c r="S8" s="76"/>
      <c r="T8" s="76"/>
    </row>
    <row r="9" spans="1:26" ht="18" customHeight="1" x14ac:dyDescent="0.3">
      <c r="A9" s="11"/>
      <c r="B9" s="12"/>
      <c r="C9" s="4">
        <v>1</v>
      </c>
      <c r="D9" s="13"/>
      <c r="F9" s="14" t="s">
        <v>32</v>
      </c>
      <c r="H9" s="80"/>
      <c r="I9" s="80"/>
      <c r="J9" s="80"/>
      <c r="M9" s="15"/>
      <c r="P9" s="71">
        <v>4</v>
      </c>
      <c r="Q9" s="72" t="s">
        <v>49</v>
      </c>
      <c r="R9" s="72"/>
      <c r="S9" s="72"/>
      <c r="T9" s="72"/>
    </row>
    <row r="10" spans="1:26" ht="18" customHeight="1" x14ac:dyDescent="0.3">
      <c r="A10" s="16"/>
      <c r="B10" s="12"/>
      <c r="C10" s="4">
        <v>0</v>
      </c>
      <c r="D10" s="13"/>
      <c r="F10" s="14" t="s">
        <v>11</v>
      </c>
      <c r="G10" s="15"/>
      <c r="H10" s="100"/>
      <c r="I10" s="100"/>
      <c r="J10" s="100"/>
      <c r="M10" s="126"/>
      <c r="N10" s="126"/>
      <c r="P10" s="71"/>
      <c r="Q10" s="72"/>
      <c r="R10" s="72"/>
      <c r="S10" s="72"/>
      <c r="T10" s="72"/>
    </row>
    <row r="11" spans="1:26" ht="18" customHeight="1" x14ac:dyDescent="0.3">
      <c r="A11" s="16"/>
      <c r="B11" s="12"/>
      <c r="C11" s="4">
        <v>0</v>
      </c>
      <c r="D11" s="13"/>
      <c r="F11" s="14" t="s">
        <v>12</v>
      </c>
      <c r="H11" s="100"/>
      <c r="I11" s="100"/>
      <c r="J11" s="100"/>
      <c r="M11" s="126"/>
      <c r="N11" s="126"/>
      <c r="P11" s="71">
        <v>5</v>
      </c>
      <c r="Q11" s="72" t="s">
        <v>50</v>
      </c>
      <c r="R11" s="72"/>
      <c r="S11" s="72"/>
      <c r="T11" s="72"/>
    </row>
    <row r="12" spans="1:26" ht="18" customHeight="1" x14ac:dyDescent="0.3">
      <c r="A12" s="17"/>
      <c r="B12" s="12"/>
      <c r="C12" s="4">
        <v>0.22</v>
      </c>
      <c r="D12" s="13"/>
      <c r="F12" s="14" t="s">
        <v>13</v>
      </c>
      <c r="H12" s="100"/>
      <c r="I12" s="100"/>
      <c r="J12" s="100"/>
      <c r="M12" s="126"/>
      <c r="N12" s="126"/>
      <c r="P12" s="71"/>
      <c r="Q12" s="72"/>
      <c r="R12" s="72"/>
      <c r="S12" s="72"/>
      <c r="T12" s="72"/>
    </row>
    <row r="13" spans="1:26" ht="18" customHeight="1" x14ac:dyDescent="0.3">
      <c r="A13" s="17"/>
      <c r="B13" s="12"/>
      <c r="C13" s="4">
        <v>3.2000000000000001E-2</v>
      </c>
      <c r="D13" s="13"/>
      <c r="F13" s="14" t="s">
        <v>14</v>
      </c>
      <c r="H13" s="100"/>
      <c r="I13" s="100"/>
      <c r="J13" s="100"/>
      <c r="M13" s="126"/>
      <c r="N13" s="126"/>
      <c r="P13" s="71"/>
      <c r="Q13" s="72"/>
      <c r="R13" s="72"/>
      <c r="S13" s="72"/>
      <c r="T13" s="72"/>
    </row>
    <row r="14" spans="1:26" ht="18" customHeight="1" x14ac:dyDescent="0.3">
      <c r="A14" s="17"/>
      <c r="B14" s="12"/>
      <c r="F14" s="5" t="s">
        <v>15</v>
      </c>
      <c r="H14" s="100"/>
      <c r="I14" s="100"/>
      <c r="J14" s="100"/>
      <c r="M14" s="126"/>
      <c r="N14" s="126"/>
      <c r="P14" s="73">
        <v>6</v>
      </c>
      <c r="Q14" s="72" t="s">
        <v>51</v>
      </c>
      <c r="R14" s="72"/>
      <c r="S14" s="72"/>
      <c r="T14" s="72"/>
    </row>
    <row r="15" spans="1:26" ht="12" customHeight="1" x14ac:dyDescent="0.25">
      <c r="A15" s="17"/>
      <c r="B15" s="12"/>
      <c r="P15" s="73"/>
      <c r="Q15" s="72"/>
      <c r="R15" s="72"/>
      <c r="S15" s="72"/>
      <c r="T15" s="72"/>
    </row>
    <row r="16" spans="1:26" s="20" customFormat="1" ht="20.100000000000001" customHeight="1" x14ac:dyDescent="0.2">
      <c r="A16" s="18"/>
      <c r="B16" s="18"/>
      <c r="C16" s="19"/>
      <c r="D16" s="19"/>
      <c r="F16" s="86" t="s">
        <v>16</v>
      </c>
      <c r="G16" s="87"/>
      <c r="H16" s="86" t="s">
        <v>17</v>
      </c>
      <c r="I16" s="87"/>
      <c r="J16" s="55" t="s">
        <v>19</v>
      </c>
      <c r="K16" s="86" t="s">
        <v>18</v>
      </c>
      <c r="L16" s="87"/>
      <c r="M16" s="56" t="s">
        <v>20</v>
      </c>
      <c r="N16" s="56" t="s">
        <v>21</v>
      </c>
      <c r="O16" s="21"/>
      <c r="P16" s="73"/>
      <c r="Q16" s="72"/>
      <c r="R16" s="72"/>
      <c r="S16" s="72"/>
      <c r="T16" s="72"/>
    </row>
    <row r="17" spans="1:20" s="20" customFormat="1" ht="20.100000000000001" customHeight="1" x14ac:dyDescent="0.2">
      <c r="A17" s="18"/>
      <c r="B17" s="18"/>
      <c r="C17" s="19"/>
      <c r="D17" s="19"/>
      <c r="F17" s="84"/>
      <c r="G17" s="85"/>
      <c r="H17" s="84" t="s">
        <v>37</v>
      </c>
      <c r="I17" s="85"/>
      <c r="J17" s="22"/>
      <c r="K17" s="124" t="s">
        <v>35</v>
      </c>
      <c r="L17" s="125"/>
      <c r="M17" s="23" t="s">
        <v>36</v>
      </c>
      <c r="N17" s="24"/>
      <c r="O17" s="25"/>
      <c r="P17" s="73"/>
      <c r="Q17" s="72"/>
      <c r="R17" s="72"/>
      <c r="S17" s="72"/>
      <c r="T17" s="72"/>
    </row>
    <row r="18" spans="1:20" ht="20.25" customHeight="1" x14ac:dyDescent="0.25"/>
    <row r="19" spans="1:20" s="20" customFormat="1" ht="34.5" customHeight="1" x14ac:dyDescent="0.2">
      <c r="A19" s="18"/>
      <c r="B19" s="26"/>
      <c r="C19" s="19" t="s">
        <v>0</v>
      </c>
      <c r="D19" s="19" t="s">
        <v>2</v>
      </c>
      <c r="F19" s="88" t="s">
        <v>40</v>
      </c>
      <c r="G19" s="89"/>
      <c r="H19" s="88" t="s">
        <v>22</v>
      </c>
      <c r="I19" s="90"/>
      <c r="J19" s="89"/>
      <c r="K19" s="88" t="s">
        <v>23</v>
      </c>
      <c r="L19" s="89"/>
      <c r="M19" s="66" t="s">
        <v>24</v>
      </c>
      <c r="N19" s="66" t="s">
        <v>25</v>
      </c>
      <c r="O19" s="21"/>
    </row>
    <row r="20" spans="1:20" s="20" customFormat="1" ht="20.100000000000001" customHeight="1" x14ac:dyDescent="0.2">
      <c r="A20" s="18"/>
      <c r="B20" s="18"/>
      <c r="C20" s="27" t="b">
        <v>0</v>
      </c>
      <c r="D20" s="27">
        <v>0</v>
      </c>
      <c r="F20" s="28"/>
      <c r="G20" s="29"/>
      <c r="H20" s="91"/>
      <c r="I20" s="92"/>
      <c r="J20" s="93"/>
      <c r="K20" s="105">
        <v>0</v>
      </c>
      <c r="L20" s="106"/>
      <c r="M20" s="30">
        <v>0</v>
      </c>
      <c r="N20" s="31">
        <f>ROUND(oknQuantity_1*oknPrice_1,2)</f>
        <v>0</v>
      </c>
      <c r="O20" s="32"/>
    </row>
    <row r="21" spans="1:20" s="20" customFormat="1" ht="20.100000000000001" customHeight="1" x14ac:dyDescent="0.2">
      <c r="A21" s="18"/>
      <c r="B21" s="18"/>
      <c r="C21" s="27">
        <v>0</v>
      </c>
      <c r="D21" s="27">
        <v>0</v>
      </c>
      <c r="F21" s="61"/>
      <c r="G21" s="65"/>
      <c r="H21" s="81"/>
      <c r="I21" s="82"/>
      <c r="J21" s="83"/>
      <c r="K21" s="103">
        <v>0</v>
      </c>
      <c r="L21" s="104"/>
      <c r="M21" s="63">
        <v>0</v>
      </c>
      <c r="N21" s="64">
        <f>ROUND(oknQuantity_2*oknPrice_2,2)</f>
        <v>0</v>
      </c>
      <c r="O21" s="33"/>
    </row>
    <row r="22" spans="1:20" s="20" customFormat="1" ht="20.100000000000001" customHeight="1" x14ac:dyDescent="0.2">
      <c r="A22" s="18"/>
      <c r="B22" s="18"/>
      <c r="C22" s="27">
        <v>0</v>
      </c>
      <c r="D22" s="27">
        <v>0</v>
      </c>
      <c r="F22" s="34"/>
      <c r="G22" s="35"/>
      <c r="H22" s="96"/>
      <c r="I22" s="97"/>
      <c r="J22" s="98"/>
      <c r="K22" s="101">
        <v>0</v>
      </c>
      <c r="L22" s="102"/>
      <c r="M22" s="36">
        <v>0</v>
      </c>
      <c r="N22" s="37">
        <f>ROUND(oknQuantity_3*oknPrice_3,2)</f>
        <v>0</v>
      </c>
      <c r="O22" s="33"/>
    </row>
    <row r="23" spans="1:20" s="20" customFormat="1" ht="20.100000000000001" customHeight="1" x14ac:dyDescent="0.2">
      <c r="A23" s="18"/>
      <c r="B23" s="18"/>
      <c r="C23" s="27">
        <v>0</v>
      </c>
      <c r="D23" s="27">
        <v>0</v>
      </c>
      <c r="F23" s="61"/>
      <c r="G23" s="65"/>
      <c r="H23" s="81"/>
      <c r="I23" s="82"/>
      <c r="J23" s="83"/>
      <c r="K23" s="103">
        <v>0</v>
      </c>
      <c r="L23" s="104"/>
      <c r="M23" s="63">
        <v>0</v>
      </c>
      <c r="N23" s="64">
        <f>ROUND(oknQuantity_4*oknPrice_4,2)</f>
        <v>0</v>
      </c>
      <c r="O23" s="33"/>
    </row>
    <row r="24" spans="1:20" s="20" customFormat="1" ht="20.100000000000001" customHeight="1" x14ac:dyDescent="0.2">
      <c r="A24" s="18"/>
      <c r="B24" s="18"/>
      <c r="C24" s="27">
        <v>0</v>
      </c>
      <c r="D24" s="27">
        <v>0</v>
      </c>
      <c r="F24" s="34"/>
      <c r="G24" s="35"/>
      <c r="H24" s="96"/>
      <c r="I24" s="97"/>
      <c r="J24" s="98"/>
      <c r="K24" s="101">
        <v>0</v>
      </c>
      <c r="L24" s="102"/>
      <c r="M24" s="36">
        <v>0</v>
      </c>
      <c r="N24" s="37">
        <f>ROUND(oknQuantity_5*oknPrice_5,2)</f>
        <v>0</v>
      </c>
      <c r="O24" s="33"/>
    </row>
    <row r="25" spans="1:20" s="20" customFormat="1" ht="20.100000000000001" customHeight="1" x14ac:dyDescent="0.2">
      <c r="A25" s="18"/>
      <c r="B25" s="18"/>
      <c r="C25" s="27">
        <v>0</v>
      </c>
      <c r="D25" s="27">
        <v>0</v>
      </c>
      <c r="F25" s="61"/>
      <c r="G25" s="65"/>
      <c r="H25" s="81"/>
      <c r="I25" s="82"/>
      <c r="J25" s="83"/>
      <c r="K25" s="103">
        <v>0</v>
      </c>
      <c r="L25" s="104"/>
      <c r="M25" s="63">
        <v>0</v>
      </c>
      <c r="N25" s="64">
        <f>ROUND(oknQuantity_6*oknPrice_6,2)</f>
        <v>0</v>
      </c>
      <c r="O25" s="33"/>
    </row>
    <row r="26" spans="1:20" s="20" customFormat="1" ht="20.100000000000001" customHeight="1" x14ac:dyDescent="0.2">
      <c r="A26" s="18"/>
      <c r="B26" s="18"/>
      <c r="C26" s="27">
        <v>0</v>
      </c>
      <c r="D26" s="27">
        <v>0</v>
      </c>
      <c r="F26" s="34"/>
      <c r="G26" s="35"/>
      <c r="H26" s="96"/>
      <c r="I26" s="97"/>
      <c r="J26" s="98"/>
      <c r="K26" s="101">
        <v>0</v>
      </c>
      <c r="L26" s="102"/>
      <c r="M26" s="36">
        <v>0</v>
      </c>
      <c r="N26" s="37">
        <f>ROUND(oknQuantity_7*oknPrice_7,2)</f>
        <v>0</v>
      </c>
      <c r="O26" s="33"/>
    </row>
    <row r="27" spans="1:20" s="20" customFormat="1" ht="20.100000000000001" customHeight="1" x14ac:dyDescent="0.2">
      <c r="A27" s="18"/>
      <c r="B27" s="18"/>
      <c r="C27" s="27">
        <v>0</v>
      </c>
      <c r="D27" s="27">
        <v>0</v>
      </c>
      <c r="F27" s="61"/>
      <c r="G27" s="65"/>
      <c r="H27" s="81"/>
      <c r="I27" s="82"/>
      <c r="J27" s="83"/>
      <c r="K27" s="103">
        <v>0</v>
      </c>
      <c r="L27" s="104"/>
      <c r="M27" s="63">
        <v>0</v>
      </c>
      <c r="N27" s="64">
        <f>ROUND(oknQuantity_8*oknPrice_8,2)</f>
        <v>0</v>
      </c>
      <c r="O27" s="33"/>
    </row>
    <row r="28" spans="1:20" s="20" customFormat="1" ht="20.100000000000001" customHeight="1" x14ac:dyDescent="0.2">
      <c r="A28" s="18"/>
      <c r="B28" s="18"/>
      <c r="C28" s="27">
        <v>0</v>
      </c>
      <c r="D28" s="27">
        <v>0</v>
      </c>
      <c r="F28" s="34"/>
      <c r="G28" s="38"/>
      <c r="H28" s="96"/>
      <c r="I28" s="97"/>
      <c r="J28" s="98"/>
      <c r="K28" s="101">
        <v>0</v>
      </c>
      <c r="L28" s="102"/>
      <c r="M28" s="36">
        <v>0</v>
      </c>
      <c r="N28" s="37">
        <f>ROUND(oknQuantity_9*oknPrice_9,2)</f>
        <v>0</v>
      </c>
      <c r="O28" s="33"/>
    </row>
    <row r="29" spans="1:20" s="20" customFormat="1" ht="20.100000000000001" customHeight="1" x14ac:dyDescent="0.2">
      <c r="A29" s="18"/>
      <c r="B29" s="18"/>
      <c r="C29" s="27">
        <v>0</v>
      </c>
      <c r="D29" s="27">
        <v>0</v>
      </c>
      <c r="F29" s="61"/>
      <c r="G29" s="62"/>
      <c r="H29" s="81"/>
      <c r="I29" s="82"/>
      <c r="J29" s="83"/>
      <c r="K29" s="103">
        <v>0</v>
      </c>
      <c r="L29" s="104"/>
      <c r="M29" s="63">
        <v>0</v>
      </c>
      <c r="N29" s="64">
        <f>ROUND(oknQuantity_10*oknPrice_10,2)</f>
        <v>0</v>
      </c>
      <c r="O29" s="33"/>
    </row>
    <row r="30" spans="1:20" s="20" customFormat="1" ht="20.100000000000001" customHeight="1" x14ac:dyDescent="0.2">
      <c r="A30" s="18"/>
      <c r="B30" s="18"/>
      <c r="C30" s="27">
        <v>0</v>
      </c>
      <c r="D30" s="27">
        <v>0</v>
      </c>
      <c r="F30" s="34"/>
      <c r="G30" s="38"/>
      <c r="H30" s="96"/>
      <c r="I30" s="97"/>
      <c r="J30" s="98"/>
      <c r="K30" s="101">
        <v>0</v>
      </c>
      <c r="L30" s="102"/>
      <c r="M30" s="36">
        <v>0</v>
      </c>
      <c r="N30" s="37">
        <f>ROUND(oknQuantity_11*oknPrice_11,2)</f>
        <v>0</v>
      </c>
      <c r="O30" s="33"/>
    </row>
    <row r="31" spans="1:20" s="20" customFormat="1" ht="20.100000000000001" customHeight="1" x14ac:dyDescent="0.2">
      <c r="A31" s="18"/>
      <c r="B31" s="18"/>
      <c r="C31" s="27">
        <v>0</v>
      </c>
      <c r="D31" s="27">
        <v>0</v>
      </c>
      <c r="F31" s="57"/>
      <c r="G31" s="58"/>
      <c r="H31" s="121"/>
      <c r="I31" s="122"/>
      <c r="J31" s="123"/>
      <c r="K31" s="119">
        <v>0</v>
      </c>
      <c r="L31" s="120"/>
      <c r="M31" s="59">
        <v>0</v>
      </c>
      <c r="N31" s="60">
        <f>ROUND(oknQuantity_12*oknPrice_12,2)</f>
        <v>0</v>
      </c>
      <c r="O31" s="33"/>
    </row>
    <row r="32" spans="1:20" s="20" customFormat="1" ht="20.100000000000001" customHeight="1" x14ac:dyDescent="0.2">
      <c r="A32" s="18"/>
      <c r="B32" s="18"/>
      <c r="C32" s="19"/>
      <c r="D32" s="39">
        <f t="array" ref="D32">SUM(oknTaxable_1:oknTaxable_12*oknLineTotal_1:oknLineTotal_12)</f>
        <v>0</v>
      </c>
      <c r="F32" s="40"/>
      <c r="G32" s="40"/>
      <c r="H32" s="40"/>
      <c r="I32" s="40"/>
      <c r="J32" s="40"/>
      <c r="K32" s="40"/>
      <c r="M32" s="41" t="s">
        <v>34</v>
      </c>
      <c r="N32" s="42">
        <f>SUM(oknLineTotal_1:oknLineTotal_12)</f>
        <v>0</v>
      </c>
      <c r="O32" s="32"/>
    </row>
    <row r="33" spans="1:15" s="20" customFormat="1" ht="20.100000000000001" customHeight="1" x14ac:dyDescent="0.2">
      <c r="A33" s="18"/>
      <c r="B33" s="18"/>
      <c r="C33" s="19"/>
      <c r="D33" s="19"/>
      <c r="F33" s="43" t="s">
        <v>30</v>
      </c>
      <c r="G33" s="40"/>
      <c r="H33" s="40"/>
      <c r="I33" s="40"/>
      <c r="J33" s="40"/>
      <c r="K33" s="40"/>
      <c r="L33" s="44" t="s">
        <v>10</v>
      </c>
      <c r="M33" s="45">
        <v>0.22</v>
      </c>
      <c r="N33" s="42">
        <f>ROUND(IF(oknTaxType=0,0, oknTax1Rate*(oknLineTotalTaxable+IF(oknTaxTotalIncludingShippingCost=0,0,oknShippingCost))),2)</f>
        <v>0</v>
      </c>
      <c r="O33" s="32"/>
    </row>
    <row r="34" spans="1:15" s="20" customFormat="1" ht="20.100000000000001" hidden="1" customHeight="1" x14ac:dyDescent="0.2">
      <c r="A34" s="18"/>
      <c r="B34" s="18"/>
      <c r="C34" s="19"/>
      <c r="D34" s="19"/>
      <c r="F34" s="109"/>
      <c r="G34" s="110"/>
      <c r="H34" s="110"/>
      <c r="I34" s="110"/>
      <c r="J34" s="111"/>
      <c r="K34" s="40"/>
      <c r="L34" s="44" t="s">
        <v>3</v>
      </c>
      <c r="M34" s="45">
        <v>3.2000000000000001E-2</v>
      </c>
      <c r="N34" s="42">
        <f>ROUND(IF(oknTaxType&lt;&gt;2,0,oknTax2Rate*(oknLineTotalTaxable+IF(oknTaxTotalIncludingShippingCost=0,0,oknShippingCost)+IF(oknTax2IsAppliedToTax1=0,0,oknTax1))),2)</f>
        <v>0</v>
      </c>
      <c r="O34" s="46"/>
    </row>
    <row r="35" spans="1:15" s="20" customFormat="1" ht="20.100000000000001" customHeight="1" x14ac:dyDescent="0.2">
      <c r="A35" s="18"/>
      <c r="B35" s="18"/>
      <c r="C35" s="19"/>
      <c r="D35" s="19"/>
      <c r="F35" s="112"/>
      <c r="G35" s="113"/>
      <c r="H35" s="113"/>
      <c r="I35" s="113"/>
      <c r="J35" s="114"/>
      <c r="K35" s="40"/>
      <c r="M35" s="41" t="s">
        <v>26</v>
      </c>
      <c r="N35" s="47">
        <v>0</v>
      </c>
      <c r="O35" s="48"/>
    </row>
    <row r="36" spans="1:15" s="20" customFormat="1" ht="18.75" customHeight="1" x14ac:dyDescent="0.2">
      <c r="A36" s="18"/>
      <c r="B36" s="18"/>
      <c r="C36" s="19"/>
      <c r="D36" s="19"/>
      <c r="F36" s="112"/>
      <c r="G36" s="113"/>
      <c r="H36" s="113"/>
      <c r="I36" s="113"/>
      <c r="J36" s="114"/>
      <c r="M36" s="49" t="s">
        <v>27</v>
      </c>
      <c r="N36" s="50">
        <f>ROUND(oknSubTotal + oknShippingCost + IF(oknTaxType=0,0,IF(oknTaxType=1,oknTax1,oknTax1+oknTax2)),2)</f>
        <v>0</v>
      </c>
      <c r="O36" s="32"/>
    </row>
    <row r="37" spans="1:15" ht="18.75" customHeight="1" x14ac:dyDescent="0.25">
      <c r="F37" s="112"/>
      <c r="G37" s="113"/>
      <c r="H37" s="113"/>
      <c r="I37" s="113"/>
      <c r="J37" s="114"/>
      <c r="M37" s="49" t="s">
        <v>28</v>
      </c>
      <c r="N37" s="51">
        <v>0</v>
      </c>
    </row>
    <row r="38" spans="1:15" ht="18.75" customHeight="1" x14ac:dyDescent="0.25">
      <c r="F38" s="115"/>
      <c r="G38" s="116"/>
      <c r="H38" s="116"/>
      <c r="I38" s="116"/>
      <c r="J38" s="117"/>
      <c r="M38" s="49" t="s">
        <v>29</v>
      </c>
      <c r="N38" s="52">
        <f>ROUND(oknTotal-oknPayments,2)</f>
        <v>0</v>
      </c>
    </row>
    <row r="40" spans="1:15" ht="18" customHeight="1" x14ac:dyDescent="0.3">
      <c r="F40" s="53" t="s">
        <v>33</v>
      </c>
      <c r="G40" s="54"/>
      <c r="H40" s="99"/>
      <c r="I40" s="99"/>
      <c r="J40" s="99"/>
      <c r="K40" s="99"/>
      <c r="L40" s="99"/>
      <c r="M40" s="99"/>
      <c r="N40" s="99"/>
    </row>
    <row r="41" spans="1:15" ht="15" x14ac:dyDescent="0.3">
      <c r="F41" s="118" t="s">
        <v>38</v>
      </c>
      <c r="G41" s="118"/>
      <c r="H41" s="118"/>
      <c r="I41" s="118"/>
      <c r="J41" s="118"/>
      <c r="K41" s="118"/>
      <c r="L41" s="118"/>
      <c r="M41" s="118"/>
      <c r="N41" s="118"/>
    </row>
    <row r="43" spans="1:15" ht="15" x14ac:dyDescent="0.3">
      <c r="F43" s="107" t="s">
        <v>31</v>
      </c>
      <c r="G43" s="108"/>
      <c r="H43" s="108"/>
      <c r="I43" s="108"/>
      <c r="J43" s="108"/>
      <c r="K43" s="108"/>
      <c r="L43" s="108"/>
      <c r="M43" s="108"/>
      <c r="N43" s="108"/>
    </row>
  </sheetData>
  <sheetProtection sheet="1" objects="1" scenarios="1" selectLockedCells="1"/>
  <mergeCells count="69">
    <mergeCell ref="K16:L16"/>
    <mergeCell ref="K17:L17"/>
    <mergeCell ref="M14:N14"/>
    <mergeCell ref="M10:N10"/>
    <mergeCell ref="M11:N11"/>
    <mergeCell ref="M12:N12"/>
    <mergeCell ref="M13:N13"/>
    <mergeCell ref="F43:N43"/>
    <mergeCell ref="F34:J38"/>
    <mergeCell ref="K21:L21"/>
    <mergeCell ref="K22:L22"/>
    <mergeCell ref="H28:J28"/>
    <mergeCell ref="K23:L23"/>
    <mergeCell ref="K24:L24"/>
    <mergeCell ref="K25:L25"/>
    <mergeCell ref="K26:L26"/>
    <mergeCell ref="H23:J23"/>
    <mergeCell ref="F41:N41"/>
    <mergeCell ref="K29:L29"/>
    <mergeCell ref="K30:L30"/>
    <mergeCell ref="K31:L31"/>
    <mergeCell ref="H31:J31"/>
    <mergeCell ref="H29:J29"/>
    <mergeCell ref="H30:J30"/>
    <mergeCell ref="H40:N40"/>
    <mergeCell ref="H14:J14"/>
    <mergeCell ref="H10:J10"/>
    <mergeCell ref="K28:L28"/>
    <mergeCell ref="H26:J26"/>
    <mergeCell ref="H24:J24"/>
    <mergeCell ref="K27:L27"/>
    <mergeCell ref="H22:J22"/>
    <mergeCell ref="H25:J25"/>
    <mergeCell ref="H27:J27"/>
    <mergeCell ref="H11:J11"/>
    <mergeCell ref="H12:J12"/>
    <mergeCell ref="H13:J13"/>
    <mergeCell ref="K19:L19"/>
    <mergeCell ref="K20:L20"/>
    <mergeCell ref="A3:B3"/>
    <mergeCell ref="A4:B4"/>
    <mergeCell ref="A5:B5"/>
    <mergeCell ref="A6:B6"/>
    <mergeCell ref="A8:B8"/>
    <mergeCell ref="H21:J21"/>
    <mergeCell ref="H17:I17"/>
    <mergeCell ref="F16:G16"/>
    <mergeCell ref="F19:G19"/>
    <mergeCell ref="H19:J19"/>
    <mergeCell ref="H20:J20"/>
    <mergeCell ref="F17:G17"/>
    <mergeCell ref="H16:I16"/>
    <mergeCell ref="M5:N5"/>
    <mergeCell ref="M6:N6"/>
    <mergeCell ref="K5:L5"/>
    <mergeCell ref="K6:L6"/>
    <mergeCell ref="H9:J9"/>
    <mergeCell ref="P2:T3"/>
    <mergeCell ref="Q4:T4"/>
    <mergeCell ref="P5:P6"/>
    <mergeCell ref="Q5:T6"/>
    <mergeCell ref="P7:P8"/>
    <mergeCell ref="Q7:T8"/>
    <mergeCell ref="P9:P10"/>
    <mergeCell ref="Q9:T10"/>
    <mergeCell ref="P11:P13"/>
    <mergeCell ref="Q11:T13"/>
    <mergeCell ref="P14:P17"/>
    <mergeCell ref="Q14:T17"/>
  </mergeCells>
  <phoneticPr fontId="4" type="noConversion"/>
  <hyperlinks>
    <hyperlink ref="P2:T3" r:id="rId1" location="create-invoice" display="To create an invoice (tutorial Movie)" xr:uid="{00000000-0004-0000-0000-000000000000}"/>
  </hyperlinks>
  <printOptions horizontalCentered="1" verticalCentered="1"/>
  <pageMargins left="0.5" right="0.5" top="0.5" bottom="0.5" header="0.5" footer="0.5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8" r:id="rId5" name="oknWidget_taxable1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19</xdr:row>
                    <xdr:rowOff>38100</xdr:rowOff>
                  </from>
                  <to>
                    <xdr:col>6</xdr:col>
                    <xdr:colOff>161925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6" name="oknWidget_taxable2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20</xdr:row>
                    <xdr:rowOff>28575</xdr:rowOff>
                  </from>
                  <to>
                    <xdr:col>6</xdr:col>
                    <xdr:colOff>161925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7" name="oknWidget_taxable3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21</xdr:row>
                    <xdr:rowOff>38100</xdr:rowOff>
                  </from>
                  <to>
                    <xdr:col>6</xdr:col>
                    <xdr:colOff>161925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8" name="oknWidget_taxable4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22</xdr:row>
                    <xdr:rowOff>47625</xdr:rowOff>
                  </from>
                  <to>
                    <xdr:col>6</xdr:col>
                    <xdr:colOff>161925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9" name="oknWidget_taxable5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23</xdr:row>
                    <xdr:rowOff>28575</xdr:rowOff>
                  </from>
                  <to>
                    <xdr:col>6</xdr:col>
                    <xdr:colOff>161925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0" name="oknWidget_taxable6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24</xdr:row>
                    <xdr:rowOff>28575</xdr:rowOff>
                  </from>
                  <to>
                    <xdr:col>6</xdr:col>
                    <xdr:colOff>161925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1" name="oknWidget_taxable7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25</xdr:row>
                    <xdr:rowOff>38100</xdr:rowOff>
                  </from>
                  <to>
                    <xdr:col>6</xdr:col>
                    <xdr:colOff>161925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2" name="oknWidget_taxable8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26</xdr:row>
                    <xdr:rowOff>28575</xdr:rowOff>
                  </from>
                  <to>
                    <xdr:col>6</xdr:col>
                    <xdr:colOff>161925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3" name="oknWidget_taxable9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27</xdr:row>
                    <xdr:rowOff>0</xdr:rowOff>
                  </from>
                  <to>
                    <xdr:col>6</xdr:col>
                    <xdr:colOff>161925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4" name="oknWidget_taxable10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28</xdr:row>
                    <xdr:rowOff>9525</xdr:rowOff>
                  </from>
                  <to>
                    <xdr:col>6</xdr:col>
                    <xdr:colOff>161925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5" name="oknWidget_taxable11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29</xdr:row>
                    <xdr:rowOff>9525</xdr:rowOff>
                  </from>
                  <to>
                    <xdr:col>6</xdr:col>
                    <xdr:colOff>161925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6" name="oknWidget_taxable12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30</xdr:row>
                    <xdr:rowOff>19050</xdr:rowOff>
                  </from>
                  <to>
                    <xdr:col>6</xdr:col>
                    <xdr:colOff>161925</xdr:colOff>
                    <xdr:row>30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FF648-D0FE-4495-951E-7B130333C5B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129</vt:i4>
      </vt:variant>
    </vt:vector>
  </HeadingPairs>
  <TitlesOfParts>
    <vt:vector size="13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oknMaticniBroj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Croatian Invoice Template</dc:title>
  <dc:subject>"Croatian Invoice Template" summary: This Croatian Invoice Template has a general form layout, but has all the text labels translated into Croatian. For example, the &amp;quot;Clear &amp;amp; New&amp;quot; button is now &amp;quot;Novi / isprazni&amp;quot;.</dc:subject>
  <dc:creator>https://www.invoicingtemplate.com/</dc:creator>
  <cp:keywords/>
  <dc:description>https://www.invoicingtemplate.com/croatian.html</dc:description>
  <cp:lastModifiedBy>liangjun yu</cp:lastModifiedBy>
  <cp:lastPrinted>2018-10-15T11:19:28Z</cp:lastPrinted>
  <dcterms:created xsi:type="dcterms:W3CDTF">2000-07-27T22:24:14Z</dcterms:created>
  <dcterms:modified xsi:type="dcterms:W3CDTF">2024-03-08T11:27:59Z</dcterms:modified>
  <cp:category>Croatian Invoice Template, Croatian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131, Worcester, Massachusetts</vt:lpwstr>
  </property>
</Properties>
</file>