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158\"/>
    </mc:Choice>
  </mc:AlternateContent>
  <xr:revisionPtr revIDLastSave="0" documentId="13_ncr:1_{60E35CCD-862D-456A-B090-2C0C33D8EA82}" xr6:coauthVersionLast="47" xr6:coauthVersionMax="47" xr10:uidLastSave="{00000000-0000-0000-0000-000000000000}"/>
  <bookViews>
    <workbookView xWindow="-120" yWindow="-120" windowWidth="29040" windowHeight="15720" tabRatio="900" xr2:uid="{00000000-000D-0000-FFFF-FFFF00000000}"/>
  </bookViews>
  <sheets>
    <sheet name="Invoice" sheetId="1" r:id="rId1"/>
    <sheet name="UniformSoftware.com" sheetId="14" r:id="rId2"/>
  </sheets>
  <definedNames>
    <definedName name="InvoicingTemplateLinkTarget" hidden="1">#REF!</definedName>
    <definedName name="oknAgBalanceDue">#REF!</definedName>
    <definedName name="oknAgDateFrom">#REF!</definedName>
    <definedName name="oknAgDateTo">#REF!</definedName>
    <definedName name="oknAgDueDate">#REF!</definedName>
    <definedName name="oknAgHdrAddress">#REF!</definedName>
    <definedName name="oknAgHdrCityStateZip">#REF!</definedName>
    <definedName name="oknAgHdrCountry">#REF!</definedName>
    <definedName name="oknAgHdrCustomerID">#REF!</definedName>
    <definedName name="oknAgHdrCustomerName">#REF!</definedName>
    <definedName name="oknAgHdrPhone">#REF!</definedName>
    <definedName name="oknAgHdrWhoEmail">#REF!</definedName>
    <definedName name="oknAgInvoiceDate">#REF!</definedName>
    <definedName name="oknAgInvoiceID">#REF!</definedName>
    <definedName name="oknAgOrderID">#REF!</definedName>
    <definedName name="oknAgPayments">#REF!</definedName>
    <definedName name="oknAgPaymentTerm">#REF!</definedName>
    <definedName name="oknAgSalesRepName">#REF!</definedName>
    <definedName name="oknAgShippingCost">#REF!</definedName>
    <definedName name="oknAgSubtotal">#REF!</definedName>
    <definedName name="oknAgTax1">#REF!</definedName>
    <definedName name="oknAgTax2">#REF!</definedName>
    <definedName name="oknAgTotal">#REF!</definedName>
    <definedName name="oknBalanceDue">Invoice!$L$41</definedName>
    <definedName name="oknCompanyAddress">Invoice!$F$5</definedName>
    <definedName name="oknCompanyCityStateZip">Invoice!$F$6</definedName>
    <definedName name="oknCompanyContact">Invoice!$F$7</definedName>
    <definedName name="oknCompanyName">Invoice!$F$4</definedName>
    <definedName name="oknCost_1">Invoice!$B$23</definedName>
    <definedName name="oknCost_10">Invoice!$B$32</definedName>
    <definedName name="oknCost_11">Invoice!$B$33</definedName>
    <definedName name="oknCost_12">Invoice!$B$34</definedName>
    <definedName name="oknCost_2">Invoice!$B$24</definedName>
    <definedName name="oknCost_3">Invoice!$B$25</definedName>
    <definedName name="oknCost_4">Invoice!$B$26</definedName>
    <definedName name="oknCost_5">Invoice!$B$27</definedName>
    <definedName name="oknCost_6">Invoice!$B$28</definedName>
    <definedName name="oknCost_7">Invoice!$B$29</definedName>
    <definedName name="oknCost_8">Invoice!$B$30</definedName>
    <definedName name="oknCost_9">Invoice!$B$31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redit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Invoice!$R$2</definedName>
    <definedName name="oknDueDate">Invoice!$L$20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Invoice!$K$5</definedName>
    <definedName name="oknInvoiceID">Invoice!$K$6</definedName>
    <definedName name="oknLineTotal_1">Invoice!$L$23</definedName>
    <definedName name="oknLineTotal_10">Invoice!$L$32</definedName>
    <definedName name="oknLineTotal_11">Invoice!$L$33</definedName>
    <definedName name="oknLineTotal_12">Invoice!$L$34</definedName>
    <definedName name="oknLineTotal_2">Invoice!$L$24</definedName>
    <definedName name="oknLineTotal_3">Invoice!$L$25</definedName>
    <definedName name="oknLineTotal_4">Invoice!$L$26</definedName>
    <definedName name="oknLineTotal_5">Invoice!$L$27</definedName>
    <definedName name="oknLineTotal_6">Invoice!$L$28</definedName>
    <definedName name="oknLineTotal_7">Invoice!$L$29</definedName>
    <definedName name="oknLineTotal_8">Invoice!$L$30</definedName>
    <definedName name="oknLineTotal_9">Invoice!$L$31</definedName>
    <definedName name="oknLineTotalTaxable">Invoice!$B$35</definedName>
    <definedName name="oknNotes">Invoice!$D$39</definedName>
    <definedName name="oknOrderID">Invoice!$D$20</definedName>
    <definedName name="oknPaymentAmount">Invoice!$F$43</definedName>
    <definedName name="oknPaymentCreatedDate">Invoice!$D$43</definedName>
    <definedName name="oknPaymentDetail">Invoice!$D$44:$L$46</definedName>
    <definedName name="oknPaymentNotes">Invoice!$L$43</definedName>
    <definedName name="oknPaymentPaymentTerm">Invoice!$H$43</definedName>
    <definedName name="oknPayments">Invoice!$B$48</definedName>
    <definedName name="oknPaymentTerm">Invoice!$J$20</definedName>
    <definedName name="oknPaymentTotalApplied">Invoice!$G$43</definedName>
    <definedName name="oknPoCompanyAddress">#REF!</definedName>
    <definedName name="oknPoCompanyCityStateZip">#REF!</definedName>
    <definedName name="oknPoCompanyContact">#REF!</definedName>
    <definedName name="oknPoCompanyName">#REF!</definedName>
    <definedName name="oknPoCost_1">#REF!</definedName>
    <definedName name="oknPoCost_10">#REF!</definedName>
    <definedName name="oknPoCost_11">#REF!</definedName>
    <definedName name="oknPoCost_12">#REF!</definedName>
    <definedName name="oknPoCost_2">#REF!</definedName>
    <definedName name="oknPoCost_3">#REF!</definedName>
    <definedName name="oknPoCost_4">#REF!</definedName>
    <definedName name="oknPoCost_5">#REF!</definedName>
    <definedName name="oknPoCost_6">#REF!</definedName>
    <definedName name="oknPoCost_7">#REF!</definedName>
    <definedName name="oknPoCost_8">#REF!</definedName>
    <definedName name="oknPoCost_9">#REF!</definedName>
    <definedName name="oknPoLineTotal_1">#REF!</definedName>
    <definedName name="oknPoLineTotal_10">#REF!</definedName>
    <definedName name="oknPoLineTotal_11">#REF!</definedName>
    <definedName name="oknPoLineTotal_12">#REF!</definedName>
    <definedName name="oknPoLineTotal_2">#REF!</definedName>
    <definedName name="oknPoLineTotal_3">#REF!</definedName>
    <definedName name="oknPoLineTotal_4">#REF!</definedName>
    <definedName name="oknPoLineTotal_5">#REF!</definedName>
    <definedName name="oknPoLineTotal_6">#REF!</definedName>
    <definedName name="oknPoLineTotal_7">#REF!</definedName>
    <definedName name="oknPoLineTotal_8">#REF!</definedName>
    <definedName name="oknPoLineTotal_9">#REF!</definedName>
    <definedName name="oknPoLineTotalTaxable">#REF!</definedName>
    <definedName name="oknPoNotes">#REF!</definedName>
    <definedName name="oknPoPaymentTerm">#REF!</definedName>
    <definedName name="oknPoPrice_1">#REF!</definedName>
    <definedName name="oknPoPrice_10">#REF!</definedName>
    <definedName name="oknPoPrice_11">#REF!</definedName>
    <definedName name="oknPoPrice_12">#REF!</definedName>
    <definedName name="oknPoPrice_2">#REF!</definedName>
    <definedName name="oknPoPrice_3">#REF!</definedName>
    <definedName name="oknPoPrice_4">#REF!</definedName>
    <definedName name="oknPoPrice_5">#REF!</definedName>
    <definedName name="oknPoPrice_6">#REF!</definedName>
    <definedName name="oknPoPrice_7">#REF!</definedName>
    <definedName name="oknPoPrice_8">#REF!</definedName>
    <definedName name="oknPoPrice_9">#REF!</definedName>
    <definedName name="oknPoProductID_1">#REF!</definedName>
    <definedName name="oknPoProductID_10">#REF!</definedName>
    <definedName name="oknPoProductID_11">#REF!</definedName>
    <definedName name="oknPoProductID_12">#REF!</definedName>
    <definedName name="oknPoProductID_2">#REF!</definedName>
    <definedName name="oknPoProductID_3">#REF!</definedName>
    <definedName name="oknPoProductID_4">#REF!</definedName>
    <definedName name="oknPoProductID_5">#REF!</definedName>
    <definedName name="oknPoProductID_6">#REF!</definedName>
    <definedName name="oknPoProductID_7">#REF!</definedName>
    <definedName name="oknPoProductID_8">#REF!</definedName>
    <definedName name="oknPoProductID_9">#REF!</definedName>
    <definedName name="oknPoProductName_1">#REF!</definedName>
    <definedName name="oknPoProductName_10">#REF!</definedName>
    <definedName name="oknPoProductName_11">#REF!</definedName>
    <definedName name="oknPoProductName_12">#REF!</definedName>
    <definedName name="oknPoProductName_2">#REF!</definedName>
    <definedName name="oknPoProductName_3">#REF!</definedName>
    <definedName name="oknPoProductName_4">#REF!</definedName>
    <definedName name="oknPoProductName_5">#REF!</definedName>
    <definedName name="oknPoProductName_6">#REF!</definedName>
    <definedName name="oknPoProductName_7">#REF!</definedName>
    <definedName name="oknPoProductName_8">#REF!</definedName>
    <definedName name="oknPoProductName_9">#REF!</definedName>
    <definedName name="oknPoPurchaseOrderDate">#REF!</definedName>
    <definedName name="oknPoPurchaseOrderID">#REF!</definedName>
    <definedName name="oknPoQuantity_1">#REF!</definedName>
    <definedName name="oknPoQuantity_10">#REF!</definedName>
    <definedName name="oknPoQuantity_11">#REF!</definedName>
    <definedName name="oknPoQuantity_12">#REF!</definedName>
    <definedName name="oknPoQuantity_2">#REF!</definedName>
    <definedName name="oknPoQuantity_3">#REF!</definedName>
    <definedName name="oknPoQuantity_4">#REF!</definedName>
    <definedName name="oknPoQuantity_5">#REF!</definedName>
    <definedName name="oknPoQuantity_6">#REF!</definedName>
    <definedName name="oknPoQuantity_7">#REF!</definedName>
    <definedName name="oknPoQuantity_8">#REF!</definedName>
    <definedName name="oknPoQuantity_9">#REF!</definedName>
    <definedName name="oknPoSalesRepName">#REF!</definedName>
    <definedName name="oknPoShipAddress">#REF!</definedName>
    <definedName name="oknPoShipCityStateZip">#REF!</definedName>
    <definedName name="oknPoShipContact">#REF!</definedName>
    <definedName name="oknPoShipCountry">#REF!</definedName>
    <definedName name="oknPoShipName">#REF!</definedName>
    <definedName name="oknPoShippingCost">#REF!</definedName>
    <definedName name="oknPoShipVia">#REF!</definedName>
    <definedName name="oknPoShipZipPostcode">#REF!</definedName>
    <definedName name="oknPoSubTotal">#REF!</definedName>
    <definedName name="oknPoTax1">#REF!</definedName>
    <definedName name="oknPoTax1Name">#REF!</definedName>
    <definedName name="oknPoTax1Rate">#REF!</definedName>
    <definedName name="oknPoTax1RateDefault">#REF!</definedName>
    <definedName name="oknPoTax2">#REF!</definedName>
    <definedName name="oknPoTax2IsAppliedToTax1">#REF!</definedName>
    <definedName name="oknPoTax2Name">#REF!</definedName>
    <definedName name="oknPoTax2Rate">#REF!</definedName>
    <definedName name="oknPoTax2RateDefault">#REF!</definedName>
    <definedName name="oknPoTaxable_1">#REF!</definedName>
    <definedName name="oknPoTaxable_10">#REF!</definedName>
    <definedName name="oknPoTaxable_11">#REF!</definedName>
    <definedName name="oknPoTaxable_12">#REF!</definedName>
    <definedName name="oknPoTaxable_2">#REF!</definedName>
    <definedName name="oknPoTaxable_3">#REF!</definedName>
    <definedName name="oknPoTaxable_4">#REF!</definedName>
    <definedName name="oknPoTaxable_5">#REF!</definedName>
    <definedName name="oknPoTaxable_6">#REF!</definedName>
    <definedName name="oknPoTaxable_7">#REF!</definedName>
    <definedName name="oknPoTaxable_8">#REF!</definedName>
    <definedName name="oknPoTaxable_9">#REF!</definedName>
    <definedName name="oknPoTaxTotalIncludingShippingCost">#REF!</definedName>
    <definedName name="oknPoTaxType">#REF!</definedName>
    <definedName name="oknPoTotal">#REF!</definedName>
    <definedName name="oknPoWhoAddress">#REF!</definedName>
    <definedName name="oknPoWhoCityStateZip">#REF!</definedName>
    <definedName name="oknPoWhoCountry">#REF!</definedName>
    <definedName name="oknPoWhoEmail">#REF!</definedName>
    <definedName name="oknPoWhoID">#REF!</definedName>
    <definedName name="oknPoWhoName">#REF!</definedName>
    <definedName name="oknPoWhoPhone">#REF!</definedName>
    <definedName name="oknPoWhoZipPostcode">#REF!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Invoice!$K$23</definedName>
    <definedName name="oknPrice_10">Invoice!$K$32</definedName>
    <definedName name="oknPrice_11">Invoice!$K$33</definedName>
    <definedName name="oknPrice_12">Invoice!$K$34</definedName>
    <definedName name="oknPrice_2">Invoice!$K$24</definedName>
    <definedName name="oknPrice_3">Invoice!$K$25</definedName>
    <definedName name="oknPrice_4">Invoice!$K$26</definedName>
    <definedName name="oknPrice_5">Invoice!$K$27</definedName>
    <definedName name="oknPrice_6">Invoice!$K$28</definedName>
    <definedName name="oknPrice_7">Invoice!$K$29</definedName>
    <definedName name="oknPrice_8">Invoice!$K$30</definedName>
    <definedName name="oknPrice_9">Invoice!$K$31</definedName>
    <definedName name="oknPrInvoiceID">#REF!</definedName>
    <definedName name="oknPrNotes">#REF!</definedName>
    <definedName name="oknProductID_1">Invoice!$D$23</definedName>
    <definedName name="oknProductID_10">Invoice!$D$32</definedName>
    <definedName name="oknProductID_11">Invoice!$D$33</definedName>
    <definedName name="oknProductID_12">Invoice!$D$34</definedName>
    <definedName name="oknProductID_2">Invoice!$D$24</definedName>
    <definedName name="oknProductID_3">Invoice!$D$25</definedName>
    <definedName name="oknProductID_4">Invoice!$D$26</definedName>
    <definedName name="oknProductID_5">Invoice!$D$27</definedName>
    <definedName name="oknProductID_6">Invoice!$D$28</definedName>
    <definedName name="oknProductID_7">Invoice!$D$29</definedName>
    <definedName name="oknProductID_8">Invoice!$D$30</definedName>
    <definedName name="oknProductID_9">Invoice!$D$31</definedName>
    <definedName name="oknProductName_1">Invoice!$F$23</definedName>
    <definedName name="oknProductName_10">Invoice!$F$32</definedName>
    <definedName name="oknProductName_11">Invoice!$F$33</definedName>
    <definedName name="oknProductName_12">Invoice!$F$34</definedName>
    <definedName name="oknProductName_2">Invoice!$F$24</definedName>
    <definedName name="oknProductName_3">Invoice!$F$25</definedName>
    <definedName name="oknProductName_4">Invoice!$F$26</definedName>
    <definedName name="oknProductName_5">Invoice!$F$27</definedName>
    <definedName name="oknProductName_6">Invoice!$F$28</definedName>
    <definedName name="oknProductName_7">Invoice!$F$29</definedName>
    <definedName name="oknProductName_8">Invoice!$F$30</definedName>
    <definedName name="oknProductName_9">Invoice!$F$31</definedName>
    <definedName name="oknPrPaymentTerm">#REF!</definedName>
    <definedName name="oknPrTotalApplied">#REF!</definedName>
    <definedName name="oknPrWhoID">#REF!</definedName>
    <definedName name="oknPrWhoName">#REF!</definedName>
    <definedName name="oknQtCompanyAddress">#REF!</definedName>
    <definedName name="oknQtCompanyCityStateZip">#REF!</definedName>
    <definedName name="oknQtCompanyContact">#REF!</definedName>
    <definedName name="oknQtCompanyName">#REF!</definedName>
    <definedName name="oknQtCost_1">#REF!</definedName>
    <definedName name="oknQtCost_10">#REF!</definedName>
    <definedName name="oknQtCost_11">#REF!</definedName>
    <definedName name="oknQtCost_12">#REF!</definedName>
    <definedName name="oknQtCost_2">#REF!</definedName>
    <definedName name="oknQtCost_3">#REF!</definedName>
    <definedName name="oknQtCost_4">#REF!</definedName>
    <definedName name="oknQtCost_5">#REF!</definedName>
    <definedName name="oknQtCost_6">#REF!</definedName>
    <definedName name="oknQtCost_7">#REF!</definedName>
    <definedName name="oknQtCost_8">#REF!</definedName>
    <definedName name="oknQtCost_9">#REF!</definedName>
    <definedName name="oknQtDueDate">#REF!</definedName>
    <definedName name="oknQtLineTotal_1">#REF!</definedName>
    <definedName name="oknQtLineTotal_10">#REF!</definedName>
    <definedName name="oknQtLineTotal_11">#REF!</definedName>
    <definedName name="oknQtLineTotal_12">#REF!</definedName>
    <definedName name="oknQtLineTotal_2">#REF!</definedName>
    <definedName name="oknQtLineTotal_3">#REF!</definedName>
    <definedName name="oknQtLineTotal_4">#REF!</definedName>
    <definedName name="oknQtLineTotal_5">#REF!</definedName>
    <definedName name="oknQtLineTotal_6">#REF!</definedName>
    <definedName name="oknQtLineTotal_7">#REF!</definedName>
    <definedName name="oknQtLineTotal_8">#REF!</definedName>
    <definedName name="oknQtLineTotal_9">#REF!</definedName>
    <definedName name="oknQtLineTotalTaxable">#REF!</definedName>
    <definedName name="oknQtNotes">#REF!</definedName>
    <definedName name="oknQtOrderID">#REF!</definedName>
    <definedName name="oknQtPaymentDetail">#REF!</definedName>
    <definedName name="oknQtPaymentTerm">#REF!</definedName>
    <definedName name="oknQtPrice_1">#REF!</definedName>
    <definedName name="oknQtPrice_10">#REF!</definedName>
    <definedName name="oknQtPrice_11">#REF!</definedName>
    <definedName name="oknQtPrice_12">#REF!</definedName>
    <definedName name="oknQtPrice_2">#REF!</definedName>
    <definedName name="oknQtPrice_3">#REF!</definedName>
    <definedName name="oknQtPrice_4">#REF!</definedName>
    <definedName name="oknQtPrice_5">#REF!</definedName>
    <definedName name="oknQtPrice_6">#REF!</definedName>
    <definedName name="oknQtPrice_7">#REF!</definedName>
    <definedName name="oknQtPrice_8">#REF!</definedName>
    <definedName name="oknQtPrice_9">#REF!</definedName>
    <definedName name="oknQtProductID_1">#REF!</definedName>
    <definedName name="oknQtProductID_10">#REF!</definedName>
    <definedName name="oknQtProductID_11">#REF!</definedName>
    <definedName name="oknQtProductID_12">#REF!</definedName>
    <definedName name="oknQtProductID_2">#REF!</definedName>
    <definedName name="oknQtProductID_3">#REF!</definedName>
    <definedName name="oknQtProductID_4">#REF!</definedName>
    <definedName name="oknQtProductID_5">#REF!</definedName>
    <definedName name="oknQtProductID_6">#REF!</definedName>
    <definedName name="oknQtProductID_7">#REF!</definedName>
    <definedName name="oknQtProductID_8">#REF!</definedName>
    <definedName name="oknQtProductID_9">#REF!</definedName>
    <definedName name="oknQtProductName_1">#REF!</definedName>
    <definedName name="oknQtProductName_10">#REF!</definedName>
    <definedName name="oknQtProductName_11">#REF!</definedName>
    <definedName name="oknQtProductName_12">#REF!</definedName>
    <definedName name="oknQtProductName_2">#REF!</definedName>
    <definedName name="oknQtProductName_3">#REF!</definedName>
    <definedName name="oknQtProductName_4">#REF!</definedName>
    <definedName name="oknQtProductName_5">#REF!</definedName>
    <definedName name="oknQtProductName_6">#REF!</definedName>
    <definedName name="oknQtProductName_7">#REF!</definedName>
    <definedName name="oknQtProductName_8">#REF!</definedName>
    <definedName name="oknQtProductName_9">#REF!</definedName>
    <definedName name="oknQtQuantity_1">#REF!</definedName>
    <definedName name="oknQtQuantity_10">#REF!</definedName>
    <definedName name="oknQtQuantity_11">#REF!</definedName>
    <definedName name="oknQtQuantity_12">#REF!</definedName>
    <definedName name="oknQtQuantity_2">#REF!</definedName>
    <definedName name="oknQtQuantity_3">#REF!</definedName>
    <definedName name="oknQtQuantity_4">#REF!</definedName>
    <definedName name="oknQtQuantity_5">#REF!</definedName>
    <definedName name="oknQtQuantity_6">#REF!</definedName>
    <definedName name="oknQtQuantity_7">#REF!</definedName>
    <definedName name="oknQtQuantity_8">#REF!</definedName>
    <definedName name="oknQtQuantity_9">#REF!</definedName>
    <definedName name="oknQtQuoteDate">#REF!</definedName>
    <definedName name="oknQtQuoteID">#REF!</definedName>
    <definedName name="oknQtSalesRepName">#REF!</definedName>
    <definedName name="oknQtShipAddress">#REF!</definedName>
    <definedName name="oknQtShipCityStateZip">#REF!</definedName>
    <definedName name="oknQtShipContact">#REF!</definedName>
    <definedName name="oknQtShipCountry">#REF!</definedName>
    <definedName name="oknQtShipDate">#REF!</definedName>
    <definedName name="oknQtShipName">#REF!</definedName>
    <definedName name="oknQtShippingCost">#REF!</definedName>
    <definedName name="oknQtShipVia">#REF!</definedName>
    <definedName name="oknQtShipZipPostcode">#REF!</definedName>
    <definedName name="oknQtStatus">#REF!</definedName>
    <definedName name="oknQtSubTotal">#REF!</definedName>
    <definedName name="oknQtTax1">#REF!</definedName>
    <definedName name="oknQtTax1Name">#REF!</definedName>
    <definedName name="oknQtTax1Rate">#REF!</definedName>
    <definedName name="oknQtTax1RateDefault">#REF!</definedName>
    <definedName name="oknQtTax2">#REF!</definedName>
    <definedName name="oknQtTax2IsAppliedToTax1">#REF!</definedName>
    <definedName name="oknQtTax2Name">#REF!</definedName>
    <definedName name="oknQtTax2Rate">#REF!</definedName>
    <definedName name="oknQtTax2RateDefault">#REF!</definedName>
    <definedName name="oknQtTaxable_1">#REF!</definedName>
    <definedName name="oknQtTaxable_10">#REF!</definedName>
    <definedName name="oknQtTaxable_11">#REF!</definedName>
    <definedName name="oknQtTaxable_12">#REF!</definedName>
    <definedName name="oknQtTaxable_2">#REF!</definedName>
    <definedName name="oknQtTaxable_3">#REF!</definedName>
    <definedName name="oknQtTaxable_4">#REF!</definedName>
    <definedName name="oknQtTaxable_5">#REF!</definedName>
    <definedName name="oknQtTaxable_6">#REF!</definedName>
    <definedName name="oknQtTaxable_7">#REF!</definedName>
    <definedName name="oknQtTaxable_8">#REF!</definedName>
    <definedName name="oknQtTaxable_9">#REF!</definedName>
    <definedName name="oknQtTaxTotalIncludingShippingCost">#REF!</definedName>
    <definedName name="oknQtTaxType">#REF!</definedName>
    <definedName name="oknQtTotal">#REF!</definedName>
    <definedName name="oknQtWhoAddress">#REF!</definedName>
    <definedName name="oknQtWhoCityStateZip">#REF!</definedName>
    <definedName name="oknQtWhoCountry">#REF!</definedName>
    <definedName name="oknQtWhoEmail">#REF!</definedName>
    <definedName name="oknQtWhoID">#REF!</definedName>
    <definedName name="oknQtWhoName">#REF!</definedName>
    <definedName name="oknQtWhoPhone">#REF!</definedName>
    <definedName name="oknQtWhoZipPostcode">#REF!</definedName>
    <definedName name="oknQuantity_1">Invoice!$J$23</definedName>
    <definedName name="oknQuantity_10">Invoice!$J$32</definedName>
    <definedName name="oknQuantity_11">Invoice!$J$33</definedName>
    <definedName name="oknQuantity_12">Invoice!$J$34</definedName>
    <definedName name="oknQuantity_2">Invoice!$J$24</definedName>
    <definedName name="oknQuantity_3">Invoice!$J$25</definedName>
    <definedName name="oknQuantity_4">Invoice!$J$26</definedName>
    <definedName name="oknQuantity_5">Invoice!$J$27</definedName>
    <definedName name="oknQuantity_6">Invoice!$J$28</definedName>
    <definedName name="oknQuantity_7">Invoice!$J$29</definedName>
    <definedName name="oknQuantity_8">Invoice!$J$30</definedName>
    <definedName name="oknQuantity_9">Invoice!$J$31</definedName>
    <definedName name="oknQuoteID">Invoice!$D$52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lesRepName">Invoice!$F$20</definedName>
    <definedName name="oknSavingInvoiceClearWorksheet" hidden="1">#REF!</definedName>
    <definedName name="oknSavingInvoicePromptForPayment" hidden="1">#REF!</definedName>
    <definedName name="oknShipAddress">Invoice!$J$12</definedName>
    <definedName name="oknShipCityStateZip">Invoice!$J$13</definedName>
    <definedName name="oknShipContact">Invoice!$J$16</definedName>
    <definedName name="oknShipCountry">Invoice!$J$15</definedName>
    <definedName name="oknShipDate">Invoice!$H$20</definedName>
    <definedName name="oknShipName">Invoice!$J$11</definedName>
    <definedName name="oknShippingCost">Invoice!$L$38</definedName>
    <definedName name="oknShipVia">Invoice!$I$20</definedName>
    <definedName name="oknShipZipPostcode">Invoice!$J$14</definedName>
    <definedName name="oknStatus">Invoice!$V$2</definedName>
    <definedName name="oknSubTotal">Invoice!$L$35</definedName>
    <definedName name="oknTax1">Invoice!$L$36</definedName>
    <definedName name="oknTax1Name">Invoice!$J$36</definedName>
    <definedName name="oknTax1Rate">Invoice!$K$36</definedName>
    <definedName name="oknTax1RateDefault">Invoice!$A$14</definedName>
    <definedName name="oknTax2">Invoice!$L$37</definedName>
    <definedName name="oknTax2IsAppliedToTax1">Invoice!$A$12</definedName>
    <definedName name="oknTax2Name">Invoice!$J$37</definedName>
    <definedName name="oknTax2Rate">Invoice!$K$37</definedName>
    <definedName name="oknTax2RateDefault">Invoice!$A$16</definedName>
    <definedName name="oknTaxable_1">Invoice!$A$23</definedName>
    <definedName name="oknTaxable_10">Invoice!$A$32</definedName>
    <definedName name="oknTaxable_11">Invoice!$A$33</definedName>
    <definedName name="oknTaxable_12">Invoice!$A$34</definedName>
    <definedName name="oknTaxable_2">Invoice!$A$24</definedName>
    <definedName name="oknTaxable_3">Invoice!$A$25</definedName>
    <definedName name="oknTaxable_4">Invoice!$A$26</definedName>
    <definedName name="oknTaxable_5">Invoice!$A$27</definedName>
    <definedName name="oknTaxable_6">Invoice!$A$28</definedName>
    <definedName name="oknTaxable_7">Invoice!$A$29</definedName>
    <definedName name="oknTaxable_8">Invoice!$A$30</definedName>
    <definedName name="oknTaxable_9">Invoice!$A$31</definedName>
    <definedName name="oknTaxTotalIncludingShippingCost">Invoice!$A$13</definedName>
    <definedName name="oknTaxType">Invoice!$A$10</definedName>
    <definedName name="oknTotal">Invoice!$L$39</definedName>
    <definedName name="oknWhoAddress">Invoice!$F$12</definedName>
    <definedName name="oknWhoCityStateZip">Invoice!$F$13</definedName>
    <definedName name="oknWhoCountry">Invoice!$F$15</definedName>
    <definedName name="oknWhoEmail">Invoice!$F$17</definedName>
    <definedName name="oknWhoID">Invoice!$K$7</definedName>
    <definedName name="oknWhoName">Invoice!$F$11</definedName>
    <definedName name="oknWhoPhone">Invoice!$F$16</definedName>
    <definedName name="oknWhoZipPostcode">Invoice!$F$14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Invoice!$D$4:$L$47</definedName>
    <definedName name="_xlnm.Print_Titles" localSheetId="0">Invoice!$4:$22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40" i="1" l="1"/>
  <c r="L23" i="1"/>
  <c r="L24" i="1"/>
  <c r="L25" i="1"/>
  <c r="L26" i="1"/>
  <c r="L27" i="1"/>
  <c r="L28" i="1"/>
  <c r="L29" i="1"/>
  <c r="L30" i="1"/>
  <c r="L31" i="1"/>
  <c r="L32" i="1"/>
  <c r="L33" i="1"/>
  <c r="L34" i="1"/>
  <c r="B35" i="1" l="1" a="1"/>
  <c r="B35" i="1" s="1"/>
  <c r="L35" i="1"/>
  <c r="L36" i="1" l="1"/>
  <c r="L37" i="1"/>
  <c r="L39" i="1" l="1"/>
  <c r="L41" i="1" s="1"/>
</calcChain>
</file>

<file path=xl/sharedStrings.xml><?xml version="1.0" encoding="utf-8"?>
<sst xmlns="http://schemas.openxmlformats.org/spreadsheetml/2006/main" count="57" uniqueCount="52">
  <si>
    <t>Current Database</t>
  </si>
  <si>
    <t>Invoice Status</t>
  </si>
  <si>
    <t>Taxable</t>
  </si>
  <si>
    <t>INVOICE #:</t>
  </si>
  <si>
    <t>cost</t>
  </si>
  <si>
    <t>TaxSystem</t>
  </si>
  <si>
    <t>DATE</t>
    <phoneticPr fontId="4" type="noConversion"/>
  </si>
  <si>
    <t>NOTES</t>
    <phoneticPr fontId="4" type="noConversion"/>
  </si>
  <si>
    <t>TYPE</t>
    <phoneticPr fontId="4" type="noConversion"/>
  </si>
  <si>
    <t>PAYMENT DETAIL</t>
    <phoneticPr fontId="3" type="noConversion"/>
  </si>
  <si>
    <t>Payments</t>
  </si>
  <si>
    <t>QuoteID</t>
  </si>
  <si>
    <t>Move it inside the Print_Area to make it printable.</t>
  </si>
  <si>
    <t>The following cell is not visible on printed invoices.</t>
  </si>
  <si>
    <t>Pending</t>
  </si>
  <si>
    <t>c5158</t>
  </si>
  <si>
    <t>Naziv tvrtke</t>
  </si>
  <si>
    <t>dostavnica</t>
  </si>
  <si>
    <t>Adresa ulice</t>
  </si>
  <si>
    <t>DATUM:</t>
  </si>
  <si>
    <t>Grad, ST Poštanski broj</t>
  </si>
  <si>
    <t>Telefonski broj, web-adresa itd.</t>
  </si>
  <si>
    <t>Klijent #:</t>
  </si>
  <si>
    <t>Bill to</t>
  </si>
  <si>
    <t>POSLATI NEKOME</t>
  </si>
  <si>
    <t>Ime</t>
  </si>
  <si>
    <t>Adresa</t>
  </si>
  <si>
    <t>Grad, država ZIP</t>
  </si>
  <si>
    <t>Zemlja</t>
  </si>
  <si>
    <t>Telefon</t>
  </si>
  <si>
    <t>Kontakt</t>
  </si>
  <si>
    <t>E-mail</t>
  </si>
  <si>
    <t>Narudžbenica #</t>
  </si>
  <si>
    <t>Prodajni predstavnik Ime</t>
  </si>
  <si>
    <t>Datum slanja</t>
  </si>
  <si>
    <t>Metoda slanja</t>
  </si>
  <si>
    <t>Rok plaćanja</t>
  </si>
  <si>
    <t>Datum dospijeća</t>
  </si>
  <si>
    <t># / Oporezivo</t>
  </si>
  <si>
    <t>Opis</t>
  </si>
  <si>
    <t>Količina</t>
  </si>
  <si>
    <t>Jedinična cijena</t>
  </si>
  <si>
    <t>Ukupni redak</t>
  </si>
  <si>
    <t>suma stavke</t>
  </si>
  <si>
    <t>Porez 1</t>
  </si>
  <si>
    <t>Porez 2</t>
  </si>
  <si>
    <t>Bilješke:</t>
  </si>
  <si>
    <t>Troškovi dostave</t>
  </si>
  <si>
    <t>ukupno</t>
  </si>
  <si>
    <t>plaćen</t>
  </si>
  <si>
    <t>Ukupni trošak</t>
  </si>
  <si>
    <t>Hvala vam na poslovanju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</si>
</sst>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0_);_(* \(#,##0.00\);;_(@_)"/>
    <numFmt numFmtId="165" formatCode="General_)"/>
    <numFmt numFmtId="166" formatCode="[$-409]mmmm\ d\,\ yyyy;@"/>
    <numFmt numFmtId="167" formatCode="_ * #,##0.00_ ;_ * \-#,##0.00_ ;_ * &quot;&quot;??_ ;_ @_ "/>
    <numFmt numFmtId="168" formatCode="_(* #,##0.00_);_(* \(#,##0.00\);_(* &quot;&quot;??_);_(@_)"/>
    <numFmt numFmtId="169" formatCode="[$-409]d\-mmm\-yy;@"/>
    <numFmt numFmtId="170" formatCode="[$-409]d/mmm/yy;@"/>
    <numFmt numFmtId="171" formatCode="0.000%"/>
  </numFmts>
  <fonts count="18" x14ac:knownFonts="1">
    <font>
      <sz val="10"/>
      <name val="Arial"/>
      <family val="2"/>
    </font>
    <font>
      <sz val="11"/>
      <color theme="1"/>
      <name val="Gill Sans MT"/>
      <family val="2"/>
      <scheme val="minor"/>
    </font>
    <font>
      <sz val="11"/>
      <color theme="1"/>
      <name val="Gill Sans MT"/>
      <family val="2"/>
      <scheme val="minor"/>
    </font>
    <font>
      <b/>
      <sz val="10"/>
      <name val="Arial"/>
      <family val="2"/>
    </font>
    <font>
      <sz val="9"/>
      <name val="宋体"/>
      <family val="3"/>
      <charset val="134"/>
    </font>
    <font>
      <u/>
      <sz val="10"/>
      <color indexed="12"/>
      <name val="Arial"/>
      <family val="2"/>
    </font>
    <font>
      <sz val="10"/>
      <name val="Book Antiqua"/>
      <family val="1"/>
    </font>
    <font>
      <b/>
      <sz val="10"/>
      <name val="Book Antiqua"/>
      <family val="1"/>
    </font>
    <font>
      <sz val="10"/>
      <color indexed="42"/>
      <name val="Book Antiqua"/>
      <family val="1"/>
    </font>
    <font>
      <b/>
      <sz val="9"/>
      <name val="Book Antiqua"/>
      <family val="1"/>
    </font>
    <font>
      <sz val="10"/>
      <color theme="2" tint="-0.499984740745262"/>
      <name val="Book Antiqua"/>
      <family val="1"/>
    </font>
    <font>
      <sz val="9"/>
      <name val="Book Antiqua"/>
      <family val="1"/>
    </font>
    <font>
      <b/>
      <sz val="9"/>
      <color theme="0"/>
      <name val="Book Antiqua"/>
      <family val="1"/>
    </font>
    <font>
      <i/>
      <sz val="10"/>
      <name val="Book Antiqua"/>
      <family val="1"/>
    </font>
    <font>
      <sz val="12"/>
      <color theme="1" tint="0.249977111117893"/>
      <name val="Bodoni MT Black"/>
      <family val="1"/>
    </font>
    <font>
      <sz val="9"/>
      <name val="Segoe UI"/>
      <family val="2"/>
    </font>
    <font>
      <sz val="10"/>
      <name val="Segoe UI"/>
      <family val="2"/>
    </font>
    <font>
      <b/>
      <sz val="20"/>
      <color theme="4" tint="-0.249977111117893"/>
      <name val="Bodoni MT Black"/>
      <family val="1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  <fill>
      <gradientFill type="path">
        <stop position="0">
          <color theme="4" tint="0.80001220740379042"/>
        </stop>
        <stop position="1">
          <color theme="4"/>
        </stop>
      </gradient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/>
      <bottom style="thin">
        <color theme="0" tint="-0.499984740745262"/>
      </bottom>
      <diagonal/>
    </border>
  </borders>
  <cellStyleXfs count="4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1" fillId="0" borderId="0"/>
  </cellStyleXfs>
  <cellXfs count="111">
    <xf numFmtId="0" fontId="0" fillId="0" borderId="0" xfId="0"/>
    <xf numFmtId="0" fontId="6" fillId="0" borderId="0" xfId="0" applyFont="1" applyAlignment="1">
      <alignment horizontal="left" vertical="center"/>
    </xf>
    <xf numFmtId="0" fontId="11" fillId="0" borderId="0" xfId="0" applyFont="1" applyAlignment="1">
      <alignment horizontal="right" vertical="center"/>
    </xf>
    <xf numFmtId="44" fontId="11" fillId="0" borderId="0" xfId="0" applyNumberFormat="1" applyFont="1" applyAlignment="1">
      <alignment horizontal="left" vertical="center"/>
    </xf>
    <xf numFmtId="164" fontId="11" fillId="0" borderId="0" xfId="0" applyNumberFormat="1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43" fontId="11" fillId="0" borderId="0" xfId="0" applyNumberFormat="1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1" fillId="7" borderId="0" xfId="0" applyFont="1" applyFill="1" applyAlignment="1" applyProtection="1">
      <alignment horizontal="left" vertical="center"/>
      <protection locked="0"/>
    </xf>
    <xf numFmtId="0" fontId="11" fillId="0" borderId="0" xfId="0" applyFont="1" applyAlignment="1" applyProtection="1">
      <alignment horizontal="left" vertical="center"/>
      <protection locked="0"/>
    </xf>
    <xf numFmtId="14" fontId="15" fillId="0" borderId="14" xfId="0" applyNumberFormat="1" applyFont="1" applyBorder="1" applyAlignment="1" applyProtection="1">
      <alignment horizontal="center" vertical="center"/>
      <protection locked="0"/>
    </xf>
    <xf numFmtId="0" fontId="12" fillId="5" borderId="14" xfId="0" applyFont="1" applyFill="1" applyBorder="1" applyAlignment="1">
      <alignment horizontal="center" vertical="center"/>
    </xf>
    <xf numFmtId="0" fontId="7" fillId="0" borderId="0" xfId="0" applyFont="1" applyAlignment="1">
      <alignment horizontal="right" vertical="center"/>
    </xf>
    <xf numFmtId="166" fontId="6" fillId="0" borderId="0" xfId="0" applyNumberFormat="1" applyFont="1" applyAlignment="1">
      <alignment horizontal="left" vertical="center" shrinkToFit="1"/>
    </xf>
    <xf numFmtId="0" fontId="11" fillId="4" borderId="0" xfId="0" applyFont="1" applyFill="1" applyAlignment="1">
      <alignment horizontal="right" vertical="center"/>
    </xf>
    <xf numFmtId="0" fontId="15" fillId="0" borderId="0" xfId="0" applyFont="1" applyAlignment="1" applyProtection="1">
      <alignment horizontal="left" vertical="center"/>
      <protection locked="0"/>
    </xf>
    <xf numFmtId="49" fontId="15" fillId="0" borderId="15" xfId="0" applyNumberFormat="1" applyFont="1" applyBorder="1" applyAlignment="1" applyProtection="1">
      <alignment horizontal="left" vertical="center"/>
      <protection locked="0"/>
    </xf>
    <xf numFmtId="167" fontId="15" fillId="0" borderId="17" xfId="0" applyNumberFormat="1" applyFont="1" applyBorder="1" applyAlignment="1" applyProtection="1">
      <alignment horizontal="right" vertical="center"/>
      <protection locked="0"/>
    </xf>
    <xf numFmtId="49" fontId="15" fillId="2" borderId="18" xfId="0" applyNumberFormat="1" applyFont="1" applyFill="1" applyBorder="1" applyAlignment="1" applyProtection="1">
      <alignment horizontal="left" vertical="center"/>
      <protection locked="0"/>
    </xf>
    <xf numFmtId="167" fontId="15" fillId="2" borderId="20" xfId="0" applyNumberFormat="1" applyFont="1" applyFill="1" applyBorder="1" applyAlignment="1" applyProtection="1">
      <alignment horizontal="right" vertical="center"/>
      <protection locked="0"/>
    </xf>
    <xf numFmtId="49" fontId="15" fillId="0" borderId="18" xfId="0" applyNumberFormat="1" applyFont="1" applyBorder="1" applyAlignment="1" applyProtection="1">
      <alignment horizontal="left" vertical="center"/>
      <protection locked="0"/>
    </xf>
    <xf numFmtId="167" fontId="15" fillId="0" borderId="20" xfId="0" applyNumberFormat="1" applyFont="1" applyBorder="1" applyAlignment="1" applyProtection="1">
      <alignment horizontal="right" vertical="center"/>
      <protection locked="0"/>
    </xf>
    <xf numFmtId="49" fontId="15" fillId="2" borderId="21" xfId="0" applyNumberFormat="1" applyFont="1" applyFill="1" applyBorder="1" applyAlignment="1" applyProtection="1">
      <alignment horizontal="left" vertical="center"/>
      <protection locked="0"/>
    </xf>
    <xf numFmtId="167" fontId="15" fillId="2" borderId="23" xfId="0" applyNumberFormat="1" applyFont="1" applyFill="1" applyBorder="1" applyAlignment="1" applyProtection="1">
      <alignment horizontal="right" vertical="center"/>
      <protection locked="0"/>
    </xf>
    <xf numFmtId="43" fontId="15" fillId="0" borderId="14" xfId="0" applyNumberFormat="1" applyFont="1" applyBorder="1" applyAlignment="1" applyProtection="1">
      <alignment horizontal="right" vertical="center"/>
      <protection hidden="1"/>
    </xf>
    <xf numFmtId="0" fontId="11" fillId="0" borderId="0" xfId="0" applyFont="1" applyAlignment="1" applyProtection="1">
      <alignment horizontal="right" vertical="center"/>
      <protection locked="0"/>
    </xf>
    <xf numFmtId="171" fontId="11" fillId="0" borderId="0" xfId="0" applyNumberFormat="1" applyFont="1" applyAlignment="1" applyProtection="1">
      <alignment horizontal="right" vertical="center"/>
      <protection locked="0"/>
    </xf>
    <xf numFmtId="0" fontId="9" fillId="0" borderId="0" xfId="0" applyFont="1" applyAlignment="1">
      <alignment horizontal="left" vertical="center"/>
    </xf>
    <xf numFmtId="43" fontId="15" fillId="0" borderId="14" xfId="0" applyNumberFormat="1" applyFont="1" applyBorder="1" applyAlignment="1" applyProtection="1">
      <alignment horizontal="right" vertical="center"/>
      <protection locked="0" hidden="1"/>
    </xf>
    <xf numFmtId="0" fontId="15" fillId="0" borderId="0" xfId="0" applyFont="1" applyAlignment="1" applyProtection="1">
      <alignment horizontal="left" vertical="center" wrapText="1"/>
      <protection locked="0"/>
    </xf>
    <xf numFmtId="0" fontId="9" fillId="0" borderId="0" xfId="0" applyFont="1" applyAlignment="1">
      <alignment horizontal="right" vertical="center"/>
    </xf>
    <xf numFmtId="0" fontId="6" fillId="5" borderId="0" xfId="0" applyFont="1" applyFill="1" applyAlignment="1" applyProtection="1">
      <alignment horizontal="left" vertical="center"/>
      <protection locked="0" hidden="1"/>
    </xf>
    <xf numFmtId="0" fontId="6" fillId="5" borderId="0" xfId="0" applyFont="1" applyFill="1" applyAlignment="1">
      <alignment horizontal="left" vertical="center"/>
    </xf>
    <xf numFmtId="0" fontId="6" fillId="6" borderId="0" xfId="0" applyFont="1" applyFill="1" applyAlignment="1" applyProtection="1">
      <alignment horizontal="left" vertical="center"/>
      <protection locked="0" hidden="1"/>
    </xf>
    <xf numFmtId="0" fontId="6" fillId="6" borderId="0" xfId="0" applyFont="1" applyFill="1" applyAlignment="1">
      <alignment horizontal="left" vertical="center"/>
    </xf>
    <xf numFmtId="0" fontId="6" fillId="0" borderId="0" xfId="0" applyFont="1" applyAlignment="1" applyProtection="1">
      <alignment horizontal="left" vertical="center"/>
      <protection locked="0" hidden="1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11" fillId="4" borderId="0" xfId="0" applyFont="1" applyFill="1" applyAlignment="1">
      <alignment horizontal="left" vertical="center"/>
    </xf>
    <xf numFmtId="0" fontId="11" fillId="0" borderId="0" xfId="0" applyFont="1" applyAlignment="1" applyProtection="1">
      <alignment horizontal="left" vertical="center"/>
      <protection locked="0" hidden="1"/>
    </xf>
    <xf numFmtId="0" fontId="11" fillId="2" borderId="0" xfId="0" applyFont="1" applyFill="1" applyAlignment="1">
      <alignment horizontal="left" vertical="center"/>
    </xf>
    <xf numFmtId="1" fontId="15" fillId="0" borderId="16" xfId="0" applyNumberFormat="1" applyFont="1" applyBorder="1" applyAlignment="1">
      <alignment horizontal="left" vertical="center"/>
    </xf>
    <xf numFmtId="1" fontId="15" fillId="2" borderId="19" xfId="0" applyNumberFormat="1" applyFont="1" applyFill="1" applyBorder="1" applyAlignment="1">
      <alignment horizontal="left" vertical="center"/>
    </xf>
    <xf numFmtId="1" fontId="15" fillId="0" borderId="19" xfId="0" applyNumberFormat="1" applyFont="1" applyBorder="1" applyAlignment="1">
      <alignment horizontal="left" vertical="center"/>
    </xf>
    <xf numFmtId="1" fontId="15" fillId="2" borderId="22" xfId="0" applyNumberFormat="1" applyFont="1" applyFill="1" applyBorder="1" applyAlignment="1">
      <alignment horizontal="left" vertical="center"/>
    </xf>
    <xf numFmtId="0" fontId="11" fillId="0" borderId="0" xfId="0" applyFont="1" applyAlignment="1" applyProtection="1">
      <alignment horizontal="left" vertical="center"/>
      <protection hidden="1"/>
    </xf>
    <xf numFmtId="49" fontId="6" fillId="2" borderId="0" xfId="0" applyNumberFormat="1" applyFont="1" applyFill="1" applyAlignment="1" applyProtection="1">
      <alignment horizontal="left" vertical="center"/>
      <protection locked="0"/>
    </xf>
    <xf numFmtId="0" fontId="11" fillId="0" borderId="0" xfId="0" applyFont="1" applyAlignment="1">
      <alignment horizontal="left" vertical="center" wrapText="1"/>
    </xf>
    <xf numFmtId="10" fontId="11" fillId="0" borderId="0" xfId="0" applyNumberFormat="1" applyFont="1" applyAlignment="1">
      <alignment horizontal="left" vertical="center"/>
    </xf>
    <xf numFmtId="43" fontId="11" fillId="0" borderId="2" xfId="0" applyNumberFormat="1" applyFont="1" applyBorder="1" applyAlignment="1" applyProtection="1">
      <alignment horizontal="left" vertical="center"/>
      <protection locked="0" hidden="1"/>
    </xf>
    <xf numFmtId="43" fontId="12" fillId="3" borderId="3" xfId="0" applyNumberFormat="1" applyFont="1" applyFill="1" applyBorder="1" applyAlignment="1" applyProtection="1">
      <alignment horizontal="left" vertical="center"/>
      <protection locked="0"/>
    </xf>
    <xf numFmtId="43" fontId="12" fillId="3" borderId="4" xfId="0" applyNumberFormat="1" applyFont="1" applyFill="1" applyBorder="1" applyAlignment="1" applyProtection="1">
      <alignment horizontal="left" vertical="center"/>
      <protection locked="0"/>
    </xf>
    <xf numFmtId="0" fontId="12" fillId="3" borderId="1" xfId="0" applyFont="1" applyFill="1" applyBorder="1" applyAlignment="1" applyProtection="1">
      <alignment horizontal="left" vertical="center"/>
      <protection locked="0"/>
    </xf>
    <xf numFmtId="170" fontId="11" fillId="0" borderId="0" xfId="0" applyNumberFormat="1" applyFont="1" applyAlignment="1" applyProtection="1">
      <alignment horizontal="left" vertical="center"/>
      <protection locked="0"/>
    </xf>
    <xf numFmtId="165" fontId="15" fillId="0" borderId="17" xfId="0" applyNumberFormat="1" applyFont="1" applyBorder="1" applyAlignment="1" applyProtection="1">
      <alignment horizontal="right" vertical="center"/>
      <protection locked="0"/>
    </xf>
    <xf numFmtId="168" fontId="15" fillId="0" borderId="17" xfId="0" applyNumberFormat="1" applyFont="1" applyBorder="1" applyAlignment="1" applyProtection="1">
      <alignment horizontal="right" vertical="center"/>
      <protection hidden="1"/>
    </xf>
    <xf numFmtId="165" fontId="15" fillId="2" borderId="20" xfId="0" applyNumberFormat="1" applyFont="1" applyFill="1" applyBorder="1" applyAlignment="1" applyProtection="1">
      <alignment horizontal="right" vertical="center"/>
      <protection locked="0"/>
    </xf>
    <xf numFmtId="168" fontId="15" fillId="2" borderId="20" xfId="0" applyNumberFormat="1" applyFont="1" applyFill="1" applyBorder="1" applyAlignment="1" applyProtection="1">
      <alignment horizontal="right" vertical="center"/>
      <protection hidden="1"/>
    </xf>
    <xf numFmtId="165" fontId="15" fillId="0" borderId="20" xfId="0" applyNumberFormat="1" applyFont="1" applyBorder="1" applyAlignment="1" applyProtection="1">
      <alignment horizontal="right" vertical="center"/>
      <protection locked="0"/>
    </xf>
    <xf numFmtId="168" fontId="15" fillId="0" borderId="20" xfId="0" applyNumberFormat="1" applyFont="1" applyBorder="1" applyAlignment="1" applyProtection="1">
      <alignment horizontal="right" vertical="center"/>
      <protection hidden="1"/>
    </xf>
    <xf numFmtId="165" fontId="15" fillId="2" borderId="23" xfId="0" applyNumberFormat="1" applyFont="1" applyFill="1" applyBorder="1" applyAlignment="1" applyProtection="1">
      <alignment horizontal="right" vertical="center"/>
      <protection locked="0"/>
    </xf>
    <xf numFmtId="168" fontId="15" fillId="2" borderId="23" xfId="0" applyNumberFormat="1" applyFont="1" applyFill="1" applyBorder="1" applyAlignment="1" applyProtection="1">
      <alignment horizontal="right" vertical="center"/>
      <protection hidden="1"/>
    </xf>
    <xf numFmtId="0" fontId="6" fillId="8" borderId="0" xfId="0" applyFont="1" applyFill="1" applyAlignment="1" applyProtection="1">
      <alignment horizontal="center" vertical="center"/>
      <protection locked="0" hidden="1"/>
    </xf>
    <xf numFmtId="0" fontId="6" fillId="8" borderId="0" xfId="0" applyFont="1" applyFill="1" applyAlignment="1">
      <alignment horizontal="center" vertical="center"/>
    </xf>
    <xf numFmtId="0" fontId="10" fillId="8" borderId="0" xfId="0" applyFont="1" applyFill="1" applyAlignment="1" applyProtection="1">
      <alignment horizontal="center" vertical="center"/>
      <protection locked="0"/>
    </xf>
    <xf numFmtId="0" fontId="17" fillId="0" borderId="0" xfId="0" applyFont="1" applyAlignment="1">
      <alignment horizontal="right" vertical="center"/>
    </xf>
    <xf numFmtId="0" fontId="6" fillId="7" borderId="0" xfId="0" applyFont="1" applyFill="1" applyAlignment="1" applyProtection="1">
      <alignment horizontal="left" vertical="center"/>
      <protection locked="0" hidden="1"/>
    </xf>
    <xf numFmtId="0" fontId="5" fillId="7" borderId="0" xfId="1" applyFill="1" applyAlignment="1" applyProtection="1">
      <alignment horizontal="left" vertical="center"/>
    </xf>
    <xf numFmtId="0" fontId="11" fillId="7" borderId="0" xfId="0" applyFont="1" applyFill="1" applyAlignment="1">
      <alignment horizontal="left" vertical="center"/>
    </xf>
    <xf numFmtId="0" fontId="6" fillId="7" borderId="0" xfId="0" applyFont="1" applyFill="1" applyAlignment="1">
      <alignment horizontal="left" vertical="center"/>
    </xf>
    <xf numFmtId="0" fontId="1" fillId="0" borderId="0" xfId="3"/>
    <xf numFmtId="0" fontId="12" fillId="5" borderId="14" xfId="0" applyFont="1" applyFill="1" applyBorder="1" applyAlignment="1">
      <alignment horizontal="center" vertical="center"/>
    </xf>
    <xf numFmtId="0" fontId="6" fillId="4" borderId="0" xfId="0" applyFont="1" applyFill="1" applyAlignment="1" applyProtection="1">
      <alignment horizontal="center" vertical="center" wrapText="1"/>
      <protection locked="0"/>
    </xf>
    <xf numFmtId="0" fontId="9" fillId="8" borderId="0" xfId="0" applyFont="1" applyFill="1" applyAlignment="1">
      <alignment horizontal="center" vertical="center" wrapText="1"/>
    </xf>
    <xf numFmtId="0" fontId="6" fillId="9" borderId="0" xfId="0" applyFont="1" applyFill="1" applyAlignment="1">
      <alignment horizontal="center" vertical="center"/>
    </xf>
    <xf numFmtId="166" fontId="16" fillId="0" borderId="0" xfId="0" applyNumberFormat="1" applyFont="1" applyAlignment="1" applyProtection="1">
      <alignment horizontal="center" vertical="center" shrinkToFit="1"/>
      <protection locked="0"/>
    </xf>
    <xf numFmtId="49" fontId="16" fillId="0" borderId="0" xfId="0" applyNumberFormat="1" applyFont="1" applyAlignment="1" applyProtection="1">
      <alignment horizontal="center" vertical="center"/>
      <protection locked="0"/>
    </xf>
    <xf numFmtId="0" fontId="15" fillId="2" borderId="18" xfId="0" applyFont="1" applyFill="1" applyBorder="1" applyAlignment="1" applyProtection="1">
      <alignment horizontal="left" vertical="center"/>
      <protection locked="0"/>
    </xf>
    <xf numFmtId="0" fontId="15" fillId="2" borderId="0" xfId="0" applyFont="1" applyFill="1" applyAlignment="1" applyProtection="1">
      <alignment horizontal="left" vertical="center"/>
      <protection locked="0"/>
    </xf>
    <xf numFmtId="0" fontId="15" fillId="2" borderId="19" xfId="0" applyFont="1" applyFill="1" applyBorder="1" applyAlignment="1" applyProtection="1">
      <alignment horizontal="left" vertical="center"/>
      <protection locked="0"/>
    </xf>
    <xf numFmtId="0" fontId="15" fillId="0" borderId="18" xfId="0" applyFont="1" applyBorder="1" applyAlignment="1" applyProtection="1">
      <alignment horizontal="left" vertical="center"/>
      <protection locked="0"/>
    </xf>
    <xf numFmtId="0" fontId="15" fillId="0" borderId="0" xfId="0" applyFont="1" applyAlignment="1" applyProtection="1">
      <alignment horizontal="left" vertical="center"/>
      <protection locked="0"/>
    </xf>
    <xf numFmtId="0" fontId="15" fillId="0" borderId="19" xfId="0" applyFont="1" applyBorder="1" applyAlignment="1" applyProtection="1">
      <alignment horizontal="left" vertical="center"/>
      <protection locked="0"/>
    </xf>
    <xf numFmtId="0" fontId="13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12" fillId="3" borderId="4" xfId="0" applyFont="1" applyFill="1" applyBorder="1" applyAlignment="1">
      <alignment horizontal="left" vertical="center"/>
    </xf>
    <xf numFmtId="0" fontId="12" fillId="3" borderId="5" xfId="0" applyFont="1" applyFill="1" applyBorder="1" applyAlignment="1">
      <alignment horizontal="left" vertical="center"/>
    </xf>
    <xf numFmtId="0" fontId="15" fillId="0" borderId="6" xfId="0" applyFont="1" applyBorder="1" applyAlignment="1" applyProtection="1">
      <alignment horizontal="left" vertical="top" wrapText="1"/>
      <protection locked="0"/>
    </xf>
    <xf numFmtId="0" fontId="15" fillId="0" borderId="7" xfId="0" applyFont="1" applyBorder="1" applyAlignment="1" applyProtection="1">
      <alignment horizontal="left" vertical="top" wrapText="1"/>
      <protection locked="0"/>
    </xf>
    <xf numFmtId="0" fontId="15" fillId="0" borderId="8" xfId="0" applyFont="1" applyBorder="1" applyAlignment="1" applyProtection="1">
      <alignment horizontal="left" vertical="top" wrapText="1"/>
      <protection locked="0"/>
    </xf>
    <xf numFmtId="0" fontId="15" fillId="0" borderId="9" xfId="0" applyFont="1" applyBorder="1" applyAlignment="1" applyProtection="1">
      <alignment horizontal="left" vertical="top" wrapText="1"/>
      <protection locked="0"/>
    </xf>
    <xf numFmtId="0" fontId="15" fillId="0" borderId="0" xfId="0" applyFont="1" applyAlignment="1" applyProtection="1">
      <alignment horizontal="left" vertical="top" wrapText="1"/>
      <protection locked="0"/>
    </xf>
    <xf numFmtId="0" fontId="15" fillId="0" borderId="10" xfId="0" applyFont="1" applyBorder="1" applyAlignment="1" applyProtection="1">
      <alignment horizontal="left" vertical="top" wrapText="1"/>
      <protection locked="0"/>
    </xf>
    <xf numFmtId="0" fontId="15" fillId="0" borderId="11" xfId="0" applyFont="1" applyBorder="1" applyAlignment="1" applyProtection="1">
      <alignment horizontal="left" vertical="top" wrapText="1"/>
      <protection locked="0"/>
    </xf>
    <xf numFmtId="0" fontId="15" fillId="0" borderId="12" xfId="0" applyFont="1" applyBorder="1" applyAlignment="1" applyProtection="1">
      <alignment horizontal="left" vertical="top" wrapText="1"/>
      <protection locked="0"/>
    </xf>
    <xf numFmtId="0" fontId="15" fillId="0" borderId="13" xfId="0" applyFont="1" applyBorder="1" applyAlignment="1" applyProtection="1">
      <alignment horizontal="left" vertical="top" wrapText="1"/>
      <protection locked="0"/>
    </xf>
    <xf numFmtId="169" fontId="12" fillId="3" borderId="3" xfId="0" applyNumberFormat="1" applyFont="1" applyFill="1" applyBorder="1" applyAlignment="1" applyProtection="1">
      <alignment horizontal="left" vertical="center"/>
      <protection locked="0"/>
    </xf>
    <xf numFmtId="169" fontId="12" fillId="3" borderId="5" xfId="0" applyNumberFormat="1" applyFont="1" applyFill="1" applyBorder="1" applyAlignment="1" applyProtection="1">
      <alignment horizontal="left" vertical="center"/>
      <protection locked="0"/>
    </xf>
    <xf numFmtId="0" fontId="15" fillId="2" borderId="21" xfId="0" applyFont="1" applyFill="1" applyBorder="1" applyAlignment="1" applyProtection="1">
      <alignment horizontal="left" vertical="center"/>
      <protection locked="0"/>
    </xf>
    <xf numFmtId="0" fontId="15" fillId="2" borderId="28" xfId="0" applyFont="1" applyFill="1" applyBorder="1" applyAlignment="1" applyProtection="1">
      <alignment horizontal="left" vertical="center"/>
      <protection locked="0"/>
    </xf>
    <xf numFmtId="0" fontId="15" fillId="2" borderId="22" xfId="0" applyFont="1" applyFill="1" applyBorder="1" applyAlignment="1" applyProtection="1">
      <alignment horizontal="left" vertical="center"/>
      <protection locked="0"/>
    </xf>
    <xf numFmtId="0" fontId="15" fillId="0" borderId="15" xfId="0" applyFont="1" applyBorder="1" applyAlignment="1" applyProtection="1">
      <alignment horizontal="left" vertical="center"/>
      <protection locked="0"/>
    </xf>
    <xf numFmtId="0" fontId="15" fillId="0" borderId="27" xfId="0" applyFont="1" applyBorder="1" applyAlignment="1" applyProtection="1">
      <alignment horizontal="left" vertical="center"/>
      <protection locked="0"/>
    </xf>
    <xf numFmtId="0" fontId="15" fillId="0" borderId="16" xfId="0" applyFont="1" applyBorder="1" applyAlignment="1" applyProtection="1">
      <alignment horizontal="left" vertical="center"/>
      <protection locked="0"/>
    </xf>
    <xf numFmtId="0" fontId="15" fillId="0" borderId="0" xfId="0" applyFont="1" applyAlignment="1" applyProtection="1">
      <alignment horizontal="left" vertical="center" wrapText="1"/>
      <protection locked="0"/>
    </xf>
    <xf numFmtId="0" fontId="15" fillId="0" borderId="14" xfId="0" applyFont="1" applyBorder="1" applyAlignment="1" applyProtection="1">
      <alignment horizontal="center" vertical="center"/>
      <protection locked="0"/>
    </xf>
    <xf numFmtId="0" fontId="12" fillId="5" borderId="24" xfId="0" applyFont="1" applyFill="1" applyBorder="1" applyAlignment="1">
      <alignment horizontal="center" vertical="center"/>
    </xf>
    <xf numFmtId="0" fontId="12" fillId="5" borderId="25" xfId="0" applyFont="1" applyFill="1" applyBorder="1" applyAlignment="1">
      <alignment horizontal="center" vertical="center"/>
    </xf>
    <xf numFmtId="0" fontId="12" fillId="5" borderId="26" xfId="0" applyFont="1" applyFill="1" applyBorder="1" applyAlignment="1">
      <alignment horizontal="center" vertical="center"/>
    </xf>
  </cellXfs>
  <cellStyles count="4">
    <cellStyle name="Hyperlink" xfId="1" builtinId="8"/>
    <cellStyle name="Normal" xfId="0" builtinId="0"/>
    <cellStyle name="Normal 2" xfId="2" xr:uid="{156C9AD1-BFF0-4CDC-8D4C-D37C87137B5D}"/>
    <cellStyle name="Normal 3" xfId="3" xr:uid="{A6DB75F4-A87F-4244-89E8-B0F7F123A21D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croatian-sales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croatian-sales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9526</xdr:rowOff>
    </xdr:from>
    <xdr:to>
      <xdr:col>12</xdr:col>
      <xdr:colOff>28575</xdr:colOff>
      <xdr:row>8</xdr:row>
      <xdr:rowOff>9526</xdr:rowOff>
    </xdr:to>
    <xdr:sp macro="" textlink="">
      <xdr:nvSpPr>
        <xdr:cNvPr id="1158" name="oknWidget_1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>
          <a:spLocks noChangeShapeType="1"/>
        </xdr:cNvSpPr>
      </xdr:nvSpPr>
      <xdr:spPr bwMode="auto">
        <a:xfrm>
          <a:off x="47625" y="2247901"/>
          <a:ext cx="6248400" cy="0"/>
        </a:xfrm>
        <a:prstGeom prst="line">
          <a:avLst/>
        </a:prstGeom>
        <a:noFill/>
        <a:ln w="76200" cmpd="tri">
          <a:solidFill>
            <a:schemeClr val="accent1">
              <a:lumMod val="75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22</xdr:row>
          <xdr:rowOff>0</xdr:rowOff>
        </xdr:from>
        <xdr:to>
          <xdr:col>5</xdr:col>
          <xdr:colOff>38100</xdr:colOff>
          <xdr:row>34</xdr:row>
          <xdr:rowOff>19050</xdr:rowOff>
        </xdr:to>
        <xdr:grpSp>
          <xdr:nvGrpSpPr>
            <xdr:cNvPr id="2" name="oknWidget_taxable_group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GrpSpPr/>
          </xdr:nvGrpSpPr>
          <xdr:grpSpPr>
            <a:xfrm>
              <a:off x="666750" y="4972050"/>
              <a:ext cx="209550" cy="2762250"/>
              <a:chOff x="714375" y="4781550"/>
              <a:chExt cx="209550" cy="2762250"/>
            </a:xfrm>
          </xdr:grpSpPr>
          <xdr:sp macro="" textlink="">
            <xdr:nvSpPr>
              <xdr:cNvPr id="1145" name="oknWidget_taxablecheck1" hidden="1">
                <a:extLst>
                  <a:ext uri="{63B3BB69-23CF-44E3-9099-C40C66FF867C}">
                    <a14:compatExt spid="_x0000_s1145"/>
                  </a:ext>
                  <a:ext uri="{FF2B5EF4-FFF2-40B4-BE49-F238E27FC236}">
                    <a16:creationId xmlns:a16="http://schemas.microsoft.com/office/drawing/2014/main" id="{00000000-0008-0000-0000-000079040000}"/>
                  </a:ext>
                </a:extLst>
              </xdr:cNvPr>
              <xdr:cNvSpPr/>
            </xdr:nvSpPr>
            <xdr:spPr bwMode="auto">
              <a:xfrm>
                <a:off x="714375" y="47815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47" name="oknWidget_taxablecheck2" hidden="1">
                <a:extLst>
                  <a:ext uri="{63B3BB69-23CF-44E3-9099-C40C66FF867C}">
                    <a14:compatExt spid="_x0000_s1147"/>
                  </a:ext>
                  <a:ext uri="{FF2B5EF4-FFF2-40B4-BE49-F238E27FC236}">
                    <a16:creationId xmlns:a16="http://schemas.microsoft.com/office/drawing/2014/main" id="{00000000-0008-0000-0000-00007B040000}"/>
                  </a:ext>
                </a:extLst>
              </xdr:cNvPr>
              <xdr:cNvSpPr/>
            </xdr:nvSpPr>
            <xdr:spPr bwMode="auto">
              <a:xfrm>
                <a:off x="714375" y="50101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48" name="oknWidget_taxablecheck3" hidden="1">
                <a:extLst>
                  <a:ext uri="{63B3BB69-23CF-44E3-9099-C40C66FF867C}">
                    <a14:compatExt spid="_x0000_s1148"/>
                  </a:ext>
                  <a:ext uri="{FF2B5EF4-FFF2-40B4-BE49-F238E27FC236}">
                    <a16:creationId xmlns:a16="http://schemas.microsoft.com/office/drawing/2014/main" id="{00000000-0008-0000-0000-00007C040000}"/>
                  </a:ext>
                </a:extLst>
              </xdr:cNvPr>
              <xdr:cNvSpPr/>
            </xdr:nvSpPr>
            <xdr:spPr bwMode="auto">
              <a:xfrm>
                <a:off x="714375" y="52387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49" name="oknWidget_taxablecheck4" hidden="1">
                <a:extLst>
                  <a:ext uri="{63B3BB69-23CF-44E3-9099-C40C66FF867C}">
                    <a14:compatExt spid="_x0000_s1149"/>
                  </a:ext>
                  <a:ext uri="{FF2B5EF4-FFF2-40B4-BE49-F238E27FC236}">
                    <a16:creationId xmlns:a16="http://schemas.microsoft.com/office/drawing/2014/main" id="{00000000-0008-0000-0000-00007D040000}"/>
                  </a:ext>
                </a:extLst>
              </xdr:cNvPr>
              <xdr:cNvSpPr/>
            </xdr:nvSpPr>
            <xdr:spPr bwMode="auto">
              <a:xfrm>
                <a:off x="714375" y="54673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0" name="oknWidget_taxablecheck5" hidden="1">
                <a:extLst>
                  <a:ext uri="{63B3BB69-23CF-44E3-9099-C40C66FF867C}">
                    <a14:compatExt spid="_x0000_s1150"/>
                  </a:ext>
                  <a:ext uri="{FF2B5EF4-FFF2-40B4-BE49-F238E27FC236}">
                    <a16:creationId xmlns:a16="http://schemas.microsoft.com/office/drawing/2014/main" id="{00000000-0008-0000-0000-00007E040000}"/>
                  </a:ext>
                </a:extLst>
              </xdr:cNvPr>
              <xdr:cNvSpPr/>
            </xdr:nvSpPr>
            <xdr:spPr bwMode="auto">
              <a:xfrm>
                <a:off x="714375" y="56959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1" name="oknWidget_taxablecheck6" hidden="1">
                <a:extLst>
                  <a:ext uri="{63B3BB69-23CF-44E3-9099-C40C66FF867C}">
                    <a14:compatExt spid="_x0000_s1151"/>
                  </a:ext>
                  <a:ext uri="{FF2B5EF4-FFF2-40B4-BE49-F238E27FC236}">
                    <a16:creationId xmlns:a16="http://schemas.microsoft.com/office/drawing/2014/main" id="{00000000-0008-0000-0000-00007F040000}"/>
                  </a:ext>
                </a:extLst>
              </xdr:cNvPr>
              <xdr:cNvSpPr/>
            </xdr:nvSpPr>
            <xdr:spPr bwMode="auto">
              <a:xfrm>
                <a:off x="714375" y="5934075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2" name="oknWidget_taxablecheck7" hidden="1">
                <a:extLst>
                  <a:ext uri="{63B3BB69-23CF-44E3-9099-C40C66FF867C}">
                    <a14:compatExt spid="_x0000_s1152"/>
                  </a:ext>
                  <a:ext uri="{FF2B5EF4-FFF2-40B4-BE49-F238E27FC236}">
                    <a16:creationId xmlns:a16="http://schemas.microsoft.com/office/drawing/2014/main" id="{00000000-0008-0000-0000-000080040000}"/>
                  </a:ext>
                </a:extLst>
              </xdr:cNvPr>
              <xdr:cNvSpPr/>
            </xdr:nvSpPr>
            <xdr:spPr bwMode="auto">
              <a:xfrm>
                <a:off x="714375" y="61531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3" name="oknWidget_taxablecheck8" hidden="1">
                <a:extLst>
                  <a:ext uri="{63B3BB69-23CF-44E3-9099-C40C66FF867C}">
                    <a14:compatExt spid="_x0000_s1153"/>
                  </a:ext>
                  <a:ext uri="{FF2B5EF4-FFF2-40B4-BE49-F238E27FC236}">
                    <a16:creationId xmlns:a16="http://schemas.microsoft.com/office/drawing/2014/main" id="{00000000-0008-0000-0000-000081040000}"/>
                  </a:ext>
                </a:extLst>
              </xdr:cNvPr>
              <xdr:cNvSpPr/>
            </xdr:nvSpPr>
            <xdr:spPr bwMode="auto">
              <a:xfrm>
                <a:off x="714375" y="63817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4" name="oknWidget_taxablecheck9" hidden="1">
                <a:extLst>
                  <a:ext uri="{63B3BB69-23CF-44E3-9099-C40C66FF867C}">
                    <a14:compatExt spid="_x0000_s1154"/>
                  </a:ext>
                  <a:ext uri="{FF2B5EF4-FFF2-40B4-BE49-F238E27FC236}">
                    <a16:creationId xmlns:a16="http://schemas.microsoft.com/office/drawing/2014/main" id="{00000000-0008-0000-0000-000082040000}"/>
                  </a:ext>
                </a:extLst>
              </xdr:cNvPr>
              <xdr:cNvSpPr/>
            </xdr:nvSpPr>
            <xdr:spPr bwMode="auto">
              <a:xfrm>
                <a:off x="714375" y="66103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5" name="oknWidget_taxablecheck10" hidden="1">
                <a:extLst>
                  <a:ext uri="{63B3BB69-23CF-44E3-9099-C40C66FF867C}">
                    <a14:compatExt spid="_x0000_s1155"/>
                  </a:ext>
                  <a:ext uri="{FF2B5EF4-FFF2-40B4-BE49-F238E27FC236}">
                    <a16:creationId xmlns:a16="http://schemas.microsoft.com/office/drawing/2014/main" id="{00000000-0008-0000-0000-000083040000}"/>
                  </a:ext>
                </a:extLst>
              </xdr:cNvPr>
              <xdr:cNvSpPr/>
            </xdr:nvSpPr>
            <xdr:spPr bwMode="auto">
              <a:xfrm>
                <a:off x="714375" y="68389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6" name="oknWidget_taxablecheck11" hidden="1">
                <a:extLst>
                  <a:ext uri="{63B3BB69-23CF-44E3-9099-C40C66FF867C}">
                    <a14:compatExt spid="_x0000_s1156"/>
                  </a:ext>
                  <a:ext uri="{FF2B5EF4-FFF2-40B4-BE49-F238E27FC236}">
                    <a16:creationId xmlns:a16="http://schemas.microsoft.com/office/drawing/2014/main" id="{00000000-0008-0000-0000-000084040000}"/>
                  </a:ext>
                </a:extLst>
              </xdr:cNvPr>
              <xdr:cNvSpPr/>
            </xdr:nvSpPr>
            <xdr:spPr bwMode="auto">
              <a:xfrm>
                <a:off x="714375" y="70675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7" name="oknWidget_taxablecheck12" hidden="1">
                <a:extLst>
                  <a:ext uri="{63B3BB69-23CF-44E3-9099-C40C66FF867C}">
                    <a14:compatExt spid="_x0000_s1157"/>
                  </a:ext>
                  <a:ext uri="{FF2B5EF4-FFF2-40B4-BE49-F238E27FC236}">
                    <a16:creationId xmlns:a16="http://schemas.microsoft.com/office/drawing/2014/main" id="{00000000-0008-0000-0000-000085040000}"/>
                  </a:ext>
                </a:extLst>
              </xdr:cNvPr>
              <xdr:cNvSpPr/>
            </xdr:nvSpPr>
            <xdr:spPr bwMode="auto">
              <a:xfrm>
                <a:off x="714375" y="72961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 fLocksWithSheet="0"/>
      </xdr:twoCellAnchor>
    </mc:Choice>
    <mc:Fallback/>
  </mc:AlternateContent>
  <xdr:twoCellAnchor editAs="oneCell">
    <xdr:from>
      <xdr:col>14</xdr:col>
      <xdr:colOff>0</xdr:colOff>
      <xdr:row>3</xdr:row>
      <xdr:rowOff>0</xdr:rowOff>
    </xdr:from>
    <xdr:to>
      <xdr:col>20</xdr:col>
      <xdr:colOff>1486611</xdr:colOff>
      <xdr:row>12</xdr:row>
      <xdr:rowOff>105138</xdr:rowOff>
    </xdr:to>
    <xdr:pic>
      <xdr:nvPicPr>
        <xdr:cNvPr id="33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91275" y="800100"/>
          <a:ext cx="5096586" cy="2600688"/>
        </a:xfrm>
        <a:prstGeom prst="rect">
          <a:avLst/>
        </a:prstGeom>
      </xdr:spPr>
    </xdr:pic>
    <xdr:clientData/>
  </xdr:twoCellAnchor>
  <xdr:twoCellAnchor>
    <xdr:from>
      <xdr:col>14</xdr:col>
      <xdr:colOff>3175</xdr:colOff>
      <xdr:row>3</xdr:row>
      <xdr:rowOff>127000</xdr:rowOff>
    </xdr:from>
    <xdr:to>
      <xdr:col>20</xdr:col>
      <xdr:colOff>203200</xdr:colOff>
      <xdr:row>11</xdr:row>
      <xdr:rowOff>34925</xdr:rowOff>
    </xdr:to>
    <xdr:sp macro="" textlink="">
      <xdr:nvSpPr>
        <xdr:cNvPr id="19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6394450" y="927100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c5158.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3</xdr:col>
      <xdr:colOff>3175</xdr:colOff>
      <xdr:row>3</xdr:row>
      <xdr:rowOff>76200</xdr:rowOff>
    </xdr:from>
    <xdr:to>
      <xdr:col>4</xdr:col>
      <xdr:colOff>120650</xdr:colOff>
      <xdr:row>6</xdr:row>
      <xdr:rowOff>136525</xdr:rowOff>
    </xdr:to>
    <xdr:pic>
      <xdr:nvPicPr>
        <xdr:cNvPr id="4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800" y="876300"/>
          <a:ext cx="736600" cy="1041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8</xdr:row>
      <xdr:rowOff>206375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17</xdr:row>
      <xdr:rowOff>215900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27</xdr:row>
      <xdr:rowOff>25400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8</xdr:row>
      <xdr:rowOff>149225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8</xdr:row>
      <xdr:rowOff>168275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27</xdr:row>
      <xdr:rowOff>34925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18</xdr:row>
      <xdr:rowOff>6350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2200275"/>
          <a:ext cx="2190750" cy="2000250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Gallery">
  <a:themeElements>
    <a:clrScheme name="Yellow">
      <a:dk1>
        <a:sysClr val="windowText" lastClr="000000"/>
      </a:dk1>
      <a:lt1>
        <a:sysClr val="window" lastClr="FFFFFF"/>
      </a:lt1>
      <a:dk2>
        <a:srgbClr val="39302A"/>
      </a:dk2>
      <a:lt2>
        <a:srgbClr val="E5DEDB"/>
      </a:lt2>
      <a:accent1>
        <a:srgbClr val="FFCA08"/>
      </a:accent1>
      <a:accent2>
        <a:srgbClr val="F8931D"/>
      </a:accent2>
      <a:accent3>
        <a:srgbClr val="CE8D3E"/>
      </a:accent3>
      <a:accent4>
        <a:srgbClr val="EC7016"/>
      </a:accent4>
      <a:accent5>
        <a:srgbClr val="E64823"/>
      </a:accent5>
      <a:accent6>
        <a:srgbClr val="9C6A6A"/>
      </a:accent6>
      <a:hlink>
        <a:srgbClr val="2998E3"/>
      </a:hlink>
      <a:folHlink>
        <a:srgbClr val="7F723D"/>
      </a:folHlink>
    </a:clrScheme>
    <a:fontScheme name="Gallery">
      <a:majorFont>
        <a:latin typeface="Gill Sans MT" panose="020B0502020104020203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Gill Sans MT" panose="020B0502020104020203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Gallery">
      <a:fillStyleLst>
        <a:solidFill>
          <a:schemeClr val="phClr"/>
        </a:solidFill>
        <a:gradFill rotWithShape="1">
          <a:gsLst>
            <a:gs pos="0">
              <a:schemeClr val="phClr">
                <a:tint val="54000"/>
                <a:alpha val="100000"/>
                <a:satMod val="105000"/>
                <a:lumMod val="110000"/>
              </a:schemeClr>
            </a:gs>
            <a:gs pos="100000">
              <a:schemeClr val="phClr">
                <a:tint val="78000"/>
                <a:alpha val="92000"/>
                <a:satMod val="109000"/>
                <a:lumMod val="10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8000"/>
                <a:satMod val="110000"/>
                <a:lumMod val="104000"/>
              </a:schemeClr>
            </a:gs>
            <a:gs pos="69000">
              <a:schemeClr val="phClr">
                <a:shade val="88000"/>
                <a:satMod val="130000"/>
                <a:lumMod val="92000"/>
              </a:schemeClr>
            </a:gs>
            <a:gs pos="100000">
              <a:schemeClr val="phClr">
                <a:shade val="78000"/>
                <a:satMod val="130000"/>
                <a:lumMod val="92000"/>
              </a:schemeClr>
            </a:gs>
          </a:gsLst>
          <a:lin ang="5400000" scaled="0"/>
        </a:gradFill>
      </a:fillStyleLst>
      <a:lnStyleLst>
        <a:ln w="9525" cap="flat" cmpd="sng" algn="ctr">
          <a:solidFill>
            <a:schemeClr val="phClr"/>
          </a:solidFill>
          <a:prstDash val="solid"/>
        </a:ln>
        <a:ln w="15875" cap="flat" cmpd="sng" algn="ctr">
          <a:solidFill>
            <a:schemeClr val="phClr"/>
          </a:solidFill>
          <a:prstDash val="solid"/>
        </a:ln>
        <a:ln w="22225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0800" dist="50800" dir="5400000" sx="96000" sy="96000" rotWithShape="0">
              <a:srgbClr val="000000">
                <a:alpha val="48000"/>
              </a:srgbClr>
            </a:outerShdw>
          </a:effectLst>
          <a:scene3d>
            <a:camera prst="orthographicFront">
              <a:rot lat="0" lon="0" rev="0"/>
            </a:camera>
            <a:lightRig rig="balanced" dir="t">
              <a:rot lat="0" lon="0" rev="1080000"/>
            </a:lightRig>
          </a:scene3d>
          <a:sp3d>
            <a:bevelT w="38100" h="12700" prst="softRound"/>
          </a:sp3d>
        </a:effectStyle>
      </a:effectStyleLst>
      <a:bgFillStyleLst>
        <a:solidFill>
          <a:schemeClr val="phClr"/>
        </a:solidFill>
        <a:solidFill>
          <a:schemeClr val="phClr"/>
        </a:solidFill>
        <a:gradFill rotWithShape="1">
          <a:gsLst>
            <a:gs pos="0">
              <a:schemeClr val="phClr">
                <a:tint val="94000"/>
                <a:satMod val="80000"/>
                <a:lumMod val="106000"/>
              </a:schemeClr>
            </a:gs>
            <a:gs pos="100000">
              <a:schemeClr val="phClr">
                <a:shade val="80000"/>
              </a:schemeClr>
            </a:gs>
          </a:gsLst>
          <a:path path="circle">
            <a:fillToRect l="43000" r="43000" b="100000"/>
          </a:path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Gallery" id="{BBFCD31E-59A1-489D-B089-A3EAD7CAE12E}" vid="{F5E91637-A7B6-4E27-B710-77DA7014EE1E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4.xml"/><Relationship Id="rId13" Type="http://schemas.openxmlformats.org/officeDocument/2006/relationships/ctrlProp" Target="../ctrlProps/ctrlProp9.xml"/><Relationship Id="rId3" Type="http://schemas.openxmlformats.org/officeDocument/2006/relationships/drawing" Target="../drawings/drawing1.xml"/><Relationship Id="rId7" Type="http://schemas.openxmlformats.org/officeDocument/2006/relationships/ctrlProp" Target="../ctrlProps/ctrlProp3.xml"/><Relationship Id="rId12" Type="http://schemas.openxmlformats.org/officeDocument/2006/relationships/ctrlProp" Target="../ctrlProps/ctrlProp8.xml"/><Relationship Id="rId2" Type="http://schemas.openxmlformats.org/officeDocument/2006/relationships/printerSettings" Target="../printerSettings/printerSettings1.bin"/><Relationship Id="rId16" Type="http://schemas.openxmlformats.org/officeDocument/2006/relationships/ctrlProp" Target="../ctrlProps/ctrlProp12.xml"/><Relationship Id="rId1" Type="http://schemas.openxmlformats.org/officeDocument/2006/relationships/hyperlink" Target="https://www.invoicingtemplate.com/customizing.html" TargetMode="External"/><Relationship Id="rId6" Type="http://schemas.openxmlformats.org/officeDocument/2006/relationships/ctrlProp" Target="../ctrlProps/ctrlProp2.xml"/><Relationship Id="rId11" Type="http://schemas.openxmlformats.org/officeDocument/2006/relationships/ctrlProp" Target="../ctrlProps/ctrlProp7.xml"/><Relationship Id="rId5" Type="http://schemas.openxmlformats.org/officeDocument/2006/relationships/ctrlProp" Target="../ctrlProps/ctrlProp1.xml"/><Relationship Id="rId15" Type="http://schemas.openxmlformats.org/officeDocument/2006/relationships/ctrlProp" Target="../ctrlProps/ctrlProp11.xml"/><Relationship Id="rId10" Type="http://schemas.openxmlformats.org/officeDocument/2006/relationships/ctrlProp" Target="../ctrlProps/ctrlProp6.xml"/><Relationship Id="rId4" Type="http://schemas.openxmlformats.org/officeDocument/2006/relationships/vmlDrawing" Target="../drawings/vmlDrawing1.vml"/><Relationship Id="rId9" Type="http://schemas.openxmlformats.org/officeDocument/2006/relationships/ctrlProp" Target="../ctrlProps/ctrlProp5.xml"/><Relationship Id="rId14" Type="http://schemas.openxmlformats.org/officeDocument/2006/relationships/ctrlProp" Target="../ctrlProps/ctrlProp10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>
    <pageSetUpPr autoPageBreaks="0"/>
  </sheetPr>
  <dimension ref="A1:AC53"/>
  <sheetViews>
    <sheetView showGridLines="0" showRowColHeaders="0" showZeros="0" tabSelected="1" showOutlineSymbols="0" topLeftCell="C1" workbookViewId="0">
      <pane ySplit="3" topLeftCell="A4" activePane="bottomLeft" state="frozen"/>
      <selection activeCell="C1" sqref="C1"/>
      <selection pane="bottomLeft" activeCell="F11" sqref="F11:H11"/>
    </sheetView>
  </sheetViews>
  <sheetFormatPr defaultColWidth="9.140625" defaultRowHeight="13.5" x14ac:dyDescent="0.2"/>
  <cols>
    <col min="1" max="1" width="21.42578125" style="35" hidden="1" customWidth="1"/>
    <col min="2" max="2" width="10.7109375" style="35" hidden="1" customWidth="1"/>
    <col min="3" max="3" width="0.7109375" style="1" customWidth="1"/>
    <col min="4" max="4" width="9.28515625" style="1" customWidth="1"/>
    <col min="5" max="5" width="2.5703125" style="1" customWidth="1"/>
    <col min="6" max="6" width="14.42578125" style="1" customWidth="1"/>
    <col min="7" max="7" width="10" style="1" customWidth="1"/>
    <col min="8" max="9" width="12.28515625" style="1" customWidth="1"/>
    <col min="10" max="10" width="10.28515625" style="1" customWidth="1"/>
    <col min="11" max="11" width="10.140625" style="1" customWidth="1"/>
    <col min="12" max="12" width="12" style="1" customWidth="1"/>
    <col min="13" max="13" width="0.85546875" style="1" customWidth="1"/>
    <col min="14" max="14" width="1" style="38" customWidth="1"/>
    <col min="15" max="15" width="2.85546875" style="1" customWidth="1"/>
    <col min="16" max="19" width="11.85546875" style="1" customWidth="1"/>
    <col min="20" max="20" width="3.85546875" style="1" customWidth="1"/>
    <col min="21" max="21" width="30.28515625" style="1" customWidth="1"/>
    <col min="22" max="22" width="9.140625" style="1"/>
    <col min="23" max="23" width="13.42578125" style="1" customWidth="1"/>
    <col min="24" max="16384" width="9.140625" style="1"/>
  </cols>
  <sheetData>
    <row r="1" spans="1:29" s="32" customFormat="1" ht="3.75" customHeight="1" x14ac:dyDescent="0.2">
      <c r="A1" s="31"/>
      <c r="B1" s="31"/>
    </row>
    <row r="2" spans="1:29" s="65" customFormat="1" ht="57" customHeight="1" x14ac:dyDescent="0.2">
      <c r="A2" s="64"/>
      <c r="B2" s="64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O2" s="75" t="s">
        <v>0</v>
      </c>
      <c r="P2" s="75"/>
      <c r="Q2" s="75"/>
      <c r="R2" s="74" t="s">
        <v>15</v>
      </c>
      <c r="S2" s="74"/>
      <c r="T2" s="75" t="s">
        <v>1</v>
      </c>
      <c r="U2" s="75"/>
      <c r="V2" s="74" t="s">
        <v>14</v>
      </c>
      <c r="W2" s="74"/>
      <c r="X2" s="66"/>
      <c r="Y2" s="66"/>
      <c r="Z2" s="66"/>
    </row>
    <row r="3" spans="1:29" s="34" customFormat="1" ht="2.25" customHeight="1" x14ac:dyDescent="0.2">
      <c r="A3" s="33"/>
      <c r="B3" s="33"/>
    </row>
    <row r="4" spans="1:29" ht="41.25" customHeight="1" x14ac:dyDescent="0.2">
      <c r="F4" s="7" t="s">
        <v>16</v>
      </c>
      <c r="G4" s="36"/>
      <c r="L4" s="67" t="s">
        <v>17</v>
      </c>
      <c r="M4" s="37"/>
      <c r="O4"/>
      <c r="P4"/>
      <c r="Q4"/>
      <c r="R4"/>
      <c r="S4"/>
      <c r="T4"/>
      <c r="U4"/>
      <c r="V4" s="39"/>
      <c r="W4" s="39"/>
    </row>
    <row r="5" spans="1:29" ht="18" customHeight="1" x14ac:dyDescent="0.2">
      <c r="F5" s="1" t="s">
        <v>18</v>
      </c>
      <c r="J5" s="12" t="s">
        <v>19</v>
      </c>
      <c r="K5" s="77"/>
      <c r="L5" s="77"/>
      <c r="O5"/>
      <c r="P5"/>
      <c r="Q5"/>
      <c r="R5"/>
      <c r="S5"/>
      <c r="T5"/>
      <c r="U5"/>
      <c r="V5" s="39"/>
      <c r="W5" s="39"/>
    </row>
    <row r="6" spans="1:29" ht="18" customHeight="1" x14ac:dyDescent="0.2">
      <c r="F6" s="1" t="s">
        <v>20</v>
      </c>
      <c r="J6" s="12" t="s">
        <v>3</v>
      </c>
      <c r="K6" s="78"/>
      <c r="L6" s="78"/>
      <c r="M6" s="13"/>
      <c r="O6"/>
      <c r="P6"/>
      <c r="Q6"/>
      <c r="R6"/>
      <c r="S6"/>
      <c r="T6"/>
      <c r="U6"/>
      <c r="V6" s="39"/>
      <c r="W6" s="39"/>
      <c r="X6" s="39"/>
      <c r="Y6" s="39"/>
      <c r="Z6" s="39"/>
      <c r="AA6" s="39"/>
      <c r="AB6" s="39"/>
      <c r="AC6" s="39"/>
    </row>
    <row r="7" spans="1:29" ht="18" customHeight="1" x14ac:dyDescent="0.2">
      <c r="F7" s="1" t="s">
        <v>21</v>
      </c>
      <c r="J7" s="12" t="s">
        <v>22</v>
      </c>
      <c r="K7" s="78"/>
      <c r="L7" s="78"/>
      <c r="O7"/>
      <c r="P7"/>
      <c r="Q7"/>
      <c r="R7"/>
      <c r="S7"/>
      <c r="T7"/>
      <c r="U7"/>
      <c r="V7" s="39"/>
      <c r="W7" s="39"/>
      <c r="X7" s="39"/>
      <c r="Y7" s="39"/>
      <c r="Z7" s="39"/>
      <c r="AA7" s="39"/>
      <c r="AB7" s="39"/>
      <c r="AC7" s="39"/>
    </row>
    <row r="8" spans="1:29" ht="18" customHeight="1" x14ac:dyDescent="0.2">
      <c r="O8"/>
      <c r="P8"/>
      <c r="Q8"/>
      <c r="R8"/>
      <c r="S8"/>
      <c r="T8"/>
      <c r="U8"/>
      <c r="V8" s="39"/>
      <c r="W8" s="39"/>
      <c r="X8" s="39"/>
      <c r="Y8" s="39"/>
      <c r="Z8" s="39"/>
      <c r="AA8" s="39"/>
      <c r="AB8" s="39"/>
      <c r="AC8" s="39"/>
    </row>
    <row r="9" spans="1:29" ht="16.5" customHeight="1" x14ac:dyDescent="0.2">
      <c r="A9" s="35" t="s">
        <v>5</v>
      </c>
      <c r="O9"/>
      <c r="P9"/>
      <c r="Q9"/>
      <c r="R9"/>
      <c r="S9"/>
      <c r="T9"/>
      <c r="U9"/>
      <c r="V9" s="39"/>
      <c r="W9" s="39"/>
      <c r="X9" s="39"/>
      <c r="Y9" s="39"/>
      <c r="Z9" s="39"/>
      <c r="AA9" s="39"/>
      <c r="AB9" s="39"/>
      <c r="AC9" s="39"/>
    </row>
    <row r="10" spans="1:29" ht="20.100000000000001" customHeight="1" x14ac:dyDescent="0.2">
      <c r="A10" s="35">
        <v>2</v>
      </c>
      <c r="D10" s="73" t="s">
        <v>23</v>
      </c>
      <c r="E10" s="73"/>
      <c r="I10" s="11" t="s">
        <v>24</v>
      </c>
      <c r="O10"/>
      <c r="P10"/>
      <c r="Q10"/>
      <c r="R10"/>
      <c r="S10"/>
      <c r="T10"/>
      <c r="U10"/>
      <c r="V10" s="39"/>
      <c r="W10" s="39"/>
      <c r="X10" s="39"/>
      <c r="Y10" s="39"/>
      <c r="Z10" s="39"/>
      <c r="AA10" s="39"/>
      <c r="AB10" s="39"/>
      <c r="AC10" s="39"/>
    </row>
    <row r="11" spans="1:29" ht="18" customHeight="1" x14ac:dyDescent="0.2">
      <c r="D11" s="40"/>
      <c r="E11" s="14" t="s">
        <v>25</v>
      </c>
      <c r="F11" s="83"/>
      <c r="G11" s="83"/>
      <c r="H11" s="83"/>
      <c r="I11" s="14" t="s">
        <v>25</v>
      </c>
      <c r="J11" s="83"/>
      <c r="K11" s="83"/>
      <c r="L11" s="83"/>
      <c r="O11"/>
      <c r="P11"/>
      <c r="Q11"/>
      <c r="R11"/>
      <c r="S11"/>
      <c r="T11"/>
      <c r="U11"/>
      <c r="V11" s="39"/>
      <c r="W11" s="39"/>
      <c r="X11" s="39"/>
      <c r="Y11" s="39"/>
      <c r="Z11" s="39"/>
      <c r="AA11" s="39"/>
      <c r="AB11" s="39"/>
      <c r="AC11" s="39"/>
    </row>
    <row r="12" spans="1:29" s="5" customFormat="1" ht="29.25" customHeight="1" x14ac:dyDescent="0.2">
      <c r="A12" s="41">
        <v>0</v>
      </c>
      <c r="B12" s="41"/>
      <c r="D12" s="40"/>
      <c r="E12" s="14" t="s">
        <v>26</v>
      </c>
      <c r="F12" s="106"/>
      <c r="G12" s="106"/>
      <c r="H12" s="106"/>
      <c r="I12" s="14" t="s">
        <v>26</v>
      </c>
      <c r="J12" s="106"/>
      <c r="K12" s="106"/>
      <c r="L12" s="106"/>
      <c r="N12" s="42"/>
      <c r="O12"/>
      <c r="P12"/>
      <c r="Q12"/>
      <c r="R12"/>
      <c r="S12"/>
      <c r="T12"/>
      <c r="U12"/>
      <c r="V12" s="39"/>
      <c r="W12" s="39"/>
      <c r="X12" s="39"/>
      <c r="Y12" s="39"/>
      <c r="Z12" s="39"/>
      <c r="AA12" s="39"/>
      <c r="AB12" s="39"/>
      <c r="AC12" s="39"/>
    </row>
    <row r="13" spans="1:29" s="5" customFormat="1" ht="18" customHeight="1" x14ac:dyDescent="0.2">
      <c r="A13" s="41">
        <v>0</v>
      </c>
      <c r="B13" s="41"/>
      <c r="D13" s="40"/>
      <c r="E13" s="14" t="s">
        <v>27</v>
      </c>
      <c r="F13" s="83"/>
      <c r="G13" s="83"/>
      <c r="H13" s="83"/>
      <c r="I13" s="14" t="s">
        <v>27</v>
      </c>
      <c r="J13" s="83"/>
      <c r="K13" s="83"/>
      <c r="L13" s="83"/>
      <c r="N13" s="42"/>
      <c r="O13"/>
      <c r="P13"/>
      <c r="Q13"/>
      <c r="R13"/>
      <c r="S13"/>
      <c r="T13"/>
      <c r="U13"/>
      <c r="V13" s="39"/>
      <c r="W13" s="39"/>
      <c r="X13" s="39"/>
      <c r="Y13" s="39"/>
      <c r="Z13" s="39"/>
      <c r="AA13" s="39"/>
      <c r="AB13" s="39"/>
      <c r="AC13" s="39"/>
    </row>
    <row r="14" spans="1:29" s="5" customFormat="1" ht="18" hidden="1" customHeight="1" x14ac:dyDescent="0.2">
      <c r="A14" s="41">
        <v>0.08</v>
      </c>
      <c r="B14" s="41"/>
      <c r="D14" s="40"/>
      <c r="E14" s="14"/>
      <c r="F14" s="83"/>
      <c r="G14" s="83"/>
      <c r="H14" s="83"/>
      <c r="I14" s="14"/>
      <c r="J14" s="15"/>
      <c r="L14" s="15"/>
      <c r="N14" s="42"/>
      <c r="O14"/>
      <c r="P14"/>
      <c r="Q14"/>
      <c r="R14"/>
      <c r="S14"/>
      <c r="T14"/>
      <c r="U14"/>
      <c r="V14" s="39"/>
      <c r="W14" s="39"/>
      <c r="X14" s="39"/>
      <c r="Y14" s="39"/>
      <c r="Z14" s="39"/>
      <c r="AA14" s="39"/>
      <c r="AB14" s="39"/>
      <c r="AC14" s="39"/>
    </row>
    <row r="15" spans="1:29" s="5" customFormat="1" ht="18" customHeight="1" x14ac:dyDescent="0.2">
      <c r="A15" s="41"/>
      <c r="B15" s="41"/>
      <c r="D15" s="40"/>
      <c r="E15" s="14" t="s">
        <v>28</v>
      </c>
      <c r="F15" s="83"/>
      <c r="G15" s="83"/>
      <c r="H15" s="83"/>
      <c r="I15" s="14" t="s">
        <v>28</v>
      </c>
      <c r="J15" s="83"/>
      <c r="K15" s="83"/>
      <c r="L15" s="83"/>
      <c r="N15" s="42"/>
      <c r="O15"/>
      <c r="P15"/>
      <c r="Q15"/>
      <c r="R15"/>
      <c r="S15"/>
      <c r="T15"/>
      <c r="U15"/>
      <c r="V15" s="39"/>
      <c r="W15" s="39"/>
      <c r="X15" s="39"/>
      <c r="Y15" s="39"/>
      <c r="Z15" s="39"/>
      <c r="AA15" s="39"/>
      <c r="AB15" s="39"/>
      <c r="AC15" s="39"/>
    </row>
    <row r="16" spans="1:29" s="5" customFormat="1" ht="18" customHeight="1" x14ac:dyDescent="0.2">
      <c r="A16" s="41">
        <v>0.06</v>
      </c>
      <c r="B16" s="41"/>
      <c r="D16" s="40"/>
      <c r="E16" s="14" t="s">
        <v>29</v>
      </c>
      <c r="F16" s="83"/>
      <c r="G16" s="83"/>
      <c r="H16" s="83"/>
      <c r="I16" s="14" t="s">
        <v>30</v>
      </c>
      <c r="J16" s="83"/>
      <c r="K16" s="83"/>
      <c r="L16" s="83"/>
      <c r="N16" s="42"/>
      <c r="O16"/>
      <c r="P16"/>
      <c r="Q16"/>
      <c r="R16"/>
      <c r="S16"/>
      <c r="T16"/>
      <c r="U16"/>
      <c r="V16" s="39"/>
      <c r="W16" s="39"/>
      <c r="X16" s="39"/>
      <c r="Y16" s="39"/>
      <c r="Z16" s="39"/>
      <c r="AA16" s="39"/>
      <c r="AB16" s="39"/>
      <c r="AC16" s="39"/>
    </row>
    <row r="17" spans="1:29" s="5" customFormat="1" ht="18" customHeight="1" x14ac:dyDescent="0.2">
      <c r="A17" s="41"/>
      <c r="B17" s="41"/>
      <c r="D17" s="40"/>
      <c r="E17" s="14" t="s">
        <v>31</v>
      </c>
      <c r="F17" s="83"/>
      <c r="G17" s="83"/>
      <c r="H17" s="83"/>
      <c r="I17" s="14"/>
      <c r="N17" s="42"/>
      <c r="O17"/>
      <c r="P17"/>
      <c r="Q17"/>
      <c r="R17"/>
      <c r="S17"/>
      <c r="T17"/>
      <c r="U17"/>
      <c r="V17" s="39"/>
      <c r="W17" s="39"/>
      <c r="X17" s="39"/>
      <c r="Y17" s="39"/>
      <c r="Z17" s="39"/>
      <c r="AA17" s="39"/>
      <c r="AB17" s="39"/>
      <c r="AC17" s="39"/>
    </row>
    <row r="18" spans="1:29" s="5" customFormat="1" ht="2.25" customHeight="1" x14ac:dyDescent="0.2">
      <c r="A18" s="41"/>
      <c r="B18" s="41"/>
      <c r="F18" s="9"/>
      <c r="G18" s="9"/>
      <c r="H18" s="9"/>
      <c r="I18" s="9"/>
      <c r="N18" s="42"/>
      <c r="O18"/>
      <c r="P18"/>
      <c r="Q18"/>
      <c r="R18"/>
      <c r="S18"/>
      <c r="T18"/>
      <c r="U18"/>
      <c r="V18" s="39"/>
      <c r="W18" s="39"/>
      <c r="X18" s="39"/>
      <c r="Y18" s="39"/>
      <c r="Z18" s="39"/>
      <c r="AA18" s="39"/>
      <c r="AB18" s="39"/>
      <c r="AC18" s="39"/>
    </row>
    <row r="19" spans="1:29" s="5" customFormat="1" ht="18" customHeight="1" x14ac:dyDescent="0.2">
      <c r="A19" s="41"/>
      <c r="B19" s="41"/>
      <c r="D19" s="73" t="s">
        <v>32</v>
      </c>
      <c r="E19" s="73"/>
      <c r="F19" s="73" t="s">
        <v>33</v>
      </c>
      <c r="G19" s="73"/>
      <c r="H19" s="11" t="s">
        <v>34</v>
      </c>
      <c r="I19" s="11" t="s">
        <v>35</v>
      </c>
      <c r="J19" s="73" t="s">
        <v>36</v>
      </c>
      <c r="K19" s="73"/>
      <c r="L19" s="11" t="s">
        <v>37</v>
      </c>
      <c r="M19" s="27"/>
      <c r="N19" s="42"/>
      <c r="O19"/>
      <c r="P19"/>
      <c r="Q19"/>
      <c r="R19"/>
      <c r="S19"/>
      <c r="T19"/>
      <c r="U19"/>
      <c r="V19" s="39"/>
      <c r="W19" s="39"/>
      <c r="X19" s="39"/>
      <c r="Y19" s="39"/>
      <c r="Z19" s="39"/>
      <c r="AA19" s="39"/>
      <c r="AB19" s="39"/>
      <c r="AC19" s="39"/>
    </row>
    <row r="20" spans="1:29" s="5" customFormat="1" ht="18" customHeight="1" x14ac:dyDescent="0.2">
      <c r="A20" s="41"/>
      <c r="B20" s="41"/>
      <c r="D20" s="107"/>
      <c r="E20" s="107"/>
      <c r="F20" s="107"/>
      <c r="G20" s="107"/>
      <c r="H20" s="10"/>
      <c r="I20" s="10"/>
      <c r="J20" s="107"/>
      <c r="K20" s="107"/>
      <c r="L20" s="10"/>
      <c r="N20" s="42"/>
      <c r="O20"/>
      <c r="P20"/>
      <c r="Q20"/>
      <c r="R20"/>
      <c r="S20"/>
      <c r="T20"/>
      <c r="U20"/>
      <c r="V20" s="39"/>
      <c r="W20" s="39"/>
      <c r="X20" s="39"/>
      <c r="Y20" s="39"/>
      <c r="Z20" s="39"/>
      <c r="AA20" s="39"/>
      <c r="AB20" s="39"/>
      <c r="AC20" s="39"/>
    </row>
    <row r="21" spans="1:29" s="5" customFormat="1" ht="3.75" customHeight="1" x14ac:dyDescent="0.2">
      <c r="A21" s="41"/>
      <c r="B21" s="41"/>
      <c r="N21" s="42"/>
      <c r="O21"/>
      <c r="P21"/>
      <c r="Q21"/>
      <c r="R21"/>
      <c r="S21"/>
      <c r="T21"/>
      <c r="U21"/>
      <c r="V21" s="39"/>
      <c r="W21" s="39"/>
      <c r="X21" s="39"/>
      <c r="Y21" s="39"/>
      <c r="Z21" s="39"/>
      <c r="AA21" s="39"/>
      <c r="AB21" s="39"/>
      <c r="AC21" s="39"/>
    </row>
    <row r="22" spans="1:29" s="5" customFormat="1" ht="18" customHeight="1" x14ac:dyDescent="0.2">
      <c r="A22" s="41" t="s">
        <v>2</v>
      </c>
      <c r="B22" s="41" t="s">
        <v>4</v>
      </c>
      <c r="D22" s="73" t="s">
        <v>38</v>
      </c>
      <c r="E22" s="73"/>
      <c r="F22" s="108" t="s">
        <v>39</v>
      </c>
      <c r="G22" s="109"/>
      <c r="H22" s="109"/>
      <c r="I22" s="110"/>
      <c r="J22" s="11" t="s">
        <v>40</v>
      </c>
      <c r="K22" s="11" t="s">
        <v>41</v>
      </c>
      <c r="L22" s="11" t="s">
        <v>42</v>
      </c>
      <c r="M22" s="27"/>
      <c r="N22" s="42"/>
      <c r="O22"/>
      <c r="P22"/>
      <c r="Q22"/>
      <c r="R22"/>
      <c r="S22"/>
      <c r="T22"/>
      <c r="U22"/>
      <c r="V22" s="39"/>
      <c r="W22" s="39"/>
      <c r="X22" s="39"/>
      <c r="Y22" s="39"/>
      <c r="Z22" s="39"/>
      <c r="AA22" s="39"/>
      <c r="AB22" s="39"/>
      <c r="AC22" s="39"/>
    </row>
    <row r="23" spans="1:29" s="5" customFormat="1" ht="18" customHeight="1" x14ac:dyDescent="0.2">
      <c r="A23" s="9">
        <v>0</v>
      </c>
      <c r="B23" s="9">
        <v>0</v>
      </c>
      <c r="D23" s="16"/>
      <c r="E23" s="43"/>
      <c r="F23" s="103"/>
      <c r="G23" s="104"/>
      <c r="H23" s="104"/>
      <c r="I23" s="105"/>
      <c r="J23" s="56">
        <v>0</v>
      </c>
      <c r="K23" s="17">
        <v>0</v>
      </c>
      <c r="L23" s="57">
        <f>ROUND(oknQuantity_1*oknPrice_1,2)</f>
        <v>0</v>
      </c>
      <c r="M23" s="3"/>
      <c r="N23" s="42"/>
      <c r="O23"/>
      <c r="P23"/>
      <c r="Q23"/>
      <c r="R23"/>
      <c r="S23"/>
      <c r="T23"/>
      <c r="U23"/>
      <c r="V23" s="39"/>
      <c r="W23" s="39"/>
      <c r="X23" s="39"/>
      <c r="Y23" s="39"/>
      <c r="Z23" s="39"/>
      <c r="AA23" s="39"/>
      <c r="AB23" s="39"/>
      <c r="AC23" s="39"/>
    </row>
    <row r="24" spans="1:29" s="5" customFormat="1" ht="18" customHeight="1" x14ac:dyDescent="0.2">
      <c r="A24" s="9">
        <v>0</v>
      </c>
      <c r="B24" s="9">
        <v>0</v>
      </c>
      <c r="D24" s="18"/>
      <c r="E24" s="44"/>
      <c r="F24" s="79"/>
      <c r="G24" s="80"/>
      <c r="H24" s="80"/>
      <c r="I24" s="81"/>
      <c r="J24" s="58">
        <v>0</v>
      </c>
      <c r="K24" s="19">
        <v>0</v>
      </c>
      <c r="L24" s="59">
        <f>ROUND(oknQuantity_2*oknPrice_2,2)</f>
        <v>0</v>
      </c>
      <c r="M24" s="4"/>
      <c r="N24" s="42"/>
      <c r="O24"/>
      <c r="P24"/>
      <c r="Q24"/>
      <c r="R24"/>
      <c r="S24"/>
      <c r="T24"/>
      <c r="U24"/>
      <c r="V24" s="39"/>
      <c r="W24" s="39"/>
      <c r="X24" s="39"/>
      <c r="Y24" s="39"/>
      <c r="Z24" s="39"/>
      <c r="AA24" s="39"/>
      <c r="AB24" s="39"/>
      <c r="AC24" s="39"/>
    </row>
    <row r="25" spans="1:29" s="5" customFormat="1" ht="18" customHeight="1" x14ac:dyDescent="0.2">
      <c r="A25" s="9">
        <v>0</v>
      </c>
      <c r="B25" s="9">
        <v>0</v>
      </c>
      <c r="D25" s="20"/>
      <c r="E25" s="45"/>
      <c r="F25" s="82"/>
      <c r="G25" s="83"/>
      <c r="H25" s="83"/>
      <c r="I25" s="84"/>
      <c r="J25" s="60">
        <v>0</v>
      </c>
      <c r="K25" s="21">
        <v>0</v>
      </c>
      <c r="L25" s="61">
        <f>ROUND(oknQuantity_3*oknPrice_3,2)</f>
        <v>0</v>
      </c>
      <c r="M25" s="4"/>
      <c r="N25" s="42"/>
      <c r="O25"/>
      <c r="P25"/>
      <c r="Q25"/>
      <c r="R25"/>
      <c r="S25"/>
      <c r="T25"/>
      <c r="U25"/>
      <c r="V25" s="39"/>
      <c r="W25" s="39"/>
      <c r="X25" s="39"/>
      <c r="Y25" s="39"/>
      <c r="Z25" s="39"/>
      <c r="AA25" s="39"/>
      <c r="AB25" s="39"/>
      <c r="AC25" s="39"/>
    </row>
    <row r="26" spans="1:29" s="5" customFormat="1" ht="18" customHeight="1" x14ac:dyDescent="0.2">
      <c r="A26" s="9">
        <v>0</v>
      </c>
      <c r="B26" s="9">
        <v>0</v>
      </c>
      <c r="D26" s="18"/>
      <c r="E26" s="44"/>
      <c r="F26" s="79"/>
      <c r="G26" s="80"/>
      <c r="H26" s="80"/>
      <c r="I26" s="81"/>
      <c r="J26" s="58">
        <v>0</v>
      </c>
      <c r="K26" s="19">
        <v>0</v>
      </c>
      <c r="L26" s="59">
        <f>ROUND(oknQuantity_4*oknPrice_4,2)</f>
        <v>0</v>
      </c>
      <c r="M26" s="4"/>
      <c r="N26" s="42"/>
      <c r="O26"/>
      <c r="P26"/>
      <c r="Q26"/>
      <c r="R26"/>
      <c r="S26"/>
      <c r="T26"/>
      <c r="U26"/>
      <c r="V26" s="39"/>
      <c r="W26" s="39"/>
      <c r="X26" s="39"/>
      <c r="Y26" s="39"/>
      <c r="Z26" s="39"/>
      <c r="AA26" s="39"/>
      <c r="AB26" s="39"/>
      <c r="AC26" s="39"/>
    </row>
    <row r="27" spans="1:29" s="5" customFormat="1" ht="18" customHeight="1" x14ac:dyDescent="0.2">
      <c r="A27" s="9">
        <v>0</v>
      </c>
      <c r="B27" s="9">
        <v>0</v>
      </c>
      <c r="D27" s="20"/>
      <c r="E27" s="45"/>
      <c r="F27" s="82"/>
      <c r="G27" s="83"/>
      <c r="H27" s="83"/>
      <c r="I27" s="84"/>
      <c r="J27" s="60">
        <v>0</v>
      </c>
      <c r="K27" s="21">
        <v>0</v>
      </c>
      <c r="L27" s="61">
        <f>ROUND(oknQuantity_5*oknPrice_5,2)</f>
        <v>0</v>
      </c>
      <c r="M27" s="4"/>
      <c r="N27" s="42"/>
      <c r="O27"/>
      <c r="P27"/>
      <c r="Q27"/>
      <c r="R27"/>
      <c r="S27"/>
      <c r="T27"/>
      <c r="U27"/>
      <c r="V27" s="39"/>
      <c r="W27" s="39"/>
      <c r="X27" s="39"/>
      <c r="Y27" s="39"/>
      <c r="Z27" s="39"/>
      <c r="AA27" s="39"/>
      <c r="AB27" s="39"/>
      <c r="AC27" s="39"/>
    </row>
    <row r="28" spans="1:29" s="5" customFormat="1" ht="18" customHeight="1" x14ac:dyDescent="0.2">
      <c r="A28" s="9">
        <v>0</v>
      </c>
      <c r="B28" s="9">
        <v>0</v>
      </c>
      <c r="D28" s="18"/>
      <c r="E28" s="44"/>
      <c r="F28" s="79"/>
      <c r="G28" s="80"/>
      <c r="H28" s="80"/>
      <c r="I28" s="81"/>
      <c r="J28" s="58">
        <v>0</v>
      </c>
      <c r="K28" s="19">
        <v>0</v>
      </c>
      <c r="L28" s="59">
        <f>ROUND(oknQuantity_6*oknPrice_6,2)</f>
        <v>0</v>
      </c>
      <c r="M28" s="4"/>
      <c r="N28" s="42"/>
      <c r="O28"/>
      <c r="P28"/>
      <c r="Q28"/>
      <c r="R28"/>
      <c r="S28"/>
      <c r="T28"/>
      <c r="U28"/>
      <c r="V28" s="39"/>
      <c r="W28" s="39"/>
      <c r="X28" s="39"/>
      <c r="Y28" s="39"/>
      <c r="Z28" s="39"/>
      <c r="AA28" s="39"/>
      <c r="AB28" s="39"/>
      <c r="AC28" s="39"/>
    </row>
    <row r="29" spans="1:29" s="5" customFormat="1" ht="18" customHeight="1" x14ac:dyDescent="0.2">
      <c r="A29" s="9">
        <v>0</v>
      </c>
      <c r="B29" s="9">
        <v>0</v>
      </c>
      <c r="D29" s="20"/>
      <c r="E29" s="45"/>
      <c r="F29" s="82"/>
      <c r="G29" s="83"/>
      <c r="H29" s="83"/>
      <c r="I29" s="84"/>
      <c r="J29" s="60">
        <v>0</v>
      </c>
      <c r="K29" s="21">
        <v>0</v>
      </c>
      <c r="L29" s="61">
        <f>ROUND(oknQuantity_7*oknPrice_7,2)</f>
        <v>0</v>
      </c>
      <c r="M29" s="4"/>
      <c r="N29" s="42"/>
      <c r="O29"/>
      <c r="P29"/>
      <c r="Q29"/>
      <c r="R29"/>
      <c r="S29"/>
      <c r="T29"/>
      <c r="U29"/>
      <c r="V29" s="39"/>
      <c r="W29" s="39"/>
      <c r="X29" s="39"/>
      <c r="Y29" s="39"/>
      <c r="Z29" s="39"/>
      <c r="AA29" s="39"/>
      <c r="AB29" s="39"/>
      <c r="AC29" s="39"/>
    </row>
    <row r="30" spans="1:29" s="5" customFormat="1" ht="18" customHeight="1" x14ac:dyDescent="0.2">
      <c r="A30" s="9">
        <v>0</v>
      </c>
      <c r="B30" s="9">
        <v>0</v>
      </c>
      <c r="D30" s="18"/>
      <c r="E30" s="44"/>
      <c r="F30" s="79"/>
      <c r="G30" s="80"/>
      <c r="H30" s="80"/>
      <c r="I30" s="81"/>
      <c r="J30" s="58">
        <v>0</v>
      </c>
      <c r="K30" s="19">
        <v>0</v>
      </c>
      <c r="L30" s="59">
        <f>ROUND(oknQuantity_8*oknPrice_8,2)</f>
        <v>0</v>
      </c>
      <c r="M30" s="4"/>
      <c r="N30" s="42"/>
      <c r="O30"/>
      <c r="P30"/>
      <c r="Q30"/>
      <c r="R30"/>
      <c r="S30"/>
      <c r="T30"/>
      <c r="U30"/>
      <c r="V30" s="39"/>
      <c r="W30" s="39"/>
      <c r="X30" s="39"/>
      <c r="Y30" s="39"/>
      <c r="Z30" s="39"/>
      <c r="AA30" s="39"/>
      <c r="AB30" s="39"/>
      <c r="AC30" s="39"/>
    </row>
    <row r="31" spans="1:29" s="5" customFormat="1" ht="18" customHeight="1" x14ac:dyDescent="0.2">
      <c r="A31" s="9">
        <v>0</v>
      </c>
      <c r="B31" s="9">
        <v>0</v>
      </c>
      <c r="D31" s="20"/>
      <c r="E31" s="45"/>
      <c r="F31" s="82"/>
      <c r="G31" s="83"/>
      <c r="H31" s="83"/>
      <c r="I31" s="84"/>
      <c r="J31" s="60">
        <v>0</v>
      </c>
      <c r="K31" s="21">
        <v>0</v>
      </c>
      <c r="L31" s="61">
        <f>ROUND(oknQuantity_9*oknPrice_9,2)</f>
        <v>0</v>
      </c>
      <c r="M31" s="4"/>
      <c r="N31" s="42"/>
      <c r="O31"/>
      <c r="P31"/>
      <c r="Q31"/>
      <c r="R31"/>
      <c r="S31"/>
      <c r="T31"/>
      <c r="U31"/>
      <c r="V31" s="39"/>
      <c r="W31" s="39"/>
      <c r="X31" s="39"/>
      <c r="Y31" s="39"/>
      <c r="Z31" s="39"/>
      <c r="AA31" s="39"/>
      <c r="AB31" s="39"/>
      <c r="AC31" s="39"/>
    </row>
    <row r="32" spans="1:29" s="5" customFormat="1" ht="18" customHeight="1" x14ac:dyDescent="0.2">
      <c r="A32" s="9">
        <v>0</v>
      </c>
      <c r="B32" s="9">
        <v>0</v>
      </c>
      <c r="D32" s="18"/>
      <c r="E32" s="44"/>
      <c r="F32" s="79"/>
      <c r="G32" s="80"/>
      <c r="H32" s="80"/>
      <c r="I32" s="81"/>
      <c r="J32" s="58">
        <v>0</v>
      </c>
      <c r="K32" s="19">
        <v>0</v>
      </c>
      <c r="L32" s="59">
        <f>ROUND(oknQuantity_10*oknPrice_10,2)</f>
        <v>0</v>
      </c>
      <c r="M32" s="4"/>
      <c r="N32" s="42"/>
      <c r="O32"/>
      <c r="P32"/>
      <c r="Q32"/>
      <c r="R32"/>
      <c r="S32"/>
      <c r="T32"/>
      <c r="U32"/>
      <c r="V32" s="39"/>
      <c r="W32" s="39"/>
      <c r="X32" s="39"/>
    </row>
    <row r="33" spans="1:28" s="5" customFormat="1" ht="18" customHeight="1" x14ac:dyDescent="0.2">
      <c r="A33" s="9">
        <v>0</v>
      </c>
      <c r="B33" s="9">
        <v>0</v>
      </c>
      <c r="D33" s="20"/>
      <c r="E33" s="45"/>
      <c r="F33" s="82"/>
      <c r="G33" s="83"/>
      <c r="H33" s="83"/>
      <c r="I33" s="84"/>
      <c r="J33" s="60">
        <v>0</v>
      </c>
      <c r="K33" s="21">
        <v>0</v>
      </c>
      <c r="L33" s="61">
        <f>ROUND(oknQuantity_11*oknPrice_11,2)</f>
        <v>0</v>
      </c>
      <c r="M33" s="4"/>
      <c r="N33" s="42"/>
      <c r="O33"/>
      <c r="P33"/>
      <c r="Q33"/>
      <c r="R33"/>
      <c r="S33"/>
      <c r="T33"/>
      <c r="U33"/>
      <c r="V33" s="39"/>
      <c r="W33" s="39"/>
      <c r="X33" s="39"/>
    </row>
    <row r="34" spans="1:28" s="5" customFormat="1" ht="18" customHeight="1" x14ac:dyDescent="0.2">
      <c r="A34" s="9">
        <v>0</v>
      </c>
      <c r="B34" s="9">
        <v>0</v>
      </c>
      <c r="D34" s="22"/>
      <c r="E34" s="46"/>
      <c r="F34" s="100"/>
      <c r="G34" s="101"/>
      <c r="H34" s="101"/>
      <c r="I34" s="102"/>
      <c r="J34" s="62">
        <v>0</v>
      </c>
      <c r="K34" s="23">
        <v>0</v>
      </c>
      <c r="L34" s="63">
        <f>ROUND(oknQuantity_12*oknPrice_12,2)</f>
        <v>0</v>
      </c>
      <c r="M34" s="4"/>
      <c r="N34" s="42"/>
      <c r="O34"/>
      <c r="P34"/>
      <c r="Q34"/>
      <c r="R34"/>
      <c r="S34"/>
      <c r="T34"/>
      <c r="U34"/>
      <c r="V34" s="39"/>
      <c r="W34" s="39"/>
      <c r="X34" s="39"/>
    </row>
    <row r="35" spans="1:28" s="5" customFormat="1" ht="18" customHeight="1" x14ac:dyDescent="0.2">
      <c r="A35" s="41"/>
      <c r="B35" s="47">
        <f t="array" ref="B35">SUM(oknTaxable_1:oknTaxable_12*oknLineTotal_1:oknLineTotal_12)</f>
        <v>0</v>
      </c>
      <c r="K35" s="2" t="s">
        <v>43</v>
      </c>
      <c r="L35" s="24">
        <f>SUM(oknLineTotal_1:oknLineTotal_12)</f>
        <v>0</v>
      </c>
      <c r="M35" s="3"/>
      <c r="N35" s="42"/>
      <c r="T35" s="39"/>
      <c r="U35" s="39"/>
      <c r="V35" s="39"/>
      <c r="W35" s="39"/>
      <c r="X35" s="39"/>
    </row>
    <row r="36" spans="1:28" s="5" customFormat="1" ht="18" customHeight="1" x14ac:dyDescent="0.2">
      <c r="A36" s="41"/>
      <c r="B36" s="41"/>
      <c r="E36" s="49"/>
      <c r="J36" s="25" t="s">
        <v>44</v>
      </c>
      <c r="K36" s="26">
        <v>0.08</v>
      </c>
      <c r="L36" s="24">
        <f>ROUND(IF(oknTaxType=0,0, oknTax1Rate*(oknLineTotalTaxable+IF(oknTaxTotalIncludingShippingCost=0,0,oknShippingCost))),2)</f>
        <v>0</v>
      </c>
      <c r="M36" s="3"/>
      <c r="N36" s="42"/>
      <c r="T36" s="39"/>
      <c r="U36" s="39"/>
      <c r="V36" s="39"/>
      <c r="W36" s="39"/>
      <c r="X36" s="39"/>
      <c r="AA36" s="1"/>
      <c r="AB36" s="1"/>
    </row>
    <row r="37" spans="1:28" s="5" customFormat="1" ht="18" customHeight="1" x14ac:dyDescent="0.2">
      <c r="A37" s="41"/>
      <c r="B37" s="41"/>
      <c r="E37" s="49"/>
      <c r="F37" s="49"/>
      <c r="G37" s="49"/>
      <c r="H37" s="49"/>
      <c r="I37" s="49"/>
      <c r="J37" s="25" t="s">
        <v>45</v>
      </c>
      <c r="K37" s="26">
        <v>0.06</v>
      </c>
      <c r="L37" s="24">
        <f>ROUND(IF(oknTaxType&lt;&gt;2,0,oknTax2Rate*(oknLineTotalTaxable+IF(oknTaxTotalIncludingShippingCost=0,0,oknShippingCost)+IF(oknTax2IsAppliedToTax1=0,0,oknTax1))),2)</f>
        <v>0</v>
      </c>
      <c r="M37" s="50"/>
      <c r="N37" s="42"/>
      <c r="T37" s="39"/>
      <c r="U37" s="39"/>
      <c r="V37" s="39"/>
      <c r="W37" s="39"/>
      <c r="X37" s="39"/>
      <c r="AA37" s="1"/>
      <c r="AB37" s="1"/>
    </row>
    <row r="38" spans="1:28" s="5" customFormat="1" ht="18" customHeight="1" x14ac:dyDescent="0.2">
      <c r="A38" s="41"/>
      <c r="B38" s="41"/>
      <c r="D38" s="27" t="s">
        <v>46</v>
      </c>
      <c r="E38" s="49"/>
      <c r="F38" s="49"/>
      <c r="G38" s="49"/>
      <c r="H38" s="49"/>
      <c r="I38" s="49"/>
      <c r="K38" s="2" t="s">
        <v>47</v>
      </c>
      <c r="L38" s="28">
        <v>0</v>
      </c>
      <c r="M38" s="6"/>
      <c r="N38" s="42"/>
      <c r="T38" s="39"/>
      <c r="U38" s="39"/>
      <c r="V38" s="39"/>
      <c r="W38" s="39"/>
      <c r="X38" s="39"/>
      <c r="AA38" s="1"/>
      <c r="AB38" s="1"/>
    </row>
    <row r="39" spans="1:28" s="5" customFormat="1" ht="18" customHeight="1" x14ac:dyDescent="0.2">
      <c r="A39" s="41"/>
      <c r="B39" s="41"/>
      <c r="D39" s="89"/>
      <c r="E39" s="90"/>
      <c r="F39" s="90"/>
      <c r="G39" s="90"/>
      <c r="H39" s="91"/>
      <c r="I39" s="29"/>
      <c r="K39" s="30" t="s">
        <v>48</v>
      </c>
      <c r="L39" s="24">
        <f>ROUND(oknSubTotal + oknShippingCost + IF(oknTaxType=0,0,IF(oknTaxType=1,oknTax1,oknTax1+oknTax2)),2)</f>
        <v>0</v>
      </c>
      <c r="M39" s="3"/>
      <c r="N39" s="42"/>
      <c r="T39" s="39"/>
      <c r="U39" s="39"/>
      <c r="V39" s="39"/>
      <c r="W39" s="39"/>
      <c r="X39" s="39"/>
      <c r="AA39" s="1"/>
      <c r="AB39" s="1"/>
    </row>
    <row r="40" spans="1:28" s="5" customFormat="1" ht="18" customHeight="1" x14ac:dyDescent="0.2">
      <c r="A40" s="41"/>
      <c r="B40" s="51">
        <v>571</v>
      </c>
      <c r="D40" s="92"/>
      <c r="E40" s="93"/>
      <c r="F40" s="93"/>
      <c r="G40" s="93"/>
      <c r="H40" s="94"/>
      <c r="I40" s="29"/>
      <c r="K40" s="30" t="s">
        <v>49</v>
      </c>
      <c r="L40" s="24">
        <f>oknPayments</f>
        <v>0</v>
      </c>
      <c r="N40" s="42"/>
      <c r="T40" s="39"/>
      <c r="U40" s="39"/>
      <c r="V40" s="39"/>
      <c r="W40" s="39"/>
      <c r="X40" s="39"/>
      <c r="AA40" s="1"/>
      <c r="AB40" s="1"/>
    </row>
    <row r="41" spans="1:28" s="5" customFormat="1" ht="18" customHeight="1" x14ac:dyDescent="0.2">
      <c r="A41" s="41"/>
      <c r="B41" s="41"/>
      <c r="D41" s="95"/>
      <c r="E41" s="96"/>
      <c r="F41" s="96"/>
      <c r="G41" s="96"/>
      <c r="H41" s="97"/>
      <c r="I41" s="29"/>
      <c r="K41" s="30" t="s">
        <v>50</v>
      </c>
      <c r="L41" s="24">
        <f>ROUND(oknTotal-oknPayments,2)</f>
        <v>0</v>
      </c>
      <c r="N41" s="42"/>
      <c r="O41" s="1"/>
      <c r="P41" s="1"/>
      <c r="T41" s="39"/>
      <c r="U41" s="39"/>
      <c r="V41" s="39"/>
      <c r="W41" s="39"/>
      <c r="X41" s="39"/>
      <c r="AA41" s="1"/>
      <c r="AB41" s="1"/>
    </row>
    <row r="42" spans="1:28" ht="18.75" hidden="1" customHeight="1" x14ac:dyDescent="0.2">
      <c r="D42" s="36" t="s">
        <v>9</v>
      </c>
      <c r="T42" s="39"/>
      <c r="U42" s="39"/>
      <c r="V42" s="39"/>
      <c r="W42" s="39"/>
      <c r="X42" s="39"/>
    </row>
    <row r="43" spans="1:28" ht="18.75" hidden="1" customHeight="1" x14ac:dyDescent="0.2">
      <c r="D43" s="98" t="s">
        <v>6</v>
      </c>
      <c r="E43" s="99"/>
      <c r="F43" s="52" t="s">
        <v>48</v>
      </c>
      <c r="G43" s="52">
        <v>0</v>
      </c>
      <c r="H43" s="52" t="s">
        <v>8</v>
      </c>
      <c r="I43" s="53"/>
      <c r="J43" s="87"/>
      <c r="K43" s="88"/>
      <c r="L43" s="54" t="s">
        <v>7</v>
      </c>
      <c r="T43" s="39"/>
      <c r="U43" s="39"/>
      <c r="V43" s="39"/>
      <c r="W43" s="39"/>
      <c r="X43" s="39"/>
    </row>
    <row r="44" spans="1:28" ht="18.75" hidden="1" customHeight="1" x14ac:dyDescent="0.2">
      <c r="D44" s="55"/>
      <c r="E44" s="55"/>
      <c r="F44" s="9"/>
      <c r="G44" s="9"/>
      <c r="H44" s="9"/>
      <c r="I44" s="9"/>
      <c r="J44" s="9"/>
      <c r="K44" s="9"/>
      <c r="L44" s="9"/>
      <c r="T44" s="39"/>
      <c r="U44" s="39"/>
      <c r="V44" s="39"/>
      <c r="W44" s="39"/>
      <c r="X44" s="39"/>
    </row>
    <row r="45" spans="1:28" ht="18.75" hidden="1" customHeight="1" x14ac:dyDescent="0.2">
      <c r="D45" s="55"/>
      <c r="E45" s="55"/>
      <c r="F45" s="9"/>
      <c r="G45" s="9"/>
      <c r="H45" s="9"/>
      <c r="I45" s="9"/>
      <c r="J45" s="9"/>
      <c r="K45" s="9"/>
      <c r="L45" s="9"/>
      <c r="T45" s="39"/>
      <c r="U45" s="39"/>
      <c r="V45" s="39"/>
      <c r="W45" s="39"/>
      <c r="X45" s="39"/>
    </row>
    <row r="46" spans="1:28" ht="9" customHeight="1" x14ac:dyDescent="0.2">
      <c r="D46" s="55"/>
      <c r="E46" s="55"/>
      <c r="F46" s="9"/>
      <c r="G46" s="9"/>
      <c r="H46" s="9"/>
      <c r="I46" s="9"/>
      <c r="J46" s="9"/>
      <c r="K46" s="9"/>
      <c r="L46" s="9"/>
      <c r="T46" s="39"/>
      <c r="U46" s="39"/>
      <c r="V46" s="39"/>
      <c r="W46" s="39"/>
      <c r="X46" s="39"/>
    </row>
    <row r="47" spans="1:28" ht="22.5" customHeight="1" x14ac:dyDescent="0.2">
      <c r="B47" s="5" t="s">
        <v>10</v>
      </c>
      <c r="D47" s="85" t="s">
        <v>51</v>
      </c>
      <c r="E47" s="86"/>
      <c r="F47" s="86"/>
      <c r="G47" s="86"/>
      <c r="H47" s="86"/>
      <c r="I47" s="86"/>
      <c r="J47" s="86"/>
      <c r="K47" s="86"/>
      <c r="L47" s="86"/>
    </row>
    <row r="48" spans="1:28" x14ac:dyDescent="0.2">
      <c r="B48" s="8">
        <v>0</v>
      </c>
    </row>
    <row r="49" spans="1:9" ht="15" hidden="1" x14ac:dyDescent="0.2">
      <c r="C49" s="5" t="s">
        <v>13</v>
      </c>
      <c r="D49" s="5"/>
      <c r="E49" s="36"/>
      <c r="F49" s="36"/>
      <c r="G49" s="36"/>
      <c r="H49" s="36"/>
      <c r="I49" s="36"/>
    </row>
    <row r="50" spans="1:9" s="71" customFormat="1" hidden="1" x14ac:dyDescent="0.2">
      <c r="A50" s="68"/>
      <c r="B50" s="68"/>
      <c r="C50" s="69" t="s">
        <v>12</v>
      </c>
      <c r="D50" s="70"/>
    </row>
    <row r="51" spans="1:9" hidden="1" x14ac:dyDescent="0.2">
      <c r="C51" s="5"/>
      <c r="D51" s="5" t="s">
        <v>11</v>
      </c>
    </row>
    <row r="52" spans="1:9" hidden="1" x14ac:dyDescent="0.2">
      <c r="C52" s="5"/>
      <c r="D52" s="48"/>
    </row>
    <row r="53" spans="1:9" x14ac:dyDescent="0.2">
      <c r="C53" s="5"/>
      <c r="D53" s="5"/>
    </row>
  </sheetData>
  <sheetProtection sheet="1" objects="1" scenarios="1" selectLockedCells="1"/>
  <dataConsolidate/>
  <mergeCells count="45">
    <mergeCell ref="J16:L16"/>
    <mergeCell ref="J20:K20"/>
    <mergeCell ref="D22:E22"/>
    <mergeCell ref="F17:H17"/>
    <mergeCell ref="D20:E20"/>
    <mergeCell ref="D19:E19"/>
    <mergeCell ref="F19:G19"/>
    <mergeCell ref="F20:G20"/>
    <mergeCell ref="F22:I22"/>
    <mergeCell ref="T2:U2"/>
    <mergeCell ref="V2:W2"/>
    <mergeCell ref="F23:I23"/>
    <mergeCell ref="F24:I24"/>
    <mergeCell ref="F25:I25"/>
    <mergeCell ref="J11:L11"/>
    <mergeCell ref="J12:L12"/>
    <mergeCell ref="J13:L13"/>
    <mergeCell ref="F11:H11"/>
    <mergeCell ref="F12:H12"/>
    <mergeCell ref="F13:H13"/>
    <mergeCell ref="F16:H16"/>
    <mergeCell ref="F15:H15"/>
    <mergeCell ref="F14:H14"/>
    <mergeCell ref="J19:K19"/>
    <mergeCell ref="J15:L15"/>
    <mergeCell ref="F26:I26"/>
    <mergeCell ref="F27:I27"/>
    <mergeCell ref="F28:I28"/>
    <mergeCell ref="D47:L47"/>
    <mergeCell ref="J43:K43"/>
    <mergeCell ref="D39:H41"/>
    <mergeCell ref="D43:E43"/>
    <mergeCell ref="F34:I34"/>
    <mergeCell ref="F29:I29"/>
    <mergeCell ref="F30:I30"/>
    <mergeCell ref="F31:I31"/>
    <mergeCell ref="F32:I32"/>
    <mergeCell ref="F33:I33"/>
    <mergeCell ref="D10:E10"/>
    <mergeCell ref="R2:S2"/>
    <mergeCell ref="O2:Q2"/>
    <mergeCell ref="C2:M2"/>
    <mergeCell ref="K5:L5"/>
    <mergeCell ref="K6:L6"/>
    <mergeCell ref="K7:L7"/>
  </mergeCells>
  <phoneticPr fontId="3" type="noConversion"/>
  <dataValidations count="3">
    <dataValidation type="decimal" operator="lessThanOrEqual" allowBlank="1" showInputMessage="1" showErrorMessage="1" errorTitle="Invalid Input" error="Please enter a valid numeric_x000a_value." sqref="B40 K36:K37" xr:uid="{00000000-0002-0000-0200-000000000000}">
      <formula1>999999999.99</formula1>
    </dataValidation>
    <dataValidation type="textLength" allowBlank="1" showInputMessage="1" showErrorMessage="1" sqref="E36 E37:I38 I39:I41" xr:uid="{00000000-0002-0000-0200-000001000000}">
      <formula1>1</formula1>
      <formula2>255</formula2>
    </dataValidation>
    <dataValidation type="textLength" allowBlank="1" showInputMessage="1" showErrorMessage="1" sqref="I18 F18:H18" xr:uid="{00000000-0002-0000-0200-000002000000}">
      <formula1>1</formula1>
      <formula2>30</formula2>
    </dataValidation>
  </dataValidations>
  <hyperlinks>
    <hyperlink ref="C50" r:id="rId1" location="moving_cells" xr:uid="{00000000-0004-0000-0200-000003000000}"/>
  </hyperlinks>
  <printOptions horizontalCentered="1" verticalCentered="1"/>
  <pageMargins left="0.25" right="0.25" top="0.75" bottom="0.75" header="0.3" footer="0.3"/>
  <pageSetup paperSize="9" orientation="portrait" horizontalDpi="300" verticalDpi="300" r:id="rId2"/>
  <headerFooter alignWithMargins="0"/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45" r:id="rId5" name="oknWidget_taxablecheck1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22</xdr:row>
                    <xdr:rowOff>0</xdr:rowOff>
                  </from>
                  <to>
                    <xdr:col>5</xdr:col>
                    <xdr:colOff>38100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6" name="oknWidget_taxablecheck2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23</xdr:row>
                    <xdr:rowOff>0</xdr:rowOff>
                  </from>
                  <to>
                    <xdr:col>5</xdr:col>
                    <xdr:colOff>38100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7" name="oknWidget_taxablecheck3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24</xdr:row>
                    <xdr:rowOff>0</xdr:rowOff>
                  </from>
                  <to>
                    <xdr:col>5</xdr:col>
                    <xdr:colOff>38100</xdr:colOff>
                    <xdr:row>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8" name="oknWidget_taxablecheck4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25</xdr:row>
                    <xdr:rowOff>0</xdr:rowOff>
                  </from>
                  <to>
                    <xdr:col>5</xdr:col>
                    <xdr:colOff>38100</xdr:colOff>
                    <xdr:row>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9" name="oknWidget_taxablecheck5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26</xdr:row>
                    <xdr:rowOff>0</xdr:rowOff>
                  </from>
                  <to>
                    <xdr:col>5</xdr:col>
                    <xdr:colOff>38100</xdr:colOff>
                    <xdr:row>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10" name="oknWidget_taxablecheck6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27</xdr:row>
                    <xdr:rowOff>9525</xdr:rowOff>
                  </from>
                  <to>
                    <xdr:col>5</xdr:col>
                    <xdr:colOff>38100</xdr:colOff>
                    <xdr:row>28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11" name="oknWidget_taxablecheck7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28</xdr:row>
                    <xdr:rowOff>0</xdr:rowOff>
                  </from>
                  <to>
                    <xdr:col>5</xdr:col>
                    <xdr:colOff>38100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12" name="oknWidget_taxablecheck8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29</xdr:row>
                    <xdr:rowOff>0</xdr:rowOff>
                  </from>
                  <to>
                    <xdr:col>5</xdr:col>
                    <xdr:colOff>38100</xdr:colOff>
                    <xdr:row>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13" name="oknWidget_taxablecheck9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30</xdr:row>
                    <xdr:rowOff>0</xdr:rowOff>
                  </from>
                  <to>
                    <xdr:col>5</xdr:col>
                    <xdr:colOff>38100</xdr:colOff>
                    <xdr:row>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14" name="oknWidget_taxablecheck10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31</xdr:row>
                    <xdr:rowOff>0</xdr:rowOff>
                  </from>
                  <to>
                    <xdr:col>5</xdr:col>
                    <xdr:colOff>38100</xdr:colOff>
                    <xdr:row>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15" name="oknWidget_taxablecheck11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32</xdr:row>
                    <xdr:rowOff>0</xdr:rowOff>
                  </from>
                  <to>
                    <xdr:col>5</xdr:col>
                    <xdr:colOff>38100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16" name="oknWidget_taxablecheck12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33</xdr:row>
                    <xdr:rowOff>0</xdr:rowOff>
                  </from>
                  <to>
                    <xdr:col>5</xdr:col>
                    <xdr:colOff>38100</xdr:colOff>
                    <xdr:row>34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B19AA6-CCA7-4AED-80CD-8623FC50D80E}">
  <dimension ref="A1"/>
  <sheetViews>
    <sheetView workbookViewId="0">
      <selection activeCell="B32" sqref="B32"/>
    </sheetView>
  </sheetViews>
  <sheetFormatPr defaultRowHeight="17.25" x14ac:dyDescent="0.35"/>
  <cols>
    <col min="1" max="16384" width="9.140625" style="72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139</vt:i4>
      </vt:variant>
    </vt:vector>
  </HeadingPairs>
  <TitlesOfParts>
    <vt:vector size="141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oknPaymentTotalApplied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oknQuoteID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oknWhoZipPostcode</vt:lpstr>
      <vt:lpstr>Invoice!Print_Area</vt:lpstr>
      <vt:lpstr>Invoice!Print_Titles</vt:lpstr>
    </vt:vector>
  </TitlesOfParts>
  <Manager>Office-Kit.com, UniformSoft.com</Manager>
  <Company>Office-Kit.com, UniformSoft.com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Invoice Template</dc:title>
  <dc:subject>Invoice workbook/Template from Office-Kit.com, UniformSoft.com</dc:subject>
  <dc:creator>https://www.InvoicingTemplate.com</dc:creator>
  <cp:lastModifiedBy>liangjun yu</cp:lastModifiedBy>
  <cp:lastPrinted>2018-08-23T09:46:15Z</cp:lastPrinted>
  <dcterms:created xsi:type="dcterms:W3CDTF">2000-07-27T22:24:14Z</dcterms:created>
  <dcterms:modified xsi:type="dcterms:W3CDTF">2024-03-08T11:28:07Z</dcterms:modified>
</cp:coreProperties>
</file>