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4\"/>
    </mc:Choice>
  </mc:AlternateContent>
  <xr:revisionPtr revIDLastSave="0" documentId="13_ncr:1_{462FDA9A-5FAE-4520-A0BA-350067463291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Invoice!$Y$38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Invoice!$AD$21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Invoice!$F$33</definedName>
    <definedName name="oknOrderID">Invoice!$F$17</definedName>
    <definedName name="oknPayments">Invoice!$Y$37</definedName>
    <definedName name="oknPaymentTerm">Invoice!$AC$21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Invoice!$Z$21</definedName>
    <definedName name="oknShipName">Invoice!$M$10</definedName>
    <definedName name="oknShippingCost">Invoice!$N$35</definedName>
    <definedName name="oknShipVia">Invoice!$AA$21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D32" i="1" s="1" a="1"/>
  <c r="N26" i="1"/>
  <c r="N27" i="1"/>
  <c r="N28" i="1"/>
  <c r="N29" i="1"/>
  <c r="N30" i="1"/>
  <c r="N31" i="1"/>
  <c r="D32" i="1" l="1"/>
  <c r="N34" i="1" s="1"/>
  <c r="N32" i="1"/>
  <c r="N33" i="1" l="1"/>
  <c r="N36" i="1" s="1"/>
  <c r="Y38" i="1" s="1"/>
</calcChain>
</file>

<file path=xl/sharedStrings.xml><?xml version="1.0" encoding="utf-8"?>
<sst xmlns="http://schemas.openxmlformats.org/spreadsheetml/2006/main" count="55" uniqueCount="40">
  <si>
    <t>DATE:</t>
  </si>
  <si>
    <t>Ship To: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</si>
  <si>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</si>
  <si>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</si>
  <si>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</si>
  <si>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</si>
  <si>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</si>
  <si>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</si>
  <si>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</si>
  <si>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</si>
  <si>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</si>
  <si>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</si>
  <si>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</si>
  <si>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</si>
  <si>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Product ID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</si>
  <si>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</si>
  <si>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</si>
  <si>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</si>
  <si>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</si>
  <si>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</si>
  <si>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</si>
  <si>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</si>
  <si>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</si>
  <si>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</si>
  <si>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</si>
  <si>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</si>
  <si>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</si>
  <si>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</si>
  <si>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PST</t>
  </si>
  <si>
    <t>GST</t>
  </si>
  <si>
    <t>Notes:</t>
  </si>
  <si>
    <t>Pending</t>
  </si>
  <si>
    <t/>
  </si>
  <si>
    <t>CREDIT NOTE</t>
    <phoneticPr fontId="5" type="noConversion"/>
  </si>
  <si>
    <t>CREDIT NOTE #:</t>
    <phoneticPr fontId="5" type="noConversion"/>
  </si>
  <si>
    <t>c5044</t>
  </si>
  <si>
    <t>Your Sales Company Name</t>
  </si>
  <si>
    <t>Phone Number,Web Address, etc.</t>
  </si>
  <si>
    <t>Credit Note Template - 215, Lafayette[28], Louisiana, 127626, 120623, 7000580569211510240?+5.81%, 53.8 sq mi, 139.3 km2, 2,372/sq mi, 916/km2, 30°12′27″N 92°01′43″W? / ?30.2074°N 92.0285°W? / 30.2074; -92.0285? (Lafayette)</t>
  </si>
  <si>
    <t>Credit Memo Templatec5044 - 215, Lafayette[28], Louisiana, 127626, 120623, 7000580569211510240?+5.81%, 53.8 sq mi, 139.3 km2, 2,372/sq mi, 916/km2, 30°12′27″N 92°01′43″W? / ?30.2074°N 92.0285°W? / 30.2074; -92.0285? (Lafayette)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</si>
</sst>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6"/>
      <color theme="8" tint="-0.499984740745262"/>
      <name val="Arial Black"/>
      <family val="2"/>
    </font>
    <font>
      <b/>
      <sz val="11"/>
      <color theme="8" tint="-0.499984740745262"/>
      <name val="Arial Black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9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8" fontId="0" fillId="0" borderId="6" xfId="0" applyNumberFormat="1" applyBorder="1" applyAlignment="1" applyProtection="1">
      <alignment horizontal="right" vertical="center" indent="1"/>
      <protection locked="0"/>
    </xf>
    <xf numFmtId="168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170" fontId="0" fillId="0" borderId="7" xfId="0" applyNumberFormat="1" applyBorder="1" applyAlignment="1" applyProtection="1">
      <alignment horizontal="left" vertical="center"/>
      <protection hidden="1"/>
    </xf>
    <xf numFmtId="0" fontId="5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0" xfId="0" applyNumberFormat="1" applyProtection="1">
      <protection locked="0"/>
    </xf>
    <xf numFmtId="49" fontId="0" fillId="0" borderId="13" xfId="0" applyNumberFormat="1" applyBorder="1" applyAlignment="1" applyProtection="1">
      <alignment horizontal="left" vertical="center"/>
      <protection locked="0"/>
    </xf>
    <xf numFmtId="49" fontId="0" fillId="0" borderId="12" xfId="0" applyNumberFormat="1" applyBorder="1" applyAlignment="1" applyProtection="1">
      <alignment horizontal="left" vertical="center"/>
      <protection locked="0"/>
    </xf>
    <xf numFmtId="167" fontId="0" fillId="0" borderId="0" xfId="0" applyNumberFormat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16" fillId="0" borderId="0" xfId="0" applyFont="1" applyAlignment="1">
      <alignment horizontal="right"/>
    </xf>
    <xf numFmtId="0" fontId="17" fillId="0" borderId="0" xfId="0" applyFont="1"/>
    <xf numFmtId="0" fontId="0" fillId="3" borderId="0" xfId="0" applyFill="1"/>
    <xf numFmtId="0" fontId="5" fillId="3" borderId="0" xfId="0" applyFont="1" applyFill="1"/>
    <xf numFmtId="164" fontId="11" fillId="3" borderId="0" xfId="0" applyNumberFormat="1" applyFont="1" applyFill="1" applyAlignment="1">
      <alignment horizontal="right" vertical="center"/>
    </xf>
    <xf numFmtId="169" fontId="11" fillId="3" borderId="0" xfId="0" applyNumberFormat="1" applyFont="1" applyFill="1" applyAlignment="1">
      <alignment vertical="center"/>
    </xf>
    <xf numFmtId="10" fontId="12" fillId="3" borderId="0" xfId="1" applyNumberFormat="1" applyFont="1" applyFill="1" applyBorder="1" applyAlignment="1" applyProtection="1">
      <alignment vertical="center"/>
    </xf>
    <xf numFmtId="0" fontId="12" fillId="3" borderId="0" xfId="1" applyFont="1" applyFill="1" applyAlignment="1" applyProtection="1"/>
    <xf numFmtId="10" fontId="11" fillId="3" borderId="0" xfId="0" applyNumberFormat="1" applyFont="1" applyFill="1" applyAlignment="1">
      <alignment vertical="top" wrapText="1"/>
    </xf>
    <xf numFmtId="0" fontId="0" fillId="3" borderId="0" xfId="0" applyFill="1" applyAlignment="1">
      <alignment vertical="center"/>
    </xf>
    <xf numFmtId="0" fontId="5" fillId="3" borderId="0" xfId="0" applyFont="1" applyFill="1" applyAlignment="1">
      <alignment horizontal="right" vertical="center"/>
    </xf>
    <xf numFmtId="0" fontId="9" fillId="3" borderId="0" xfId="1" applyFill="1" applyAlignment="1" applyProtection="1"/>
    <xf numFmtId="0" fontId="0" fillId="4" borderId="0" xfId="0" applyFill="1"/>
    <xf numFmtId="0" fontId="0" fillId="4" borderId="0" xfId="0" applyFill="1" applyProtection="1">
      <protection locked="0" hidden="1"/>
    </xf>
    <xf numFmtId="0" fontId="9" fillId="4" borderId="0" xfId="1" applyFill="1" applyAlignment="1" applyProtection="1"/>
    <xf numFmtId="0" fontId="5" fillId="5" borderId="2" xfId="0" applyFont="1" applyFill="1" applyBorder="1" applyAlignment="1">
      <alignment horizontal="center" vertical="center"/>
    </xf>
    <xf numFmtId="49" fontId="0" fillId="6" borderId="12" xfId="0" applyNumberFormat="1" applyFill="1" applyBorder="1" applyAlignment="1" applyProtection="1">
      <alignment horizontal="left" vertical="center"/>
      <protection locked="0"/>
    </xf>
    <xf numFmtId="1" fontId="0" fillId="6" borderId="0" xfId="0" applyNumberFormat="1" applyFill="1" applyAlignment="1">
      <alignment vertical="center"/>
    </xf>
    <xf numFmtId="168" fontId="0" fillId="6" borderId="7" xfId="0" applyNumberFormat="1" applyFill="1" applyBorder="1" applyAlignment="1" applyProtection="1">
      <alignment horizontal="right" vertical="center" indent="1"/>
      <protection locked="0"/>
    </xf>
    <xf numFmtId="170" fontId="0" fillId="6" borderId="7" xfId="0" applyNumberFormat="1" applyFill="1" applyBorder="1" applyAlignment="1" applyProtection="1">
      <alignment horizontal="left" vertical="center"/>
      <protection hidden="1"/>
    </xf>
    <xf numFmtId="1" fontId="0" fillId="6" borderId="0" xfId="0" applyNumberFormat="1" applyFill="1" applyAlignment="1">
      <alignment horizontal="center" vertical="center"/>
    </xf>
    <xf numFmtId="49" fontId="0" fillId="6" borderId="11" xfId="0" applyNumberFormat="1" applyFill="1" applyBorder="1" applyAlignment="1" applyProtection="1">
      <alignment horizontal="left" vertical="center"/>
      <protection locked="0"/>
    </xf>
    <xf numFmtId="1" fontId="0" fillId="6" borderId="5" xfId="0" applyNumberFormat="1" applyFill="1" applyBorder="1" applyAlignment="1">
      <alignment horizontal="center" vertical="center"/>
    </xf>
    <xf numFmtId="168" fontId="0" fillId="6" borderId="8" xfId="0" applyNumberFormat="1" applyFill="1" applyBorder="1" applyAlignment="1" applyProtection="1">
      <alignment horizontal="right" vertical="center" indent="1"/>
      <protection locked="0"/>
    </xf>
    <xf numFmtId="170" fontId="0" fillId="6" borderId="8" xfId="0" applyNumberFormat="1" applyFill="1" applyBorder="1" applyAlignment="1" applyProtection="1">
      <alignment horizontal="left" vertical="center"/>
      <protection hidden="1"/>
    </xf>
    <xf numFmtId="0" fontId="1" fillId="0" borderId="0" xfId="8"/>
    <xf numFmtId="0" fontId="0" fillId="0" borderId="0" xfId="0" applyProtection="1"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66" fontId="0" fillId="0" borderId="13" xfId="0" applyNumberFormat="1" applyBorder="1" applyAlignment="1" applyProtection="1">
      <alignment horizontal="right" vertical="center" indent="1"/>
      <protection locked="0"/>
    </xf>
    <xf numFmtId="166" fontId="0" fillId="0" borderId="6" xfId="0" applyNumberFormat="1" applyBorder="1" applyAlignment="1" applyProtection="1">
      <alignment horizontal="right" vertical="center" indent="1"/>
      <protection locked="0"/>
    </xf>
    <xf numFmtId="0" fontId="0" fillId="6" borderId="12" xfId="0" applyFill="1" applyBorder="1" applyAlignment="1" applyProtection="1">
      <alignment horizontal="left" vertical="center"/>
      <protection locked="0"/>
    </xf>
    <xf numFmtId="0" fontId="0" fillId="6" borderId="0" xfId="0" applyFill="1" applyAlignment="1" applyProtection="1">
      <alignment horizontal="left" vertical="center"/>
      <protection locked="0"/>
    </xf>
    <xf numFmtId="0" fontId="0" fillId="6" borderId="7" xfId="0" applyFill="1" applyBorder="1" applyAlignment="1" applyProtection="1">
      <alignment horizontal="left" vertical="center"/>
      <protection locked="0"/>
    </xf>
    <xf numFmtId="166" fontId="0" fillId="6" borderId="12" xfId="0" applyNumberFormat="1" applyFill="1" applyBorder="1" applyAlignment="1" applyProtection="1">
      <alignment horizontal="right" vertical="center" indent="1"/>
      <protection locked="0"/>
    </xf>
    <xf numFmtId="166" fontId="0" fillId="6" borderId="7" xfId="0" applyNumberFormat="1" applyFill="1" applyBorder="1" applyAlignment="1" applyProtection="1">
      <alignment horizontal="right" vertical="center" indent="1"/>
      <protection locked="0"/>
    </xf>
    <xf numFmtId="0" fontId="5" fillId="3" borderId="0" xfId="0" applyFont="1" applyFill="1" applyAlignment="1">
      <alignment horizontal="center"/>
    </xf>
    <xf numFmtId="0" fontId="18" fillId="4" borderId="0" xfId="0" applyFont="1" applyFill="1" applyAlignment="1" applyProtection="1">
      <alignment horizontal="center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10" fillId="6" borderId="0" xfId="0" applyFont="1" applyFill="1" applyAlignment="1">
      <alignment horizontal="center" vertical="center"/>
    </xf>
    <xf numFmtId="166" fontId="0" fillId="0" borderId="12" xfId="0" applyNumberFormat="1" applyBorder="1" applyAlignment="1" applyProtection="1">
      <alignment horizontal="right" vertical="center" indent="1"/>
      <protection locked="0"/>
    </xf>
    <xf numFmtId="166" fontId="0" fillId="0" borderId="7" xfId="0" applyNumberFormat="1" applyBorder="1" applyAlignment="1" applyProtection="1">
      <alignment horizontal="right" vertical="center" indent="1"/>
      <protection locked="0"/>
    </xf>
    <xf numFmtId="166" fontId="0" fillId="6" borderId="11" xfId="0" applyNumberFormat="1" applyFill="1" applyBorder="1" applyAlignment="1" applyProtection="1">
      <alignment horizontal="right" vertical="center" indent="1"/>
      <protection locked="0"/>
    </xf>
    <xf numFmtId="166" fontId="0" fillId="6" borderId="8" xfId="0" applyNumberFormat="1" applyFill="1" applyBorder="1" applyAlignment="1" applyProtection="1">
      <alignment horizontal="right" vertical="center" indent="1"/>
      <protection locked="0"/>
    </xf>
    <xf numFmtId="0" fontId="0" fillId="6" borderId="11" xfId="0" applyFill="1" applyBorder="1" applyAlignment="1" applyProtection="1">
      <alignment horizontal="left" vertical="center"/>
      <protection locked="0"/>
    </xf>
    <xf numFmtId="0" fontId="0" fillId="6" borderId="5" xfId="0" applyFill="1" applyBorder="1" applyAlignment="1" applyProtection="1">
      <alignment horizontal="left" vertical="center"/>
      <protection locked="0"/>
    </xf>
    <xf numFmtId="0" fontId="0" fillId="6" borderId="8" xfId="0" applyFill="1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DEAB7E0B-CE79-4151-89A1-A03804FA89ED}"/>
    <cellStyle name="Normal 6" xfId="7" xr:uid="{C94638A5-D8CC-4FF9-A88B-43F6F9365787}"/>
    <cellStyle name="Normal 7" xfId="8" xr:uid="{F5559EC7-4CFD-4051-B972-31B436260EC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reditmemo.html" TargetMode="External"/><Relationship Id="rId2" Type="http://schemas.openxmlformats.org/officeDocument/2006/relationships/hyperlink" Target="https://www.boostexcel.com/template/creditmemo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6</xdr:row>
      <xdr:rowOff>76200</xdr:rowOff>
    </xdr:from>
    <xdr:to>
      <xdr:col>14</xdr:col>
      <xdr:colOff>0</xdr:colOff>
      <xdr:row>6</xdr:row>
      <xdr:rowOff>85725</xdr:rowOff>
    </xdr:to>
    <xdr:sp macro="" textlink="">
      <xdr:nvSpPr>
        <xdr:cNvPr id="1450" name="oknWidget_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>
          <a:spLocks noChangeShapeType="1"/>
        </xdr:cNvSpPr>
      </xdr:nvSpPr>
      <xdr:spPr bwMode="auto">
        <a:xfrm>
          <a:off x="1333500" y="20764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18</xdr:row>
          <xdr:rowOff>219075</xdr:rowOff>
        </xdr:from>
        <xdr:to>
          <xdr:col>1</xdr:col>
          <xdr:colOff>466725</xdr:colOff>
          <xdr:row>30</xdr:row>
          <xdr:rowOff>180975</xdr:rowOff>
        </xdr:to>
        <xdr:grpSp>
          <xdr:nvGrpSpPr>
            <xdr:cNvPr id="1140" name="oknWidget_taxablegroup">
              <a:extLs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GrpSpPr/>
          </xdr:nvGrpSpPr>
          <xdr:grpSpPr>
            <a:xfrm>
              <a:off x="942975" y="4733925"/>
              <a:ext cx="180975" cy="2705100"/>
              <a:chOff x="942975" y="4733925"/>
              <a:chExt cx="180975" cy="2705100"/>
            </a:xfrm>
          </xdr:grpSpPr>
          <xdr:sp macro="" textlink="">
            <xdr:nvSpPr>
              <xdr:cNvPr id="1125" name="oknWidget_taxable1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942975" y="47339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2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942975" y="49625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3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942975" y="51911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4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942975" y="54197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5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942975" y="56483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6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942975" y="58769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7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942975" y="61055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8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942975" y="63341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9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942975" y="65627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10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942975" y="67913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11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942975" y="70199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12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942975" y="72485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19050</xdr:rowOff>
    </xdr:from>
    <xdr:to>
      <xdr:col>32</xdr:col>
      <xdr:colOff>95923</xdr:colOff>
      <xdr:row>11</xdr:row>
      <xdr:rowOff>209882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575" y="742950"/>
          <a:ext cx="4820323" cy="2381582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952625" y="22574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409700" y="2476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409700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409700" y="2924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409700" y="3152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409700" y="3381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4867275" y="24669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4867275" y="27051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4867275" y="29337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12</xdr:row>
      <xdr:rowOff>9525</xdr:rowOff>
    </xdr:from>
    <xdr:ext cx="685800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4867275" y="31527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19050</xdr:rowOff>
    </xdr:from>
    <xdr:ext cx="685800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4867275" y="33909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30</xdr:col>
      <xdr:colOff>374650</xdr:colOff>
      <xdr:row>11</xdr:row>
      <xdr:rowOff>15875</xdr:rowOff>
    </xdr:to>
    <xdr:sp macro="" textlink="">
      <xdr:nvSpPr>
        <xdr:cNvPr id="1120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c5044.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2</xdr:row>
      <xdr:rowOff>244475</xdr:rowOff>
    </xdr:from>
    <xdr:to>
      <xdr:col>6</xdr:col>
      <xdr:colOff>123825</xdr:colOff>
      <xdr:row>5</xdr:row>
      <xdr:rowOff>133350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016000"/>
          <a:ext cx="711200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creditmemo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creditmemo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creditmemo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creditmemo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26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52" customWidth="1"/>
    <col min="2" max="2" width="9.7109375" style="52" customWidth="1"/>
    <col min="3" max="3" width="10.28515625" style="22" hidden="1" customWidth="1"/>
    <col min="4" max="4" width="16" style="22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6" width="1" customWidth="1"/>
    <col min="17" max="17" width="5" customWidth="1"/>
    <col min="18" max="18" width="10" customWidth="1"/>
    <col min="23" max="30" width="0" hidden="1" customWidth="1"/>
  </cols>
  <sheetData>
    <row r="1" spans="1:254" s="62" customFormat="1" ht="57" customHeight="1" x14ac:dyDescent="0.2">
      <c r="C1" s="63"/>
      <c r="D1" s="63"/>
      <c r="IT1" s="64" t="s">
        <v>39</v>
      </c>
    </row>
    <row r="2" spans="1:254" ht="3.75" customHeight="1" x14ac:dyDescent="0.2"/>
    <row r="3" spans="1:254" ht="42.75" x14ac:dyDescent="0.8">
      <c r="A3" s="96" t="s">
        <v>24</v>
      </c>
      <c r="B3" s="96"/>
      <c r="H3" s="51" t="s">
        <v>36</v>
      </c>
      <c r="I3" s="1"/>
      <c r="N3" s="50" t="s">
        <v>33</v>
      </c>
      <c r="O3" s="11"/>
    </row>
    <row r="4" spans="1:254" ht="18" customHeight="1" x14ac:dyDescent="0.2">
      <c r="A4" s="97" t="s">
        <v>35</v>
      </c>
      <c r="B4" s="97"/>
      <c r="H4" t="s">
        <v>21</v>
      </c>
    </row>
    <row r="5" spans="1:254" ht="18" customHeight="1" x14ac:dyDescent="0.2">
      <c r="A5" s="96" t="s">
        <v>25</v>
      </c>
      <c r="B5" s="96"/>
      <c r="H5" t="s">
        <v>22</v>
      </c>
      <c r="M5" s="43" t="s">
        <v>0</v>
      </c>
      <c r="N5" s="48"/>
      <c r="O5" s="12"/>
    </row>
    <row r="6" spans="1:254" ht="18" customHeight="1" x14ac:dyDescent="0.2">
      <c r="A6" s="97" t="s">
        <v>31</v>
      </c>
      <c r="B6" s="97"/>
      <c r="H6" t="s">
        <v>37</v>
      </c>
      <c r="M6" s="43" t="s">
        <v>34</v>
      </c>
      <c r="N6" s="44" t="s">
        <v>32</v>
      </c>
      <c r="O6" s="2"/>
    </row>
    <row r="7" spans="1:254" ht="18" customHeight="1" x14ac:dyDescent="0.2">
      <c r="M7" s="10"/>
      <c r="N7" s="2"/>
      <c r="O7" s="2"/>
    </row>
    <row r="8" spans="1:254" ht="18" hidden="1" customHeight="1" x14ac:dyDescent="0.2">
      <c r="A8" s="53"/>
      <c r="B8" s="53"/>
      <c r="C8" s="22" t="s">
        <v>19</v>
      </c>
    </row>
    <row r="9" spans="1:254" ht="18" customHeight="1" x14ac:dyDescent="0.2">
      <c r="A9" s="54"/>
      <c r="B9" s="55"/>
      <c r="C9" s="22">
        <v>2</v>
      </c>
      <c r="D9" s="23"/>
      <c r="F9" s="39" t="s">
        <v>23</v>
      </c>
      <c r="H9" s="45" t="s">
        <v>32</v>
      </c>
      <c r="M9" s="3" t="s">
        <v>1</v>
      </c>
    </row>
    <row r="10" spans="1:254" ht="18" customHeight="1" x14ac:dyDescent="0.2">
      <c r="A10" s="56"/>
      <c r="B10" s="56"/>
      <c r="C10" s="22">
        <v>0</v>
      </c>
      <c r="D10" s="23"/>
      <c r="G10" s="3"/>
      <c r="H10" s="76"/>
      <c r="I10" s="76"/>
      <c r="J10" s="76"/>
      <c r="M10" s="118"/>
      <c r="N10" s="118"/>
    </row>
    <row r="11" spans="1:254" ht="18" customHeight="1" x14ac:dyDescent="0.2">
      <c r="A11" s="57"/>
      <c r="B11" s="55"/>
      <c r="C11" s="22">
        <v>0</v>
      </c>
      <c r="D11" s="23"/>
      <c r="H11" s="76"/>
      <c r="I11" s="76"/>
      <c r="J11" s="76"/>
      <c r="M11" s="118"/>
      <c r="N11" s="118"/>
    </row>
    <row r="12" spans="1:254" ht="18" customHeight="1" x14ac:dyDescent="0.2">
      <c r="A12" s="57"/>
      <c r="B12" s="55"/>
      <c r="C12" s="22">
        <v>0.08</v>
      </c>
      <c r="D12" s="23"/>
      <c r="H12" s="76"/>
      <c r="I12" s="76"/>
      <c r="J12" s="76"/>
      <c r="M12" s="118"/>
      <c r="N12" s="118"/>
    </row>
    <row r="13" spans="1:254" ht="18" customHeight="1" x14ac:dyDescent="0.2">
      <c r="A13" s="54"/>
      <c r="B13" s="55"/>
      <c r="C13" s="22">
        <v>0.06</v>
      </c>
      <c r="D13" s="23"/>
      <c r="H13" s="76"/>
      <c r="I13" s="76"/>
      <c r="J13" s="76"/>
      <c r="M13" s="118"/>
      <c r="N13" s="118"/>
    </row>
    <row r="14" spans="1:254" ht="18" customHeight="1" x14ac:dyDescent="0.2">
      <c r="A14" s="58"/>
      <c r="B14" s="58"/>
      <c r="H14" s="76"/>
      <c r="I14" s="76"/>
      <c r="J14" s="76"/>
      <c r="M14" s="118"/>
      <c r="N14" s="118"/>
    </row>
    <row r="15" spans="1:254" ht="18" customHeight="1" x14ac:dyDescent="0.2">
      <c r="A15" s="58"/>
      <c r="B15" s="58"/>
    </row>
    <row r="16" spans="1:254" s="4" customFormat="1" ht="18" customHeight="1" x14ac:dyDescent="0.2">
      <c r="A16" s="58"/>
      <c r="B16" s="58"/>
      <c r="C16" s="19"/>
      <c r="D16" s="19"/>
      <c r="F16" s="83" t="s">
        <v>8</v>
      </c>
      <c r="G16" s="84"/>
      <c r="H16" s="83" t="s">
        <v>7</v>
      </c>
      <c r="I16" s="84"/>
      <c r="O16" s="13"/>
      <c r="Q16"/>
      <c r="R16"/>
      <c r="S16"/>
      <c r="T16"/>
      <c r="U16"/>
      <c r="V16"/>
      <c r="W16"/>
      <c r="X16"/>
    </row>
    <row r="17" spans="1:30" s="4" customFormat="1" ht="18" customHeight="1" x14ac:dyDescent="0.2">
      <c r="A17" s="59"/>
      <c r="B17" s="59"/>
      <c r="C17" s="19"/>
      <c r="D17" s="19"/>
      <c r="F17" s="81"/>
      <c r="G17" s="82"/>
      <c r="H17" s="81"/>
      <c r="I17" s="82"/>
      <c r="O17" s="14"/>
      <c r="Q17"/>
      <c r="R17"/>
      <c r="S17"/>
      <c r="T17"/>
      <c r="U17"/>
      <c r="V17"/>
      <c r="W17"/>
      <c r="X17"/>
    </row>
    <row r="18" spans="1:30" ht="18" customHeight="1" x14ac:dyDescent="0.2"/>
    <row r="19" spans="1:30" s="4" customFormat="1" ht="18" customHeight="1" x14ac:dyDescent="0.2">
      <c r="A19" s="59"/>
      <c r="B19" s="60" t="s">
        <v>26</v>
      </c>
      <c r="C19" s="19" t="s">
        <v>16</v>
      </c>
      <c r="D19" s="19" t="s">
        <v>27</v>
      </c>
      <c r="F19" s="83" t="s">
        <v>14</v>
      </c>
      <c r="G19" s="84"/>
      <c r="H19" s="83" t="s">
        <v>15</v>
      </c>
      <c r="I19" s="85"/>
      <c r="J19" s="84"/>
      <c r="K19" s="83" t="s">
        <v>6</v>
      </c>
      <c r="L19" s="84"/>
      <c r="M19" s="65" t="s">
        <v>5</v>
      </c>
      <c r="N19" s="65" t="s">
        <v>4</v>
      </c>
      <c r="O19" s="13"/>
      <c r="Q19"/>
      <c r="R19"/>
      <c r="S19"/>
      <c r="T19"/>
      <c r="U19"/>
      <c r="V19"/>
      <c r="W19"/>
      <c r="X19"/>
    </row>
    <row r="20" spans="1:30" s="4" customFormat="1" ht="18" customHeight="1" x14ac:dyDescent="0.2">
      <c r="A20" s="59"/>
      <c r="B20" s="59"/>
      <c r="C20" s="20">
        <v>0</v>
      </c>
      <c r="D20" s="20">
        <v>0</v>
      </c>
      <c r="F20" s="46" t="s">
        <v>32</v>
      </c>
      <c r="G20" s="26"/>
      <c r="H20" s="86"/>
      <c r="I20" s="87"/>
      <c r="J20" s="88"/>
      <c r="K20" s="89">
        <v>0</v>
      </c>
      <c r="L20" s="90"/>
      <c r="M20" s="29">
        <v>0</v>
      </c>
      <c r="N20" s="37">
        <f>ROUND(oknQuantity_1*oknPrice_1,2)</f>
        <v>0</v>
      </c>
      <c r="O20" s="15"/>
      <c r="Q20"/>
      <c r="R20"/>
      <c r="S20"/>
      <c r="T20"/>
      <c r="U20"/>
      <c r="V20"/>
      <c r="W20"/>
      <c r="X20"/>
      <c r="Z20" s="8" t="s">
        <v>9</v>
      </c>
      <c r="AA20" s="77" t="s">
        <v>10</v>
      </c>
      <c r="AB20" s="78"/>
      <c r="AC20" s="9" t="s">
        <v>13</v>
      </c>
      <c r="AD20" s="9" t="s">
        <v>12</v>
      </c>
    </row>
    <row r="21" spans="1:30" s="4" customFormat="1" ht="18" customHeight="1" x14ac:dyDescent="0.2">
      <c r="A21" s="59"/>
      <c r="B21" s="59"/>
      <c r="C21" s="20">
        <v>0</v>
      </c>
      <c r="D21" s="20">
        <v>0</v>
      </c>
      <c r="F21" s="66" t="s">
        <v>32</v>
      </c>
      <c r="G21" s="67"/>
      <c r="H21" s="91"/>
      <c r="I21" s="92"/>
      <c r="J21" s="93"/>
      <c r="K21" s="94">
        <v>0</v>
      </c>
      <c r="L21" s="95"/>
      <c r="M21" s="68">
        <v>0</v>
      </c>
      <c r="N21" s="69">
        <f>ROUND(oknQuantity_2*oknPrice_2,2)</f>
        <v>0</v>
      </c>
      <c r="O21" s="16"/>
      <c r="Q21"/>
      <c r="R21"/>
      <c r="S21"/>
      <c r="T21"/>
      <c r="U21"/>
      <c r="V21"/>
      <c r="W21"/>
      <c r="X21"/>
      <c r="Z21" s="24"/>
      <c r="AA21" s="79"/>
      <c r="AB21" s="80"/>
      <c r="AC21" s="21"/>
      <c r="AD21" s="42"/>
    </row>
    <row r="22" spans="1:30" s="4" customFormat="1" ht="18" customHeight="1" x14ac:dyDescent="0.2">
      <c r="A22" s="59"/>
      <c r="B22" s="59"/>
      <c r="C22" s="20">
        <v>0</v>
      </c>
      <c r="D22" s="20">
        <v>0</v>
      </c>
      <c r="F22" s="47" t="s">
        <v>32</v>
      </c>
      <c r="G22" s="27"/>
      <c r="H22" s="115"/>
      <c r="I22" s="116"/>
      <c r="J22" s="117"/>
      <c r="K22" s="108">
        <v>0</v>
      </c>
      <c r="L22" s="109"/>
      <c r="M22" s="30">
        <v>0</v>
      </c>
      <c r="N22" s="38">
        <f>ROUND(oknQuantity_3*oknPrice_3,2)</f>
        <v>0</v>
      </c>
      <c r="O22" s="16"/>
      <c r="Q22"/>
      <c r="R22"/>
      <c r="S22"/>
      <c r="T22"/>
      <c r="U22"/>
      <c r="V22"/>
      <c r="W22"/>
      <c r="X22"/>
    </row>
    <row r="23" spans="1:30" s="4" customFormat="1" ht="18" customHeight="1" x14ac:dyDescent="0.2">
      <c r="A23" s="59"/>
      <c r="B23" s="59"/>
      <c r="C23" s="20">
        <v>0</v>
      </c>
      <c r="D23" s="20">
        <v>0</v>
      </c>
      <c r="F23" s="66" t="s">
        <v>32</v>
      </c>
      <c r="G23" s="67"/>
      <c r="H23" s="91"/>
      <c r="I23" s="92"/>
      <c r="J23" s="93"/>
      <c r="K23" s="94">
        <v>0</v>
      </c>
      <c r="L23" s="95"/>
      <c r="M23" s="68">
        <v>0</v>
      </c>
      <c r="N23" s="69">
        <f>ROUND(oknQuantity_4*oknPrice_4,2)</f>
        <v>0</v>
      </c>
      <c r="O23" s="16"/>
      <c r="Q23"/>
      <c r="R23"/>
      <c r="S23"/>
      <c r="T23"/>
      <c r="U23"/>
      <c r="V23"/>
      <c r="W23"/>
      <c r="X23"/>
    </row>
    <row r="24" spans="1:30" s="4" customFormat="1" ht="18" customHeight="1" x14ac:dyDescent="0.2">
      <c r="A24" s="59"/>
      <c r="B24" s="59"/>
      <c r="C24" s="20">
        <v>0</v>
      </c>
      <c r="D24" s="20">
        <v>0</v>
      </c>
      <c r="F24" s="47" t="s">
        <v>32</v>
      </c>
      <c r="G24" s="27"/>
      <c r="H24" s="115"/>
      <c r="I24" s="116"/>
      <c r="J24" s="117"/>
      <c r="K24" s="108">
        <v>0</v>
      </c>
      <c r="L24" s="109"/>
      <c r="M24" s="30">
        <v>0</v>
      </c>
      <c r="N24" s="38">
        <f>ROUND(oknQuantity_5*oknPrice_5,2)</f>
        <v>0</v>
      </c>
      <c r="O24" s="16"/>
      <c r="Q24"/>
      <c r="R24"/>
      <c r="S24"/>
      <c r="T24"/>
      <c r="U24"/>
      <c r="V24"/>
      <c r="W24"/>
      <c r="X24"/>
    </row>
    <row r="25" spans="1:30" s="4" customFormat="1" ht="18" customHeight="1" x14ac:dyDescent="0.2">
      <c r="A25" s="59"/>
      <c r="B25" s="59"/>
      <c r="C25" s="20">
        <v>0</v>
      </c>
      <c r="D25" s="20">
        <v>0</v>
      </c>
      <c r="F25" s="66" t="s">
        <v>32</v>
      </c>
      <c r="G25" s="67"/>
      <c r="H25" s="91"/>
      <c r="I25" s="92"/>
      <c r="J25" s="93"/>
      <c r="K25" s="94">
        <v>0</v>
      </c>
      <c r="L25" s="95"/>
      <c r="M25" s="68">
        <v>0</v>
      </c>
      <c r="N25" s="69">
        <f>ROUND(oknQuantity_6*oknPrice_6,2)</f>
        <v>0</v>
      </c>
      <c r="O25" s="16"/>
      <c r="Q25"/>
      <c r="R25"/>
      <c r="S25"/>
      <c r="T25"/>
      <c r="U25"/>
      <c r="V25"/>
      <c r="W25"/>
      <c r="X25"/>
    </row>
    <row r="26" spans="1:30" s="4" customFormat="1" ht="18" customHeight="1" x14ac:dyDescent="0.2">
      <c r="A26" s="59"/>
      <c r="B26" s="59"/>
      <c r="C26" s="20">
        <v>0</v>
      </c>
      <c r="D26" s="20">
        <v>0</v>
      </c>
      <c r="F26" s="47" t="s">
        <v>32</v>
      </c>
      <c r="G26" s="27"/>
      <c r="H26" s="115"/>
      <c r="I26" s="116"/>
      <c r="J26" s="117"/>
      <c r="K26" s="108">
        <v>0</v>
      </c>
      <c r="L26" s="109"/>
      <c r="M26" s="30">
        <v>0</v>
      </c>
      <c r="N26" s="38">
        <f>ROUND(oknQuantity_7*oknPrice_7,2)</f>
        <v>0</v>
      </c>
      <c r="O26" s="16"/>
      <c r="Q26"/>
      <c r="R26"/>
      <c r="S26"/>
      <c r="T26"/>
      <c r="U26"/>
      <c r="V26"/>
      <c r="W26"/>
      <c r="X26"/>
    </row>
    <row r="27" spans="1:30" s="4" customFormat="1" ht="18" customHeight="1" x14ac:dyDescent="0.2">
      <c r="A27" s="59"/>
      <c r="B27" s="59"/>
      <c r="C27" s="20">
        <v>0</v>
      </c>
      <c r="D27" s="20">
        <v>0</v>
      </c>
      <c r="F27" s="66" t="s">
        <v>32</v>
      </c>
      <c r="G27" s="67"/>
      <c r="H27" s="91"/>
      <c r="I27" s="92"/>
      <c r="J27" s="93"/>
      <c r="K27" s="94">
        <v>0</v>
      </c>
      <c r="L27" s="95"/>
      <c r="M27" s="68">
        <v>0</v>
      </c>
      <c r="N27" s="69">
        <f>ROUND(oknQuantity_8*oknPrice_8,2)</f>
        <v>0</v>
      </c>
      <c r="O27" s="16"/>
    </row>
    <row r="28" spans="1:30" s="4" customFormat="1" ht="18" customHeight="1" x14ac:dyDescent="0.2">
      <c r="A28" s="59"/>
      <c r="B28" s="59"/>
      <c r="C28" s="20">
        <v>0</v>
      </c>
      <c r="D28" s="20">
        <v>0</v>
      </c>
      <c r="F28" s="47" t="s">
        <v>32</v>
      </c>
      <c r="G28" s="28"/>
      <c r="H28" s="115"/>
      <c r="I28" s="116"/>
      <c r="J28" s="117"/>
      <c r="K28" s="108">
        <v>0</v>
      </c>
      <c r="L28" s="109"/>
      <c r="M28" s="30">
        <v>0</v>
      </c>
      <c r="N28" s="38">
        <f>ROUND(oknQuantity_9*oknPrice_9,2)</f>
        <v>0</v>
      </c>
      <c r="O28" s="16"/>
    </row>
    <row r="29" spans="1:30" s="4" customFormat="1" ht="18" customHeight="1" x14ac:dyDescent="0.2">
      <c r="A29" s="59"/>
      <c r="B29" s="59"/>
      <c r="C29" s="20">
        <v>0</v>
      </c>
      <c r="D29" s="20">
        <v>0</v>
      </c>
      <c r="F29" s="66" t="s">
        <v>32</v>
      </c>
      <c r="G29" s="70"/>
      <c r="H29" s="91"/>
      <c r="I29" s="92"/>
      <c r="J29" s="93"/>
      <c r="K29" s="94">
        <v>0</v>
      </c>
      <c r="L29" s="95"/>
      <c r="M29" s="68">
        <v>0</v>
      </c>
      <c r="N29" s="69">
        <f>ROUND(oknQuantity_10*oknPrice_10,2)</f>
        <v>0</v>
      </c>
      <c r="O29" s="16"/>
    </row>
    <row r="30" spans="1:30" s="4" customFormat="1" ht="18" customHeight="1" x14ac:dyDescent="0.2">
      <c r="A30" s="59"/>
      <c r="B30" s="59"/>
      <c r="C30" s="20">
        <v>0</v>
      </c>
      <c r="D30" s="20">
        <v>0</v>
      </c>
      <c r="F30" s="47" t="s">
        <v>32</v>
      </c>
      <c r="G30" s="28"/>
      <c r="H30" s="115"/>
      <c r="I30" s="116"/>
      <c r="J30" s="117"/>
      <c r="K30" s="108">
        <v>0</v>
      </c>
      <c r="L30" s="109"/>
      <c r="M30" s="30">
        <v>0</v>
      </c>
      <c r="N30" s="38">
        <f>ROUND(oknQuantity_11*oknPrice_11,2)</f>
        <v>0</v>
      </c>
      <c r="O30" s="16"/>
    </row>
    <row r="31" spans="1:30" s="4" customFormat="1" ht="18" customHeight="1" x14ac:dyDescent="0.2">
      <c r="A31" s="59"/>
      <c r="B31" s="59"/>
      <c r="C31" s="20">
        <v>0</v>
      </c>
      <c r="D31" s="20">
        <v>0</v>
      </c>
      <c r="F31" s="71" t="s">
        <v>32</v>
      </c>
      <c r="G31" s="72"/>
      <c r="H31" s="112"/>
      <c r="I31" s="113"/>
      <c r="J31" s="114"/>
      <c r="K31" s="110">
        <v>0</v>
      </c>
      <c r="L31" s="111"/>
      <c r="M31" s="73">
        <v>0</v>
      </c>
      <c r="N31" s="74">
        <f>ROUND(oknQuantity_12*oknPrice_12,2)</f>
        <v>0</v>
      </c>
      <c r="O31" s="16"/>
    </row>
    <row r="32" spans="1:30" s="4" customFormat="1" ht="18" customHeight="1" x14ac:dyDescent="0.2">
      <c r="A32" s="59"/>
      <c r="B32" s="59"/>
      <c r="C32" s="19"/>
      <c r="D32" s="25">
        <f t="array" ref="D32">SUM(oknTaxable_1:oknTaxable_12*oknLineTotal_1:oknLineTotal_12)</f>
        <v>0</v>
      </c>
      <c r="F32" s="41" t="s">
        <v>30</v>
      </c>
      <c r="G32" s="40"/>
      <c r="H32" s="40"/>
      <c r="I32" s="40"/>
      <c r="J32" s="40"/>
      <c r="K32" s="40"/>
      <c r="M32" s="5" t="s">
        <v>11</v>
      </c>
      <c r="N32" s="32">
        <f>SUM(oknLineTotal_1:oknLineTotal_12)</f>
        <v>0</v>
      </c>
      <c r="O32" s="15"/>
    </row>
    <row r="33" spans="1:25" s="4" customFormat="1" ht="18" customHeight="1" x14ac:dyDescent="0.2">
      <c r="A33" s="59"/>
      <c r="B33" s="59"/>
      <c r="C33" s="19"/>
      <c r="D33" s="19"/>
      <c r="F33" s="98"/>
      <c r="G33" s="99"/>
      <c r="H33" s="99"/>
      <c r="I33" s="99"/>
      <c r="J33" s="99"/>
      <c r="K33" s="100"/>
      <c r="L33" s="49" t="s">
        <v>28</v>
      </c>
      <c r="M33" s="31">
        <v>0.08</v>
      </c>
      <c r="N33" s="32">
        <f>ROUND(IF(oknTaxType=0,0, oknTax1Rate*(oknLineTotalTaxable+IF(oknTaxTotalIncludingShippingCost=0,0,oknShippingCost))),2)</f>
        <v>0</v>
      </c>
      <c r="O33" s="15"/>
    </row>
    <row r="34" spans="1:25" s="4" customFormat="1" ht="18" customHeight="1" x14ac:dyDescent="0.2">
      <c r="A34" s="59"/>
      <c r="B34" s="59"/>
      <c r="C34" s="19"/>
      <c r="D34" s="19"/>
      <c r="F34" s="101"/>
      <c r="G34" s="102"/>
      <c r="H34" s="102"/>
      <c r="I34" s="102"/>
      <c r="J34" s="102"/>
      <c r="K34" s="103"/>
      <c r="L34" s="49" t="s">
        <v>29</v>
      </c>
      <c r="M34" s="31">
        <v>0.06</v>
      </c>
      <c r="N34" s="32">
        <f>ROUND(IF(oknTaxType&lt;&gt;2,0,oknTax2Rate*(oknLineTotalTaxable+IF(oknTaxTotalIncludingShippingCost=0,0,oknShippingCost)+IF(oknTax2IsAppliedToTax1=0,0,oknTax1))),2)</f>
        <v>0</v>
      </c>
      <c r="O34" s="17"/>
    </row>
    <row r="35" spans="1:25" s="4" customFormat="1" ht="18" customHeight="1" x14ac:dyDescent="0.2">
      <c r="A35" s="59"/>
      <c r="B35" s="59"/>
      <c r="C35" s="19"/>
      <c r="D35" s="19"/>
      <c r="F35" s="101"/>
      <c r="G35" s="102"/>
      <c r="H35" s="102"/>
      <c r="I35" s="102"/>
      <c r="J35" s="102"/>
      <c r="K35" s="103"/>
      <c r="M35" s="5" t="s">
        <v>2</v>
      </c>
      <c r="N35" s="33">
        <v>0</v>
      </c>
      <c r="O35" s="18"/>
    </row>
    <row r="36" spans="1:25" s="4" customFormat="1" ht="18" customHeight="1" x14ac:dyDescent="0.2">
      <c r="A36" s="59"/>
      <c r="B36" s="59"/>
      <c r="C36" s="19"/>
      <c r="D36" s="19"/>
      <c r="F36" s="104"/>
      <c r="G36" s="105"/>
      <c r="H36" s="105"/>
      <c r="I36" s="105"/>
      <c r="J36" s="105"/>
      <c r="K36" s="106"/>
      <c r="M36" s="6" t="s">
        <v>3</v>
      </c>
      <c r="N36" s="34">
        <f>ROUND(oknSubTotal + oknShippingCost + IF(oknTaxType=0,0,IF(oknTaxType=1,oknTax1,oknTax1+oknTax2)),2)</f>
        <v>0</v>
      </c>
      <c r="O36" s="15"/>
    </row>
    <row r="37" spans="1:25" ht="18.75" customHeight="1" x14ac:dyDescent="0.2">
      <c r="X37" s="6" t="s">
        <v>18</v>
      </c>
      <c r="Y37" s="35">
        <v>0</v>
      </c>
    </row>
    <row r="38" spans="1:25" ht="18.75" customHeight="1" x14ac:dyDescent="0.2">
      <c r="X38" s="6" t="s">
        <v>17</v>
      </c>
      <c r="Y38" s="36">
        <f>ROUND(oknTotal-oknPayments,2)</f>
        <v>0</v>
      </c>
    </row>
    <row r="40" spans="1:25" ht="18" customHeight="1" x14ac:dyDescent="0.2">
      <c r="F40" s="107" t="s">
        <v>20</v>
      </c>
      <c r="G40" s="107"/>
      <c r="H40" s="107"/>
      <c r="I40" s="107"/>
      <c r="J40" s="107"/>
      <c r="K40" s="107"/>
      <c r="L40" s="107"/>
      <c r="M40" s="107"/>
      <c r="N40" s="107"/>
    </row>
    <row r="41" spans="1:25" x14ac:dyDescent="0.2">
      <c r="F41" s="107"/>
      <c r="G41" s="107"/>
      <c r="H41" s="107"/>
      <c r="I41" s="107"/>
      <c r="J41" s="107"/>
      <c r="K41" s="107"/>
      <c r="L41" s="107"/>
      <c r="M41" s="107"/>
      <c r="N41" s="107"/>
    </row>
    <row r="43" spans="1:25" x14ac:dyDescent="0.2">
      <c r="F43" s="7"/>
      <c r="G43" s="7"/>
      <c r="H43" s="7"/>
      <c r="I43" s="7"/>
      <c r="J43" s="7"/>
      <c r="K43" s="7"/>
    </row>
    <row r="900" spans="1:1" hidden="1" x14ac:dyDescent="0.2">
      <c r="A900" s="61" t="s">
        <v>38</v>
      </c>
    </row>
    <row r="923" spans="1:1" hidden="1" x14ac:dyDescent="0.2">
      <c r="A923" s="61" t="s">
        <v>38</v>
      </c>
    </row>
    <row r="926" spans="1:1" hidden="1" x14ac:dyDescent="0.2">
      <c r="A926" s="61" t="s">
        <v>38</v>
      </c>
    </row>
  </sheetData>
  <sheetProtection sheet="1" objects="1" scenarios="1" selectLockedCells="1"/>
  <mergeCells count="49">
    <mergeCell ref="H24:J24"/>
    <mergeCell ref="K27:L27"/>
    <mergeCell ref="K28:L28"/>
    <mergeCell ref="H22:J22"/>
    <mergeCell ref="H25:J25"/>
    <mergeCell ref="H27:J27"/>
    <mergeCell ref="K25:L25"/>
    <mergeCell ref="K26:L26"/>
    <mergeCell ref="H23:J23"/>
    <mergeCell ref="M10:N10"/>
    <mergeCell ref="M11:N11"/>
    <mergeCell ref="M12:N12"/>
    <mergeCell ref="M13:N13"/>
    <mergeCell ref="M14:N14"/>
    <mergeCell ref="F33:K36"/>
    <mergeCell ref="F40:N41"/>
    <mergeCell ref="H14:J14"/>
    <mergeCell ref="H12:J12"/>
    <mergeCell ref="H13:J13"/>
    <mergeCell ref="K22:L22"/>
    <mergeCell ref="K29:L29"/>
    <mergeCell ref="K30:L30"/>
    <mergeCell ref="K31:L31"/>
    <mergeCell ref="H31:J31"/>
    <mergeCell ref="H29:J29"/>
    <mergeCell ref="H30:J30"/>
    <mergeCell ref="H28:J28"/>
    <mergeCell ref="K23:L23"/>
    <mergeCell ref="K24:L24"/>
    <mergeCell ref="H26:J26"/>
    <mergeCell ref="A3:B3"/>
    <mergeCell ref="A4:B4"/>
    <mergeCell ref="A5:B5"/>
    <mergeCell ref="A6:B6"/>
    <mergeCell ref="H10:J10"/>
    <mergeCell ref="H11:J11"/>
    <mergeCell ref="AA20:AB20"/>
    <mergeCell ref="AA21:AB21"/>
    <mergeCell ref="F17:G17"/>
    <mergeCell ref="H16:I16"/>
    <mergeCell ref="F19:G19"/>
    <mergeCell ref="H19:J19"/>
    <mergeCell ref="H20:J20"/>
    <mergeCell ref="H17:I17"/>
    <mergeCell ref="K19:L19"/>
    <mergeCell ref="F16:G16"/>
    <mergeCell ref="K20:L20"/>
    <mergeCell ref="H21:J21"/>
    <mergeCell ref="K21:L21"/>
  </mergeCells>
  <phoneticPr fontId="5" type="noConversion"/>
  <dataValidations count="7">
    <dataValidation type="decimal" operator="lessThanOrEqual" allowBlank="1" showInputMessage="1" showErrorMessage="1" errorTitle="Invalid Input" error="Please enter a valid numeric_x000a_value." sqref="Y37 K20:M31 M33:M34 N35" xr:uid="{00000000-0002-0000-0000-000000000000}">
      <formula1>999999999.99</formula1>
    </dataValidation>
    <dataValidation type="textLength" allowBlank="1" showInputMessage="1" showErrorMessage="1" sqref="F33" xr:uid="{00000000-0002-0000-0000-000001000000}">
      <formula1>1</formula1>
      <formula2>255</formula2>
    </dataValidation>
    <dataValidation type="date" allowBlank="1" showErrorMessage="1" errorTitle="Invalid Input" error="Please enter a valid date." sqref="Z21 N5" xr:uid="{00000000-0002-0000-0000-000002000000}">
      <formula1>36526</formula1>
      <formula2>402132</formula2>
    </dataValidation>
    <dataValidation type="textLength" allowBlank="1" showInputMessage="1" showErrorMessage="1" sqref="AD21 N6 H9 F20:F31 H13:J14 M13:N14 F17:G17" xr:uid="{00000000-0002-0000-0000-000003000000}">
      <formula1>1</formula1>
      <formula2>30</formula2>
    </dataValidation>
    <dataValidation type="textLength" allowBlank="1" showInputMessage="1" showErrorMessage="1" sqref="AA21:AC21 H17:I17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M10:N12 H10:J12" xr:uid="{00000000-0002-0000-0000-000005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6000000}">
      <formula1>100</formula1>
    </dataValidation>
  </dataValidations>
  <hyperlinks>
    <hyperlink ref="A923" r:id="rId1" tooltip="Credit Note Template" display="http://www.invoicingtemplate.com/creditmemo.html" xr:uid="{00000000-0004-0000-0000-000001000000}"/>
    <hyperlink ref="A926" r:id="rId2" tooltip="Credit Note Template" display="http://www.invoicingtemplate.com/creditmemo.html" xr:uid="{00000000-0004-0000-0000-000002000000}"/>
    <hyperlink ref="IT1" r:id="rId3" tooltip="Credit Memo Template" display="http://www.invoicingtemplate.com/creditmemo.html" xr:uid="{00000000-0004-0000-0000-000003000000}"/>
    <hyperlink ref="A900" r:id="rId4" tooltip="Credit Note Template" display="http://www.invoicingtemplate.com/creditmemo.html" xr:uid="{00000000-0004-0000-0000-000004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5" r:id="rId8" name="oknWidget_taxable1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18</xdr:row>
                    <xdr:rowOff>219075</xdr:rowOff>
                  </from>
                  <to>
                    <xdr:col>1</xdr:col>
                    <xdr:colOff>466725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" name="oknWidget_taxable2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19</xdr:row>
                    <xdr:rowOff>219075</xdr:rowOff>
                  </from>
                  <to>
                    <xdr:col>1</xdr:col>
                    <xdr:colOff>466725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" name="oknWidget_taxable3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20</xdr:row>
                    <xdr:rowOff>219075</xdr:rowOff>
                  </from>
                  <to>
                    <xdr:col>1</xdr:col>
                    <xdr:colOff>466725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1" name="oknWidget_taxable4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21</xdr:row>
                    <xdr:rowOff>219075</xdr:rowOff>
                  </from>
                  <to>
                    <xdr:col>1</xdr:col>
                    <xdr:colOff>466725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2" name="oknWidget_taxable5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22</xdr:row>
                    <xdr:rowOff>219075</xdr:rowOff>
                  </from>
                  <to>
                    <xdr:col>1</xdr:col>
                    <xdr:colOff>466725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3" name="oknWidget_taxable6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23</xdr:row>
                    <xdr:rowOff>219075</xdr:rowOff>
                  </from>
                  <to>
                    <xdr:col>1</xdr:col>
                    <xdr:colOff>466725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4" name="oknWidget_taxable7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24</xdr:row>
                    <xdr:rowOff>219075</xdr:rowOff>
                  </from>
                  <to>
                    <xdr:col>1</xdr:col>
                    <xdr:colOff>466725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5" name="oknWidget_taxable8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25</xdr:row>
                    <xdr:rowOff>219075</xdr:rowOff>
                  </from>
                  <to>
                    <xdr:col>1</xdr:col>
                    <xdr:colOff>466725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6" name="oknWidget_taxable9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26</xdr:row>
                    <xdr:rowOff>219075</xdr:rowOff>
                  </from>
                  <to>
                    <xdr:col>1</xdr:col>
                    <xdr:colOff>466725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7" name="oknWidget_taxable10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27</xdr:row>
                    <xdr:rowOff>219075</xdr:rowOff>
                  </from>
                  <to>
                    <xdr:col>1</xdr:col>
                    <xdr:colOff>466725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8" name="oknWidget_taxable11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28</xdr:row>
                    <xdr:rowOff>219075</xdr:rowOff>
                  </from>
                  <to>
                    <xdr:col>1</xdr:col>
                    <xdr:colOff>466725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9" name="oknWidget_taxable12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29</xdr:row>
                    <xdr:rowOff>219075</xdr:rowOff>
                  </from>
                  <to>
                    <xdr:col>1</xdr:col>
                    <xdr:colOff>466725</xdr:colOff>
                    <xdr:row>30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5D55D-8E67-41F0-AE02-C4C590F3634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129</vt:i4>
      </vt:variant>
    </vt:vector>
  </HeadingPairs>
  <TitlesOfParts>
    <vt:vector size="13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Memo Template</dc:title>
  <dc:subject>"Credit Memo Template" summary: &lt;strong&gt;Credit Memo Template&lt;/strong&gt; is a free sample template that helps you create credit notes and credit memos. The credit note template in Excel format and its PDF format are all available free for download.</dc:subject>
  <dc:creator>https://www.invoicingtemplate.com/</dc:creator>
  <cp:keywords/>
  <dc:description>https://www.invoicingtemplate.com/creditmemo.html</dc:description>
  <cp:lastModifiedBy>liangjun yu</cp:lastModifiedBy>
  <cp:lastPrinted>2020-04-29T05:41:26Z</cp:lastPrinted>
  <dcterms:created xsi:type="dcterms:W3CDTF">2000-07-27T22:24:14Z</dcterms:created>
  <dcterms:modified xsi:type="dcterms:W3CDTF">2024-03-08T11:27:18Z</dcterms:modified>
  <cp:category>Credit Memo Template, Credit Note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71, Lincoln, Nebraska</vt:lpwstr>
  </property>
</Properties>
</file>