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68\"/>
    </mc:Choice>
  </mc:AlternateContent>
  <xr:revisionPtr revIDLastSave="0" documentId="13_ncr:1_{52F8CFFF-C207-4412-91D2-99018885DC9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Invoice!$T$38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Invoice!$N$3</definedName>
    <definedName name="oknDiscountAmount">Invoice!$K$35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Invoice!$F$50</definedName>
    <definedName name="oknPaymentCreatedDate">Invoice!$D$50</definedName>
    <definedName name="oknPaymentNotes">Invoice!$K$50</definedName>
    <definedName name="oknPaymentPaymentTerm">Invoice!$H$50</definedName>
    <definedName name="oknPayments">Invoice!$B$41</definedName>
    <definedName name="oknPaymentTerm">Invoice!$J$19</definedName>
    <definedName name="oknPaymentTotalApplied">Invoice!$G$50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Invoice!$J$10</definedName>
    <definedName name="oknShipCityStateZip">Invoice!$J$11</definedName>
    <definedName name="oknShipContact">Invoice!$J$14</definedName>
    <definedName name="oknShipCountry">Invoice!$J$13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Invoice!$F$13</definedName>
    <definedName name="oknWhoEmail">Invoice!$F$15</definedName>
    <definedName name="oknWhoID">Invoice!$F$16</definedName>
    <definedName name="oknWhoName">Invoice!$F$9</definedName>
    <definedName name="oknWhoPhone">Invoice!$F$14</definedName>
    <definedName name="oknWhoZipPostcode">Invoice!$F$12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Invoice!$D$2:$K$56</definedName>
    <definedName name="_xlnm.Print_Titles" localSheetId="0">Invoice!$2:$21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7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B34" i="1" a="1"/>
  <c r="B34" i="1" s="1"/>
  <c r="K37" i="1" l="1"/>
  <c r="K36" i="1"/>
  <c r="K39" i="1" l="1"/>
  <c r="T38" i="1" s="1"/>
  <c r="K44" i="1" l="1"/>
</calcChain>
</file>

<file path=xl/sharedStrings.xml><?xml version="1.0" encoding="utf-8"?>
<sst xmlns="http://schemas.openxmlformats.org/spreadsheetml/2006/main" count="75" uniqueCount="66">
  <si>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</si>
  <si>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</si>
  <si>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</si>
  <si>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</si>
  <si>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</si>
  <si>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</si>
  <si>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</si>
  <si>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</si>
  <si>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</si>
  <si>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</si>
  <si>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</si>
  <si>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</si>
  <si>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</si>
  <si>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</si>
  <si>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</si>
  <si>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</si>
  <si>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</si>
  <si>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</si>
  <si>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</si>
  <si>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</si>
  <si>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</si>
  <si>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</si>
  <si>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</si>
  <si>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</si>
  <si>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</si>
  <si>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</si>
  <si>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</si>
  <si>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</si>
  <si>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</si>
  <si>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</si>
  <si>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</si>
  <si>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</si>
  <si>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</si>
  <si>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</si>
  <si>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</si>
  <si>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</si>
  <si>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APPLIED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</si>
  <si>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</si>
  <si>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</si>
  <si>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</si>
  <si>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</si>
  <si>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</si>
  <si>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</si>
  <si>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</si>
  <si>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</si>
  <si>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</si>
  <si>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</si>
  <si>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</si>
  <si>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</si>
  <si>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</si>
  <si>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</si>
  <si>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c4068</t>
  </si>
  <si>
    <t>METHOD OF PAYMENT</t>
  </si>
  <si>
    <t>Check#</t>
  </si>
  <si>
    <t>Check$</t>
  </si>
  <si>
    <t>Total Invoice Due</t>
  </si>
  <si>
    <t>$</t>
  </si>
  <si>
    <t>CARD #</t>
  </si>
  <si>
    <t>CCV</t>
  </si>
  <si>
    <t>EXP. DATE</t>
  </si>
  <si>
    <t>Cardholder's Signature</t>
  </si>
  <si>
    <t>Please make all checks payable to ***account name***</t>
  </si>
  <si>
    <t>Billing Format with Credit Card Payment Option - 131, Worcester, Massachusetts, 184508, 181045, 7000191278411444670?+1.91%, 37.4 sq mi, 96.9 km2, 4,933/sq mi, 1,905/km2, 42°16′10″N 71°48′28″W? / ?42.2695°N 71.8078°W? / 42.2695; -71.8078? (Worcester)</t>
  </si>
  <si>
    <t>Invoice Template with Credit Card Payment Optionc4068 - 131, Worcester, Massachusetts, 184508, 181045, 7000191278411444670?+1.91%, 37.4 sq mi, 96.9 km2, 4,933/sq mi, 1,905/km2, 42°16′10″N 71°48′28″W? / ?42.2695°N 71.8078°W? / 42.2695; -71.8078? (Worcester)</t>
  </si>
  <si>
    <t>Sample invoice template that shows credit card payment</t>
  </si>
  <si>
    <t>options on invoice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</si>
</sst>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  <numFmt numFmtId="173" formatCode="&quot;$&quot;#,##0.00"/>
  </numFmts>
  <fonts count="33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Bell MT"/>
      <family val="1"/>
    </font>
    <font>
      <sz val="8"/>
      <color rgb="FF000000"/>
      <name val="Segoe UI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gradientFill>
        <stop position="0">
          <color theme="0" tint="-0.1490218817712943"/>
        </stop>
        <stop position="0.5">
          <color theme="0"/>
        </stop>
        <stop position="1">
          <color theme="0" tint="-0.1490218817712943"/>
        </stop>
      </gradientFill>
    </fill>
    <fill>
      <patternFill patternType="solid">
        <fgColor theme="0" tint="-0.2499465926084170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6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6"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/>
    </xf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3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 indent="1"/>
    </xf>
    <xf numFmtId="0" fontId="0" fillId="3" borderId="0" xfId="0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8" fillId="0" borderId="0" xfId="0" applyFont="1"/>
    <xf numFmtId="0" fontId="16" fillId="3" borderId="0" xfId="0" applyFont="1" applyFill="1"/>
    <xf numFmtId="0" fontId="16" fillId="0" borderId="0" xfId="0" applyFont="1"/>
    <xf numFmtId="167" fontId="8" fillId="0" borderId="0" xfId="0" applyNumberFormat="1" applyFont="1" applyAlignment="1" applyProtection="1">
      <alignment horizontal="left" shrinkToFit="1"/>
      <protection locked="0"/>
    </xf>
    <xf numFmtId="0" fontId="8" fillId="3" borderId="0" xfId="0" applyFont="1" applyFill="1"/>
    <xf numFmtId="49" fontId="8" fillId="0" borderId="0" xfId="0" applyNumberFormat="1" applyFont="1" applyAlignment="1" applyProtection="1">
      <alignment horizontal="left"/>
      <protection locked="0"/>
    </xf>
    <xf numFmtId="0" fontId="8" fillId="0" borderId="0" xfId="0" applyFont="1" applyProtection="1">
      <protection locked="0" hidden="1"/>
    </xf>
    <xf numFmtId="0" fontId="9" fillId="0" borderId="0" xfId="0" applyFont="1" applyProtection="1">
      <protection locked="0" hidden="1"/>
    </xf>
    <xf numFmtId="0" fontId="9" fillId="0" borderId="0" xfId="0" applyFont="1" applyAlignment="1" applyProtection="1">
      <alignment horizontal="right"/>
      <protection locked="0" hidden="1"/>
    </xf>
    <xf numFmtId="0" fontId="9" fillId="3" borderId="0" xfId="0" applyFont="1" applyFill="1"/>
    <xf numFmtId="0" fontId="9" fillId="0" borderId="0" xfId="0" applyFont="1" applyAlignment="1" applyProtection="1">
      <alignment horizontal="left"/>
      <protection locked="0"/>
    </xf>
    <xf numFmtId="0" fontId="14" fillId="0" borderId="0" xfId="0" applyFont="1" applyAlignment="1">
      <alignment horizontal="center"/>
    </xf>
    <xf numFmtId="14" fontId="9" fillId="0" borderId="14" xfId="0" applyNumberFormat="1" applyFont="1" applyBorder="1" applyAlignment="1" applyProtection="1">
      <alignment horizontal="center"/>
      <protection locked="0"/>
    </xf>
    <xf numFmtId="14" fontId="9" fillId="0" borderId="14" xfId="0" applyNumberFormat="1" applyFont="1" applyBorder="1" applyProtection="1">
      <protection locked="0"/>
    </xf>
    <xf numFmtId="0" fontId="9" fillId="0" borderId="14" xfId="0" applyFont="1" applyBorder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49" fontId="9" fillId="0" borderId="15" xfId="0" applyNumberFormat="1" applyFont="1" applyBorder="1" applyAlignment="1" applyProtection="1">
      <alignment horizontal="left"/>
      <protection locked="0"/>
    </xf>
    <xf numFmtId="1" fontId="9" fillId="0" borderId="16" xfId="0" applyNumberFormat="1" applyFont="1" applyBorder="1"/>
    <xf numFmtId="166" fontId="9" fillId="0" borderId="17" xfId="0" applyNumberFormat="1" applyFont="1" applyBorder="1" applyProtection="1">
      <protection locked="0"/>
    </xf>
    <xf numFmtId="168" fontId="9" fillId="0" borderId="17" xfId="0" applyNumberFormat="1" applyFont="1" applyBorder="1" applyAlignment="1" applyProtection="1">
      <alignment horizontal="right"/>
      <protection locked="0"/>
    </xf>
    <xf numFmtId="169" fontId="9" fillId="0" borderId="17" xfId="0" applyNumberFormat="1" applyFont="1" applyBorder="1" applyAlignment="1" applyProtection="1">
      <alignment horizontal="left"/>
      <protection hidden="1"/>
    </xf>
    <xf numFmtId="44" fontId="9" fillId="0" borderId="0" xfId="0" applyNumberFormat="1" applyFont="1" applyAlignment="1">
      <alignment horizontal="left"/>
    </xf>
    <xf numFmtId="49" fontId="9" fillId="2" borderId="18" xfId="0" applyNumberFormat="1" applyFont="1" applyFill="1" applyBorder="1" applyAlignment="1" applyProtection="1">
      <alignment horizontal="left"/>
      <protection locked="0"/>
    </xf>
    <xf numFmtId="1" fontId="9" fillId="2" borderId="19" xfId="0" applyNumberFormat="1" applyFont="1" applyFill="1" applyBorder="1"/>
    <xf numFmtId="166" fontId="9" fillId="2" borderId="20" xfId="0" applyNumberFormat="1" applyFont="1" applyFill="1" applyBorder="1" applyProtection="1">
      <protection locked="0"/>
    </xf>
    <xf numFmtId="168" fontId="9" fillId="2" borderId="20" xfId="0" applyNumberFormat="1" applyFont="1" applyFill="1" applyBorder="1" applyAlignment="1" applyProtection="1">
      <alignment horizontal="right"/>
      <protection locked="0"/>
    </xf>
    <xf numFmtId="169" fontId="9" fillId="2" borderId="20" xfId="0" applyNumberFormat="1" applyFont="1" applyFill="1" applyBorder="1" applyAlignment="1" applyProtection="1">
      <alignment horizontal="left"/>
      <protection hidden="1"/>
    </xf>
    <xf numFmtId="165" fontId="9" fillId="0" borderId="0" xfId="0" applyNumberFormat="1" applyFont="1" applyAlignment="1">
      <alignment horizontal="left"/>
    </xf>
    <xf numFmtId="49" fontId="9" fillId="0" borderId="18" xfId="0" applyNumberFormat="1" applyFont="1" applyBorder="1" applyAlignment="1" applyProtection="1">
      <alignment horizontal="left"/>
      <protection locked="0"/>
    </xf>
    <xf numFmtId="1" fontId="9" fillId="0" borderId="19" xfId="0" applyNumberFormat="1" applyFont="1" applyBorder="1"/>
    <xf numFmtId="166" fontId="9" fillId="0" borderId="20" xfId="0" applyNumberFormat="1" applyFont="1" applyBorder="1" applyProtection="1">
      <protection locked="0"/>
    </xf>
    <xf numFmtId="168" fontId="9" fillId="0" borderId="20" xfId="0" applyNumberFormat="1" applyFont="1" applyBorder="1" applyAlignment="1" applyProtection="1">
      <alignment horizontal="right"/>
      <protection locked="0"/>
    </xf>
    <xf numFmtId="169" fontId="9" fillId="0" borderId="20" xfId="0" applyNumberFormat="1" applyFont="1" applyBorder="1" applyAlignment="1" applyProtection="1">
      <alignment horizontal="left"/>
      <protection hidden="1"/>
    </xf>
    <xf numFmtId="1" fontId="9" fillId="0" borderId="19" xfId="0" applyNumberFormat="1" applyFont="1" applyBorder="1" applyAlignment="1">
      <alignment horizontal="center"/>
    </xf>
    <xf numFmtId="1" fontId="9" fillId="2" borderId="19" xfId="0" applyNumberFormat="1" applyFont="1" applyFill="1" applyBorder="1" applyAlignment="1">
      <alignment horizontal="center"/>
    </xf>
    <xf numFmtId="49" fontId="9" fillId="2" borderId="21" xfId="0" applyNumberFormat="1" applyFont="1" applyFill="1" applyBorder="1" applyAlignment="1" applyProtection="1">
      <alignment horizontal="left"/>
      <protection locked="0"/>
    </xf>
    <xf numFmtId="1" fontId="9" fillId="2" borderId="22" xfId="0" applyNumberFormat="1" applyFont="1" applyFill="1" applyBorder="1" applyAlignment="1">
      <alignment horizontal="center"/>
    </xf>
    <xf numFmtId="166" fontId="9" fillId="2" borderId="23" xfId="0" applyNumberFormat="1" applyFont="1" applyFill="1" applyBorder="1" applyProtection="1">
      <protection locked="0"/>
    </xf>
    <xf numFmtId="168" fontId="9" fillId="2" borderId="23" xfId="0" applyNumberFormat="1" applyFont="1" applyFill="1" applyBorder="1" applyAlignment="1" applyProtection="1">
      <alignment horizontal="right"/>
      <protection locked="0"/>
    </xf>
    <xf numFmtId="169" fontId="9" fillId="2" borderId="23" xfId="0" applyNumberFormat="1" applyFont="1" applyFill="1" applyBorder="1" applyAlignment="1" applyProtection="1">
      <alignment horizontal="left"/>
      <protection hidden="1"/>
    </xf>
    <xf numFmtId="0" fontId="9" fillId="0" borderId="0" xfId="0" applyFont="1" applyProtection="1">
      <protection hidden="1"/>
    </xf>
    <xf numFmtId="43" fontId="9" fillId="0" borderId="14" xfId="0" applyNumberFormat="1" applyFont="1" applyBorder="1" applyAlignment="1" applyProtection="1">
      <alignment horizontal="right"/>
      <protection hidden="1"/>
    </xf>
    <xf numFmtId="0" fontId="9" fillId="0" borderId="0" xfId="0" applyFont="1" applyAlignment="1">
      <alignment wrapText="1"/>
    </xf>
    <xf numFmtId="10" fontId="9" fillId="0" borderId="0" xfId="0" applyNumberFormat="1" applyFont="1" applyAlignment="1">
      <alignment horizontal="right"/>
    </xf>
    <xf numFmtId="43" fontId="9" fillId="0" borderId="14" xfId="0" applyNumberFormat="1" applyFont="1" applyBorder="1" applyAlignment="1" applyProtection="1">
      <alignment horizontal="right"/>
      <protection locked="0" hidden="1"/>
    </xf>
    <xf numFmtId="43" fontId="9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43" fontId="9" fillId="0" borderId="2" xfId="0" applyNumberFormat="1" applyFont="1" applyBorder="1" applyAlignment="1" applyProtection="1">
      <alignment horizontal="right"/>
      <protection locked="0" hidden="1"/>
    </xf>
    <xf numFmtId="0" fontId="14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3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3" fillId="3" borderId="0" xfId="0" applyFont="1" applyFill="1"/>
    <xf numFmtId="0" fontId="21" fillId="0" borderId="0" xfId="0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 indent="1"/>
    </xf>
    <xf numFmtId="0" fontId="26" fillId="4" borderId="14" xfId="0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172" fontId="25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19" fillId="6" borderId="0" xfId="0" applyFont="1" applyFill="1"/>
    <xf numFmtId="0" fontId="20" fillId="6" borderId="0" xfId="0" applyFont="1" applyFill="1" applyAlignment="1" applyProtection="1">
      <alignment vertical="center"/>
      <protection locked="0"/>
    </xf>
    <xf numFmtId="0" fontId="14" fillId="6" borderId="0" xfId="0" applyFont="1" applyFill="1" applyAlignment="1">
      <alignment vertical="center"/>
    </xf>
    <xf numFmtId="0" fontId="0" fillId="5" borderId="0" xfId="0" applyFill="1" applyProtection="1">
      <protection locked="0" hidden="1"/>
    </xf>
    <xf numFmtId="0" fontId="0" fillId="5" borderId="0" xfId="0" applyFill="1"/>
    <xf numFmtId="0" fontId="17" fillId="5" borderId="0" xfId="0" applyFont="1" applyFill="1" applyAlignment="1">
      <alignment vertical="center"/>
    </xf>
    <xf numFmtId="0" fontId="9" fillId="0" borderId="0" xfId="0" applyFont="1" applyAlignment="1" applyProtection="1">
      <alignment horizontal="left" wrapText="1"/>
      <protection locked="0"/>
    </xf>
    <xf numFmtId="43" fontId="9" fillId="0" borderId="0" xfId="0" applyNumberFormat="1" applyFont="1" applyAlignment="1" applyProtection="1">
      <alignment horizontal="right"/>
      <protection locked="0" hidden="1"/>
    </xf>
    <xf numFmtId="43" fontId="9" fillId="0" borderId="0" xfId="0" applyNumberFormat="1" applyFont="1" applyAlignment="1" applyProtection="1">
      <alignment horizontal="right"/>
      <protection hidden="1"/>
    </xf>
    <xf numFmtId="0" fontId="25" fillId="0" borderId="0" xfId="0" applyFont="1"/>
    <xf numFmtId="0" fontId="25" fillId="0" borderId="25" xfId="0" applyFont="1" applyBorder="1"/>
    <xf numFmtId="0" fontId="24" fillId="0" borderId="0" xfId="0" applyFont="1"/>
    <xf numFmtId="0" fontId="29" fillId="0" borderId="0" xfId="0" applyFont="1"/>
    <xf numFmtId="171" fontId="25" fillId="0" borderId="0" xfId="0" applyNumberFormat="1" applyFont="1" applyProtection="1">
      <protection locked="0"/>
    </xf>
    <xf numFmtId="0" fontId="25" fillId="0" borderId="0" xfId="0" applyFont="1" applyProtection="1">
      <protection locked="0"/>
    </xf>
    <xf numFmtId="0" fontId="24" fillId="0" borderId="0" xfId="0" applyFont="1" applyAlignment="1">
      <alignment horizontal="center"/>
    </xf>
    <xf numFmtId="0" fontId="21" fillId="0" borderId="25" xfId="0" applyFont="1" applyBorder="1"/>
    <xf numFmtId="0" fontId="25" fillId="0" borderId="4" xfId="0" applyFont="1" applyBorder="1"/>
    <xf numFmtId="0" fontId="25" fillId="0" borderId="0" xfId="0" applyFont="1" applyAlignment="1" applyProtection="1">
      <alignment horizontal="right"/>
      <protection locked="0"/>
    </xf>
    <xf numFmtId="0" fontId="25" fillId="0" borderId="25" xfId="0" applyFont="1" applyBorder="1" applyProtection="1">
      <protection locked="0"/>
    </xf>
    <xf numFmtId="0" fontId="8" fillId="0" borderId="25" xfId="0" applyFont="1" applyBorder="1"/>
    <xf numFmtId="0" fontId="29" fillId="0" borderId="25" xfId="0" applyFont="1" applyBorder="1"/>
    <xf numFmtId="173" fontId="9" fillId="9" borderId="0" xfId="0" applyNumberFormat="1" applyFont="1" applyFill="1"/>
    <xf numFmtId="0" fontId="21" fillId="0" borderId="0" xfId="0" applyFont="1" applyAlignment="1">
      <alignment horizontal="right"/>
    </xf>
    <xf numFmtId="0" fontId="11" fillId="0" borderId="0" xfId="1" applyAlignment="1" applyProtection="1">
      <protection locked="0" hidden="1"/>
    </xf>
    <xf numFmtId="0" fontId="11" fillId="5" borderId="0" xfId="1" applyFill="1" applyAlignment="1" applyProtection="1"/>
    <xf numFmtId="43" fontId="26" fillId="4" borderId="3" xfId="0" applyNumberFormat="1" applyFont="1" applyFill="1" applyBorder="1" applyAlignment="1" applyProtection="1">
      <alignment horizontal="center" vertical="center"/>
      <protection locked="0"/>
    </xf>
    <xf numFmtId="0" fontId="26" fillId="4" borderId="1" xfId="0" applyFont="1" applyFill="1" applyBorder="1" applyAlignment="1" applyProtection="1">
      <alignment horizontal="centerContinuous" vertical="center"/>
      <protection locked="0"/>
    </xf>
    <xf numFmtId="0" fontId="1" fillId="0" borderId="0" xfId="9"/>
    <xf numFmtId="0" fontId="18" fillId="4" borderId="0" xfId="0" applyFont="1" applyFill="1" applyAlignment="1">
      <alignment horizontal="center" vertical="center" wrapText="1"/>
    </xf>
    <xf numFmtId="164" fontId="11" fillId="5" borderId="0" xfId="1" applyNumberFormat="1" applyFill="1" applyAlignment="1" applyProtection="1">
      <alignment horizontal="center" vertical="center"/>
      <protection locked="0"/>
    </xf>
    <xf numFmtId="0" fontId="26" fillId="4" borderId="14" xfId="0" applyFont="1" applyFill="1" applyBorder="1" applyAlignment="1">
      <alignment horizontal="center" vertical="center"/>
    </xf>
    <xf numFmtId="0" fontId="9" fillId="2" borderId="18" xfId="0" applyFont="1" applyFill="1" applyBorder="1" applyAlignment="1" applyProtection="1">
      <alignment horizontal="left"/>
      <protection locked="0"/>
    </xf>
    <xf numFmtId="0" fontId="9" fillId="2" borderId="0" xfId="0" applyFont="1" applyFill="1" applyAlignment="1" applyProtection="1">
      <alignment horizontal="left"/>
      <protection locked="0"/>
    </xf>
    <xf numFmtId="0" fontId="9" fillId="2" borderId="19" xfId="0" applyFont="1" applyFill="1" applyBorder="1" applyAlignment="1" applyProtection="1">
      <alignment horizontal="left"/>
      <protection locked="0"/>
    </xf>
    <xf numFmtId="0" fontId="9" fillId="0" borderId="18" xfId="0" applyFont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19" xfId="0" applyFont="1" applyBorder="1" applyAlignment="1" applyProtection="1">
      <alignment horizontal="left"/>
      <protection locked="0"/>
    </xf>
    <xf numFmtId="0" fontId="26" fillId="4" borderId="18" xfId="0" applyFont="1" applyFill="1" applyBorder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6" fillId="4" borderId="19" xfId="0" applyFont="1" applyFill="1" applyBorder="1" applyAlignment="1">
      <alignment horizontal="center" vertical="center"/>
    </xf>
    <xf numFmtId="0" fontId="0" fillId="8" borderId="0" xfId="0" applyFill="1" applyAlignment="1">
      <alignment horizontal="center"/>
    </xf>
    <xf numFmtId="0" fontId="9" fillId="7" borderId="18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9" fillId="0" borderId="26" xfId="0" applyFont="1" applyBorder="1" applyAlignment="1" applyProtection="1">
      <alignment horizontal="left"/>
      <protection locked="0"/>
    </xf>
    <xf numFmtId="0" fontId="9" fillId="2" borderId="21" xfId="0" applyFont="1" applyFill="1" applyBorder="1" applyAlignment="1" applyProtection="1">
      <alignment horizontal="left"/>
      <protection locked="0"/>
    </xf>
    <xf numFmtId="0" fontId="9" fillId="2" borderId="24" xfId="0" applyFont="1" applyFill="1" applyBorder="1" applyAlignment="1" applyProtection="1">
      <alignment horizontal="left"/>
      <protection locked="0"/>
    </xf>
    <xf numFmtId="0" fontId="9" fillId="2" borderId="22" xfId="0" applyFont="1" applyFill="1" applyBorder="1" applyAlignment="1" applyProtection="1">
      <alignment horizontal="left"/>
      <protection locked="0"/>
    </xf>
    <xf numFmtId="0" fontId="12" fillId="2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9" fillId="0" borderId="14" xfId="0" applyFont="1" applyBorder="1" applyAlignment="1" applyProtection="1">
      <alignment horizontal="center"/>
      <protection locked="0"/>
    </xf>
    <xf numFmtId="0" fontId="26" fillId="4" borderId="4" xfId="0" applyFont="1" applyFill="1" applyBorder="1" applyAlignment="1">
      <alignment horizontal="center" vertical="center"/>
    </xf>
    <xf numFmtId="0" fontId="26" fillId="4" borderId="5" xfId="0" applyFont="1" applyFill="1" applyBorder="1" applyAlignment="1">
      <alignment horizontal="center" vertical="center"/>
    </xf>
    <xf numFmtId="0" fontId="9" fillId="0" borderId="6" xfId="0" applyFont="1" applyBorder="1" applyAlignment="1" applyProtection="1">
      <alignment horizontal="left" wrapText="1"/>
      <protection locked="0"/>
    </xf>
    <xf numFmtId="0" fontId="9" fillId="0" borderId="7" xfId="0" applyFont="1" applyBorder="1" applyAlignment="1" applyProtection="1">
      <alignment horizontal="left" wrapText="1"/>
      <protection locked="0"/>
    </xf>
    <xf numFmtId="0" fontId="9" fillId="0" borderId="8" xfId="0" applyFont="1" applyBorder="1" applyAlignment="1" applyProtection="1">
      <alignment horizontal="left" wrapText="1"/>
      <protection locked="0"/>
    </xf>
    <xf numFmtId="0" fontId="9" fillId="0" borderId="9" xfId="0" applyFont="1" applyBorder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9" fillId="0" borderId="10" xfId="0" applyFont="1" applyBorder="1" applyAlignment="1" applyProtection="1">
      <alignment horizontal="left" wrapText="1"/>
      <protection locked="0"/>
    </xf>
    <xf numFmtId="0" fontId="9" fillId="0" borderId="11" xfId="0" applyFont="1" applyBorder="1" applyAlignment="1" applyProtection="1">
      <alignment horizontal="left" wrapText="1"/>
      <protection locked="0"/>
    </xf>
    <xf numFmtId="0" fontId="9" fillId="0" borderId="12" xfId="0" applyFont="1" applyBorder="1" applyAlignment="1" applyProtection="1">
      <alignment horizontal="left" wrapText="1"/>
      <protection locked="0"/>
    </xf>
    <xf numFmtId="0" fontId="9" fillId="0" borderId="13" xfId="0" applyFont="1" applyBorder="1" applyAlignment="1" applyProtection="1">
      <alignment horizontal="left" wrapText="1"/>
      <protection locked="0"/>
    </xf>
    <xf numFmtId="170" fontId="26" fillId="4" borderId="3" xfId="0" applyNumberFormat="1" applyFont="1" applyFill="1" applyBorder="1" applyAlignment="1" applyProtection="1">
      <alignment horizontal="center" vertical="center"/>
      <protection locked="0"/>
    </xf>
    <xf numFmtId="170" fontId="26" fillId="4" borderId="5" xfId="0" applyNumberFormat="1" applyFont="1" applyFill="1" applyBorder="1" applyAlignment="1" applyProtection="1">
      <alignment horizontal="center" vertical="center"/>
      <protection locked="0"/>
    </xf>
    <xf numFmtId="0" fontId="9" fillId="0" borderId="26" xfId="0" applyFont="1" applyBorder="1" applyAlignment="1" applyProtection="1">
      <alignment horizontal="left" wrapText="1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44F35B6E-E053-40A1-AA7B-A3F564F1898B}"/>
    <cellStyle name="Normal 8" xfId="9" xr:uid="{4DD2F8AF-2126-4FCA-820F-94DB5D4D2FA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reditcard.html" TargetMode="External"/><Relationship Id="rId2" Type="http://schemas.openxmlformats.org/officeDocument/2006/relationships/image" Target="../media/image3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4.png"/><Relationship Id="rId4" Type="http://schemas.openxmlformats.org/officeDocument/2006/relationships/hyperlink" Target="https://uniformsoftware.com/template/creditcard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171451</xdr:rowOff>
    </xdr:from>
    <xdr:to>
      <xdr:col>10</xdr:col>
      <xdr:colOff>1276350</xdr:colOff>
      <xdr:row>5</xdr:row>
      <xdr:rowOff>180877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353175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15</xdr:col>
          <xdr:colOff>171450</xdr:colOff>
          <xdr:row>22</xdr:row>
          <xdr:rowOff>28575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28575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28575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28575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28575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19050</xdr:rowOff>
        </xdr:from>
        <xdr:to>
          <xdr:col>15</xdr:col>
          <xdr:colOff>171450</xdr:colOff>
          <xdr:row>27</xdr:row>
          <xdr:rowOff>38100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28575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15</xdr:col>
          <xdr:colOff>171450</xdr:colOff>
          <xdr:row>29</xdr:row>
          <xdr:rowOff>28575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28575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28575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28575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28575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45</xdr:row>
          <xdr:rowOff>85725</xdr:rowOff>
        </xdr:from>
        <xdr:to>
          <xdr:col>3</xdr:col>
          <xdr:colOff>619125</xdr:colOff>
          <xdr:row>46</xdr:row>
          <xdr:rowOff>19050</xdr:rowOff>
        </xdr:to>
        <xdr:sp macro="" textlink="">
          <xdr:nvSpPr>
            <xdr:cNvPr id="1175" name="oknWidget_visa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VISA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45</xdr:row>
          <xdr:rowOff>104775</xdr:rowOff>
        </xdr:from>
        <xdr:to>
          <xdr:col>5</xdr:col>
          <xdr:colOff>666750</xdr:colOff>
          <xdr:row>46</xdr:row>
          <xdr:rowOff>38100</xdr:rowOff>
        </xdr:to>
        <xdr:sp macro="" textlink="">
          <xdr:nvSpPr>
            <xdr:cNvPr id="1176" name="oknWidget_mastercard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MASTERCARD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0</xdr:colOff>
      <xdr:row>41</xdr:row>
      <xdr:rowOff>66675</xdr:rowOff>
    </xdr:from>
    <xdr:to>
      <xdr:col>10</xdr:col>
      <xdr:colOff>1295400</xdr:colOff>
      <xdr:row>41</xdr:row>
      <xdr:rowOff>66675</xdr:rowOff>
    </xdr:to>
    <xdr:cxnSp macro="">
      <xdr:nvCxnSpPr>
        <xdr:cNvPr id="4" name="oknWidget_lin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38100" y="8686800"/>
          <a:ext cx="6391275" cy="0"/>
        </a:xfrm>
        <a:prstGeom prst="line">
          <a:avLst/>
        </a:prstGeom>
        <a:ln>
          <a:solidFill>
            <a:schemeClr val="accent3"/>
          </a:solidFill>
          <a:prstDash val="lgDash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 editAs="oneCell">
    <xdr:from>
      <xdr:col>17</xdr:col>
      <xdr:colOff>0</xdr:colOff>
      <xdr:row>1</xdr:row>
      <xdr:rowOff>0</xdr:rowOff>
    </xdr:from>
    <xdr:to>
      <xdr:col>25</xdr:col>
      <xdr:colOff>524586</xdr:colOff>
      <xdr:row>14</xdr:row>
      <xdr:rowOff>28938</xdr:rowOff>
    </xdr:to>
    <xdr:pic>
      <xdr:nvPicPr>
        <xdr:cNvPr id="35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723900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1</xdr:row>
      <xdr:rowOff>127000</xdr:rowOff>
    </xdr:from>
    <xdr:to>
      <xdr:col>21</xdr:col>
      <xdr:colOff>403225</xdr:colOff>
      <xdr:row>10</xdr:row>
      <xdr:rowOff>187325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659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c4068.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12700</xdr:colOff>
      <xdr:row>1</xdr:row>
      <xdr:rowOff>330200</xdr:rowOff>
    </xdr:from>
    <xdr:to>
      <xdr:col>4</xdr:col>
      <xdr:colOff>139700</xdr:colOff>
      <xdr:row>4</xdr:row>
      <xdr:rowOff>19050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54100"/>
          <a:ext cx="7747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creditcard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creditcard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creditcard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reditcard.html" TargetMode="External"/><Relationship Id="rId11" Type="http://schemas.openxmlformats.org/officeDocument/2006/relationships/ctrlProp" Target="../ctrlProps/ctrlProp1.xml"/><Relationship Id="rId24" Type="http://schemas.openxmlformats.org/officeDocument/2006/relationships/ctrlProp" Target="../ctrlProps/ctrlProp14.xml"/><Relationship Id="rId5" Type="http://schemas.openxmlformats.org/officeDocument/2006/relationships/hyperlink" Target="http://www.invoicingtemplate.com/creditcard.html" TargetMode="External"/><Relationship Id="rId15" Type="http://schemas.openxmlformats.org/officeDocument/2006/relationships/ctrlProp" Target="../ctrlProps/ctrlProp5.xml"/><Relationship Id="rId23" Type="http://schemas.openxmlformats.org/officeDocument/2006/relationships/ctrlProp" Target="../ctrlProps/ctrlProp13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creditcard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61"/>
  <sheetViews>
    <sheetView showGridLines="0" showRowColHeaders="0" showZeros="0" tabSelected="1" showOutlineSymbols="0" topLeftCell="C1" workbookViewId="0">
      <selection activeCell="F9" sqref="F9:H9"/>
    </sheetView>
  </sheetViews>
  <sheetFormatPr defaultColWidth="9.140625" defaultRowHeight="12.75" x14ac:dyDescent="0.2"/>
  <cols>
    <col min="1" max="1" width="10.28515625" style="4" hidden="1" customWidth="1"/>
    <col min="2" max="2" width="16" style="4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3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</cols>
  <sheetData>
    <row r="1" spans="1:998" s="85" customFormat="1" ht="57" customHeight="1" x14ac:dyDescent="0.2">
      <c r="A1" s="84"/>
      <c r="B1" s="84"/>
      <c r="S1" s="86"/>
      <c r="T1" s="86"/>
      <c r="U1" s="86"/>
      <c r="V1" s="86"/>
      <c r="AJV1" s="106" t="s">
        <v>63</v>
      </c>
      <c r="AKW1" s="106" t="s">
        <v>63</v>
      </c>
      <c r="ALJ1" s="106" t="s">
        <v>63</v>
      </c>
    </row>
    <row r="2" spans="1:998" s="18" customFormat="1" ht="28.5" customHeight="1" x14ac:dyDescent="0.45">
      <c r="A2" s="14"/>
      <c r="B2" s="14"/>
      <c r="C2" s="15"/>
      <c r="D2" s="15"/>
      <c r="E2" s="15"/>
      <c r="F2" s="71" t="s">
        <v>18</v>
      </c>
      <c r="G2" s="1"/>
      <c r="H2" s="16"/>
      <c r="I2" s="16"/>
      <c r="J2" s="16"/>
      <c r="K2" s="72" t="s">
        <v>27</v>
      </c>
      <c r="L2" s="9"/>
      <c r="M2" s="17"/>
      <c r="N2" s="81" t="s">
        <v>7</v>
      </c>
      <c r="O2" s="81"/>
      <c r="P2" s="81"/>
      <c r="Q2" s="81"/>
      <c r="R2"/>
      <c r="S2"/>
      <c r="T2"/>
      <c r="U2"/>
      <c r="V2"/>
      <c r="W2"/>
      <c r="X2" s="16"/>
    </row>
    <row r="3" spans="1:998" s="15" customFormat="1" ht="18" customHeight="1" x14ac:dyDescent="0.25">
      <c r="A3" s="14"/>
      <c r="B3" s="14"/>
      <c r="F3" s="70" t="s">
        <v>28</v>
      </c>
      <c r="M3" s="66"/>
      <c r="N3" s="82" t="s">
        <v>51</v>
      </c>
      <c r="O3" s="82"/>
      <c r="P3" s="82"/>
      <c r="Q3" s="82"/>
      <c r="R3"/>
      <c r="S3"/>
      <c r="T3"/>
      <c r="U3"/>
      <c r="V3"/>
      <c r="W3"/>
    </row>
    <row r="4" spans="1:998" s="16" customFormat="1" ht="18" customHeight="1" x14ac:dyDescent="0.3">
      <c r="A4" s="14"/>
      <c r="B4" s="14"/>
      <c r="C4" s="15"/>
      <c r="D4" s="15"/>
      <c r="E4" s="15"/>
      <c r="F4" s="70" t="s">
        <v>29</v>
      </c>
      <c r="G4" s="15"/>
      <c r="H4" s="15"/>
      <c r="I4" s="15"/>
      <c r="J4" s="73" t="s">
        <v>0</v>
      </c>
      <c r="K4" s="19"/>
      <c r="L4" s="10"/>
      <c r="M4" s="67"/>
      <c r="N4" s="83" t="s">
        <v>8</v>
      </c>
      <c r="O4" s="83"/>
      <c r="P4" s="83"/>
      <c r="Q4" s="83"/>
      <c r="R4"/>
      <c r="S4"/>
      <c r="T4"/>
      <c r="U4"/>
      <c r="V4"/>
      <c r="W4"/>
      <c r="Z4" s="18"/>
      <c r="AA4" s="18"/>
      <c r="AB4" s="18"/>
      <c r="AC4" s="18"/>
    </row>
    <row r="5" spans="1:998" s="16" customFormat="1" ht="18" customHeight="1" x14ac:dyDescent="0.3">
      <c r="A5" s="14"/>
      <c r="B5" s="14"/>
      <c r="C5" s="15"/>
      <c r="D5" s="15"/>
      <c r="E5" s="15"/>
      <c r="F5" s="70" t="s">
        <v>30</v>
      </c>
      <c r="G5" s="15"/>
      <c r="H5" s="15"/>
      <c r="I5" s="15"/>
      <c r="J5" s="73" t="s">
        <v>17</v>
      </c>
      <c r="K5" s="21"/>
      <c r="L5" s="11"/>
      <c r="M5" s="67"/>
      <c r="N5" s="82" t="s">
        <v>48</v>
      </c>
      <c r="O5" s="82"/>
      <c r="P5" s="82"/>
      <c r="Q5" s="82"/>
      <c r="R5"/>
      <c r="S5"/>
      <c r="T5"/>
      <c r="U5"/>
      <c r="V5"/>
      <c r="W5"/>
      <c r="Z5" s="15"/>
      <c r="AA5" s="15"/>
      <c r="AB5" s="15"/>
      <c r="AC5" s="15"/>
    </row>
    <row r="6" spans="1:998" s="16" customFormat="1" ht="21" customHeight="1" x14ac:dyDescent="0.2">
      <c r="A6" s="22"/>
      <c r="B6" s="22"/>
      <c r="J6" s="2"/>
      <c r="K6" s="11"/>
      <c r="L6" s="11"/>
      <c r="M6" s="67"/>
      <c r="N6" s="20"/>
      <c r="O6" s="20"/>
      <c r="P6" s="20"/>
      <c r="Q6" s="20"/>
      <c r="R6"/>
      <c r="S6"/>
      <c r="T6"/>
      <c r="U6"/>
      <c r="V6"/>
      <c r="W6"/>
    </row>
    <row r="7" spans="1:998" s="15" customFormat="1" ht="4.5" customHeight="1" x14ac:dyDescent="0.2">
      <c r="A7" s="14" t="s">
        <v>25</v>
      </c>
      <c r="B7" s="14"/>
      <c r="M7" s="66"/>
      <c r="N7" s="69"/>
      <c r="O7" s="69"/>
      <c r="P7" s="69"/>
      <c r="Q7" s="69"/>
      <c r="R7"/>
      <c r="S7"/>
      <c r="T7"/>
      <c r="U7"/>
      <c r="V7"/>
      <c r="W7"/>
      <c r="AC7" s="16"/>
    </row>
    <row r="8" spans="1:998" s="15" customFormat="1" ht="15.95" customHeight="1" x14ac:dyDescent="0.3">
      <c r="A8" s="14">
        <v>2</v>
      </c>
      <c r="B8" s="8"/>
      <c r="E8" s="80" t="s">
        <v>39</v>
      </c>
      <c r="I8" s="80" t="s">
        <v>40</v>
      </c>
      <c r="J8"/>
      <c r="K8"/>
      <c r="L8" s="16"/>
      <c r="M8" s="67"/>
      <c r="N8" s="69"/>
      <c r="O8" s="69"/>
      <c r="P8" s="69"/>
      <c r="Q8" s="69"/>
      <c r="R8"/>
      <c r="S8"/>
      <c r="T8"/>
      <c r="U8"/>
      <c r="V8"/>
      <c r="W8"/>
      <c r="AC8" s="16"/>
    </row>
    <row r="9" spans="1:998" s="15" customFormat="1" ht="15.95" customHeight="1" x14ac:dyDescent="0.2">
      <c r="A9" s="14"/>
      <c r="B9" s="8"/>
      <c r="D9" s="3"/>
      <c r="E9" s="74" t="s">
        <v>14</v>
      </c>
      <c r="F9" s="117"/>
      <c r="G9" s="117"/>
      <c r="H9" s="117"/>
      <c r="I9" s="74" t="s">
        <v>14</v>
      </c>
      <c r="J9" s="117"/>
      <c r="K9" s="117"/>
      <c r="L9" s="16"/>
      <c r="M9" s="67"/>
      <c r="N9" s="69"/>
      <c r="O9" s="69"/>
      <c r="P9" s="69"/>
      <c r="Q9" s="69"/>
      <c r="R9"/>
      <c r="S9"/>
      <c r="T9"/>
      <c r="U9"/>
      <c r="V9"/>
      <c r="W9"/>
      <c r="AC9" s="18"/>
    </row>
    <row r="10" spans="1:998" s="3" customFormat="1" ht="15.95" customHeight="1" x14ac:dyDescent="0.2">
      <c r="A10" s="23">
        <v>0</v>
      </c>
      <c r="B10" s="24"/>
      <c r="E10" s="74" t="s">
        <v>41</v>
      </c>
      <c r="F10" s="145"/>
      <c r="G10" s="145"/>
      <c r="H10" s="145"/>
      <c r="I10" s="74" t="s">
        <v>41</v>
      </c>
      <c r="J10" s="145"/>
      <c r="K10" s="145"/>
      <c r="M10" s="68"/>
      <c r="N10" s="25"/>
      <c r="O10" s="25"/>
      <c r="P10" s="25"/>
      <c r="Q10" s="25"/>
      <c r="R10"/>
      <c r="S10"/>
      <c r="T10"/>
      <c r="U10"/>
      <c r="V10"/>
      <c r="W10"/>
      <c r="AC10" s="64"/>
    </row>
    <row r="11" spans="1:998" s="3" customFormat="1" ht="15.95" customHeight="1" x14ac:dyDescent="0.2">
      <c r="A11" s="23">
        <v>0</v>
      </c>
      <c r="B11" s="24"/>
      <c r="E11" s="74" t="s">
        <v>42</v>
      </c>
      <c r="F11" s="125"/>
      <c r="G11" s="125"/>
      <c r="H11" s="125"/>
      <c r="I11" s="74" t="s">
        <v>42</v>
      </c>
      <c r="J11" s="125"/>
      <c r="K11" s="125"/>
      <c r="M11" s="68"/>
      <c r="N11" s="25"/>
      <c r="O11" s="25"/>
      <c r="P11" s="25"/>
      <c r="Q11" s="25"/>
      <c r="R11"/>
      <c r="S11"/>
      <c r="T11"/>
      <c r="U11"/>
      <c r="V11"/>
      <c r="W11"/>
      <c r="AC11" s="16"/>
    </row>
    <row r="12" spans="1:998" s="3" customFormat="1" ht="18" hidden="1" customHeight="1" x14ac:dyDescent="0.2">
      <c r="A12" s="23">
        <v>0.08</v>
      </c>
      <c r="B12" s="24"/>
      <c r="E12" s="74"/>
      <c r="F12" s="125"/>
      <c r="G12" s="125"/>
      <c r="H12" s="125"/>
      <c r="I12" s="74"/>
      <c r="J12" s="125"/>
      <c r="K12" s="125"/>
      <c r="M12" s="68"/>
      <c r="N12" s="25"/>
      <c r="O12" s="25"/>
      <c r="P12" s="25"/>
      <c r="Q12" s="25"/>
      <c r="R12"/>
      <c r="S12"/>
      <c r="T12"/>
      <c r="U12"/>
      <c r="V12"/>
      <c r="W12"/>
    </row>
    <row r="13" spans="1:998" s="3" customFormat="1" ht="15.95" customHeight="1" x14ac:dyDescent="0.2">
      <c r="A13" s="23"/>
      <c r="B13" s="24"/>
      <c r="E13" s="74" t="s">
        <v>43</v>
      </c>
      <c r="F13" s="125"/>
      <c r="G13" s="125"/>
      <c r="H13" s="125"/>
      <c r="I13" s="74" t="s">
        <v>43</v>
      </c>
      <c r="J13" s="125"/>
      <c r="K13" s="125"/>
      <c r="M13" s="25"/>
      <c r="N13" s="25"/>
      <c r="O13" s="25"/>
      <c r="P13" s="25"/>
      <c r="Q13" s="25"/>
      <c r="R13"/>
      <c r="S13"/>
      <c r="T13"/>
      <c r="U13"/>
      <c r="V13"/>
      <c r="W13"/>
    </row>
    <row r="14" spans="1:998" s="3" customFormat="1" ht="15.95" customHeight="1" x14ac:dyDescent="0.2">
      <c r="A14" s="23">
        <v>0.06</v>
      </c>
      <c r="B14" s="24"/>
      <c r="E14" s="74" t="s">
        <v>45</v>
      </c>
      <c r="F14" s="125"/>
      <c r="G14" s="125"/>
      <c r="H14" s="125"/>
      <c r="I14" s="74" t="s">
        <v>44</v>
      </c>
      <c r="J14" s="125"/>
      <c r="K14" s="125"/>
      <c r="M14" s="25"/>
      <c r="N14" s="25"/>
      <c r="O14" s="25"/>
      <c r="P14" s="25"/>
      <c r="Q14" s="25"/>
      <c r="R14"/>
      <c r="S14"/>
      <c r="T14"/>
      <c r="U14"/>
      <c r="V14"/>
      <c r="W14"/>
      <c r="AC14" s="65"/>
    </row>
    <row r="15" spans="1:998" s="3" customFormat="1" ht="15.95" customHeight="1" x14ac:dyDescent="0.2">
      <c r="A15" s="23"/>
      <c r="B15" s="23"/>
      <c r="E15" s="74" t="s">
        <v>46</v>
      </c>
      <c r="F15" s="125"/>
      <c r="G15" s="125"/>
      <c r="H15" s="125"/>
      <c r="M15" s="25"/>
      <c r="N15" s="25"/>
      <c r="O15" s="25"/>
      <c r="P15" s="25"/>
      <c r="Q15" s="25"/>
      <c r="R15"/>
      <c r="S15"/>
      <c r="T15"/>
      <c r="U15"/>
      <c r="V15"/>
      <c r="W15"/>
      <c r="AC15" s="65"/>
    </row>
    <row r="16" spans="1:998" s="3" customFormat="1" ht="15.95" customHeight="1" x14ac:dyDescent="0.2">
      <c r="A16" s="23"/>
      <c r="B16" s="23"/>
      <c r="E16" s="74" t="s">
        <v>47</v>
      </c>
      <c r="F16" s="125"/>
      <c r="G16" s="125"/>
      <c r="H16" s="125"/>
      <c r="I16" s="12"/>
      <c r="M16" s="25"/>
      <c r="N16" s="25"/>
      <c r="O16" s="25"/>
      <c r="P16" s="25"/>
      <c r="Q16" s="25"/>
      <c r="R16"/>
      <c r="S16"/>
      <c r="T16"/>
      <c r="U16"/>
      <c r="V16"/>
      <c r="W16"/>
    </row>
    <row r="17" spans="1:29" s="3" customFormat="1" ht="6" customHeight="1" x14ac:dyDescent="0.2">
      <c r="A17" s="23"/>
      <c r="B17" s="23"/>
      <c r="E17" s="5"/>
      <c r="F17" s="26"/>
      <c r="G17" s="26"/>
      <c r="H17" s="26"/>
      <c r="M17" s="25"/>
      <c r="N17" s="25"/>
      <c r="O17" s="25"/>
      <c r="P17" s="25"/>
      <c r="Q17" s="25"/>
      <c r="R17"/>
      <c r="S17"/>
      <c r="T17"/>
      <c r="U17"/>
      <c r="V17"/>
      <c r="W17"/>
    </row>
    <row r="18" spans="1:29" s="3" customFormat="1" ht="18" customHeight="1" x14ac:dyDescent="0.2">
      <c r="A18" s="23"/>
      <c r="B18" s="23"/>
      <c r="D18" s="112" t="s">
        <v>11</v>
      </c>
      <c r="E18" s="112"/>
      <c r="F18" s="112" t="s">
        <v>19</v>
      </c>
      <c r="G18" s="112"/>
      <c r="H18" s="75" t="s">
        <v>20</v>
      </c>
      <c r="I18" s="75" t="s">
        <v>21</v>
      </c>
      <c r="J18" s="75" t="s">
        <v>22</v>
      </c>
      <c r="K18" s="75" t="s">
        <v>10</v>
      </c>
      <c r="L18" s="27"/>
      <c r="M18" s="25"/>
      <c r="N18" s="25"/>
      <c r="O18" s="25"/>
      <c r="P18" s="25"/>
      <c r="Q18" s="25"/>
      <c r="R18"/>
      <c r="S18"/>
      <c r="T18"/>
      <c r="U18"/>
      <c r="V18"/>
      <c r="W18"/>
      <c r="AC18" s="65"/>
    </row>
    <row r="19" spans="1:29" s="3" customFormat="1" ht="18" customHeight="1" x14ac:dyDescent="0.2">
      <c r="A19" s="23"/>
      <c r="B19" s="23"/>
      <c r="D19" s="131"/>
      <c r="E19" s="131"/>
      <c r="F19" s="131"/>
      <c r="G19" s="131"/>
      <c r="H19" s="28">
        <v>42495</v>
      </c>
      <c r="I19" s="29"/>
      <c r="J19" s="30"/>
      <c r="K19" s="28"/>
      <c r="L19" s="6"/>
      <c r="M19" s="25"/>
      <c r="N19" s="25"/>
      <c r="O19" s="25"/>
      <c r="P19" s="25"/>
      <c r="Q19" s="25"/>
      <c r="R19"/>
      <c r="S19"/>
      <c r="T19"/>
      <c r="U19"/>
      <c r="V19"/>
      <c r="W19"/>
    </row>
    <row r="20" spans="1:29" s="3" customFormat="1" ht="5.25" hidden="1" customHeight="1" x14ac:dyDescent="0.2">
      <c r="A20" s="23"/>
      <c r="B20" s="23"/>
      <c r="M20" s="25"/>
      <c r="N20" s="25"/>
      <c r="O20" s="25"/>
      <c r="P20" s="25"/>
      <c r="Q20" s="25"/>
      <c r="R20"/>
      <c r="S20"/>
      <c r="T20"/>
      <c r="U20"/>
      <c r="V20"/>
      <c r="W20"/>
    </row>
    <row r="21" spans="1:29" s="3" customFormat="1" ht="18" customHeight="1" x14ac:dyDescent="0.2">
      <c r="A21" s="23" t="s">
        <v>9</v>
      </c>
      <c r="B21" s="23" t="s">
        <v>24</v>
      </c>
      <c r="D21" s="119" t="s">
        <v>15</v>
      </c>
      <c r="E21" s="120"/>
      <c r="F21" s="120"/>
      <c r="G21" s="120"/>
      <c r="H21" s="121"/>
      <c r="I21" s="75" t="s">
        <v>3</v>
      </c>
      <c r="J21" s="75" t="s">
        <v>23</v>
      </c>
      <c r="K21" s="75" t="s">
        <v>16</v>
      </c>
      <c r="L21" s="27"/>
      <c r="M21" s="25"/>
      <c r="N21" s="25"/>
      <c r="O21" s="112" t="s">
        <v>38</v>
      </c>
      <c r="P21" s="112"/>
      <c r="R21"/>
      <c r="S21"/>
      <c r="T21"/>
      <c r="U21"/>
      <c r="V21"/>
      <c r="W21"/>
      <c r="AC21" s="65"/>
    </row>
    <row r="22" spans="1:29" s="3" customFormat="1" ht="15.95" customHeight="1" x14ac:dyDescent="0.2">
      <c r="A22" s="31">
        <v>0</v>
      </c>
      <c r="B22" s="31">
        <v>0</v>
      </c>
      <c r="D22" s="116" t="s">
        <v>64</v>
      </c>
      <c r="E22" s="117"/>
      <c r="F22" s="117"/>
      <c r="G22" s="117"/>
      <c r="H22" s="118"/>
      <c r="I22" s="34">
        <v>1</v>
      </c>
      <c r="J22" s="35">
        <v>3</v>
      </c>
      <c r="K22" s="36">
        <f>ROUND(oknQuantity_1*oknPrice_1,2)</f>
        <v>3</v>
      </c>
      <c r="L22" s="37"/>
      <c r="M22" s="25"/>
      <c r="N22" s="25"/>
      <c r="O22" s="32"/>
      <c r="P22" s="33"/>
      <c r="R22"/>
      <c r="S22"/>
      <c r="T22"/>
      <c r="U22"/>
      <c r="V22"/>
      <c r="W22"/>
      <c r="AC22" s="65"/>
    </row>
    <row r="23" spans="1:29" s="3" customFormat="1" ht="15.95" customHeight="1" x14ac:dyDescent="0.2">
      <c r="A23" s="31">
        <v>0</v>
      </c>
      <c r="B23" s="31">
        <v>0</v>
      </c>
      <c r="D23" s="113" t="s">
        <v>65</v>
      </c>
      <c r="E23" s="114"/>
      <c r="F23" s="114"/>
      <c r="G23" s="114"/>
      <c r="H23" s="115"/>
      <c r="I23" s="40">
        <v>2</v>
      </c>
      <c r="J23" s="41">
        <v>4</v>
      </c>
      <c r="K23" s="42">
        <f>ROUND(oknQuantity_2*oknPrice_2,2)</f>
        <v>8</v>
      </c>
      <c r="L23" s="43"/>
      <c r="M23" s="25"/>
      <c r="N23" s="25"/>
      <c r="O23" s="38"/>
      <c r="P23" s="39"/>
      <c r="R23"/>
      <c r="S23"/>
      <c r="T23"/>
      <c r="U23"/>
      <c r="V23"/>
      <c r="W23"/>
      <c r="AC23"/>
    </row>
    <row r="24" spans="1:29" s="3" customFormat="1" ht="15.95" customHeight="1" x14ac:dyDescent="0.2">
      <c r="A24" s="31">
        <v>0</v>
      </c>
      <c r="B24" s="31">
        <v>0</v>
      </c>
      <c r="D24" s="116"/>
      <c r="E24" s="117"/>
      <c r="F24" s="117"/>
      <c r="G24" s="117"/>
      <c r="H24" s="118"/>
      <c r="I24" s="46">
        <v>0</v>
      </c>
      <c r="J24" s="47">
        <v>0</v>
      </c>
      <c r="K24" s="48">
        <f>ROUND(oknQuantity_3*oknPrice_3,2)</f>
        <v>0</v>
      </c>
      <c r="L24" s="43"/>
      <c r="M24" s="25"/>
      <c r="N24" s="25"/>
      <c r="O24" s="44"/>
      <c r="P24" s="45"/>
      <c r="R24"/>
      <c r="S24"/>
      <c r="T24"/>
      <c r="U24"/>
      <c r="V24"/>
      <c r="W24"/>
    </row>
    <row r="25" spans="1:29" s="3" customFormat="1" ht="15.95" customHeight="1" x14ac:dyDescent="0.2">
      <c r="A25" s="31">
        <v>0</v>
      </c>
      <c r="B25" s="31">
        <v>0</v>
      </c>
      <c r="D25" s="113"/>
      <c r="E25" s="114"/>
      <c r="F25" s="114"/>
      <c r="G25" s="114"/>
      <c r="H25" s="115"/>
      <c r="I25" s="40">
        <v>0</v>
      </c>
      <c r="J25" s="41">
        <v>0</v>
      </c>
      <c r="K25" s="42">
        <f>ROUND(oknQuantity_4*oknPrice_4,2)</f>
        <v>0</v>
      </c>
      <c r="L25" s="43"/>
      <c r="M25" s="25"/>
      <c r="N25" s="25"/>
      <c r="O25" s="38"/>
      <c r="P25" s="39"/>
      <c r="R25"/>
      <c r="S25"/>
      <c r="T25"/>
      <c r="U25"/>
      <c r="V25"/>
      <c r="W25"/>
    </row>
    <row r="26" spans="1:29" s="3" customFormat="1" ht="15.95" customHeight="1" x14ac:dyDescent="0.2">
      <c r="A26" s="31">
        <v>0</v>
      </c>
      <c r="B26" s="31">
        <v>0</v>
      </c>
      <c r="D26" s="116"/>
      <c r="E26" s="117"/>
      <c r="F26" s="117"/>
      <c r="G26" s="117"/>
      <c r="H26" s="118"/>
      <c r="I26" s="46">
        <v>0</v>
      </c>
      <c r="J26" s="47">
        <v>0</v>
      </c>
      <c r="K26" s="48">
        <f>ROUND(oknQuantity_5*oknPrice_5,2)</f>
        <v>0</v>
      </c>
      <c r="L26" s="43"/>
      <c r="M26" s="25"/>
      <c r="N26" s="25"/>
      <c r="O26" s="44"/>
      <c r="P26" s="45"/>
      <c r="R26"/>
      <c r="S26"/>
      <c r="T26"/>
      <c r="U26"/>
      <c r="V26"/>
      <c r="W26"/>
    </row>
    <row r="27" spans="1:29" s="3" customFormat="1" ht="15.95" customHeight="1" x14ac:dyDescent="0.2">
      <c r="A27" s="31">
        <v>0</v>
      </c>
      <c r="B27" s="31">
        <v>0</v>
      </c>
      <c r="D27" s="113"/>
      <c r="E27" s="114"/>
      <c r="F27" s="114"/>
      <c r="G27" s="114"/>
      <c r="H27" s="115"/>
      <c r="I27" s="40">
        <v>0</v>
      </c>
      <c r="J27" s="41">
        <v>0</v>
      </c>
      <c r="K27" s="42">
        <f>ROUND(oknQuantity_6*oknPrice_6,2)</f>
        <v>0</v>
      </c>
      <c r="L27" s="43"/>
      <c r="M27" s="25"/>
      <c r="N27" s="25"/>
      <c r="O27" s="38"/>
      <c r="P27" s="39"/>
      <c r="R27"/>
      <c r="S27"/>
      <c r="T27"/>
      <c r="U27"/>
      <c r="V27"/>
      <c r="W27"/>
    </row>
    <row r="28" spans="1:29" s="3" customFormat="1" ht="15.95" customHeight="1" x14ac:dyDescent="0.2">
      <c r="A28" s="31">
        <v>0</v>
      </c>
      <c r="B28" s="31">
        <v>0</v>
      </c>
      <c r="D28" s="116"/>
      <c r="E28" s="117"/>
      <c r="F28" s="117"/>
      <c r="G28" s="117"/>
      <c r="H28" s="118"/>
      <c r="I28" s="46">
        <v>0</v>
      </c>
      <c r="J28" s="47">
        <v>0</v>
      </c>
      <c r="K28" s="48">
        <f>ROUND(oknQuantity_7*oknPrice_7,2)</f>
        <v>0</v>
      </c>
      <c r="L28" s="43"/>
      <c r="M28" s="25"/>
      <c r="N28" s="25"/>
      <c r="O28" s="44"/>
      <c r="P28" s="45"/>
      <c r="R28"/>
      <c r="S28"/>
      <c r="T28"/>
      <c r="U28"/>
      <c r="V28"/>
      <c r="W28"/>
    </row>
    <row r="29" spans="1:29" s="3" customFormat="1" ht="15.95" customHeight="1" x14ac:dyDescent="0.2">
      <c r="A29" s="31">
        <v>0</v>
      </c>
      <c r="B29" s="31">
        <v>0</v>
      </c>
      <c r="D29" s="113"/>
      <c r="E29" s="114"/>
      <c r="F29" s="114"/>
      <c r="G29" s="114"/>
      <c r="H29" s="115"/>
      <c r="I29" s="40">
        <v>0</v>
      </c>
      <c r="J29" s="41">
        <v>0</v>
      </c>
      <c r="K29" s="42">
        <f>ROUND(oknQuantity_8*oknPrice_8,2)</f>
        <v>0</v>
      </c>
      <c r="L29" s="43"/>
      <c r="M29" s="25"/>
      <c r="N29" s="25"/>
      <c r="O29" s="38"/>
      <c r="P29" s="39"/>
      <c r="R29" s="110" t="s">
        <v>37</v>
      </c>
      <c r="S29" s="110"/>
      <c r="T29" s="110"/>
      <c r="U29" s="110"/>
      <c r="V29" s="110"/>
    </row>
    <row r="30" spans="1:29" s="3" customFormat="1" ht="15.95" customHeight="1" x14ac:dyDescent="0.2">
      <c r="A30" s="31">
        <v>0</v>
      </c>
      <c r="B30" s="31">
        <v>0</v>
      </c>
      <c r="D30" s="116"/>
      <c r="E30" s="117"/>
      <c r="F30" s="117"/>
      <c r="G30" s="117"/>
      <c r="H30" s="118"/>
      <c r="I30" s="46">
        <v>0</v>
      </c>
      <c r="J30" s="47">
        <v>0</v>
      </c>
      <c r="K30" s="48">
        <f>ROUND(oknQuantity_9*oknPrice_9,2)</f>
        <v>0</v>
      </c>
      <c r="L30" s="43"/>
      <c r="M30" s="25"/>
      <c r="N30" s="25"/>
      <c r="O30" s="44"/>
      <c r="P30" s="49"/>
      <c r="R30" s="110"/>
      <c r="S30" s="110"/>
      <c r="T30" s="110"/>
      <c r="U30" s="110"/>
      <c r="V30" s="110"/>
    </row>
    <row r="31" spans="1:29" s="3" customFormat="1" ht="15.95" customHeight="1" x14ac:dyDescent="0.2">
      <c r="A31" s="31">
        <v>0</v>
      </c>
      <c r="B31" s="31">
        <v>0</v>
      </c>
      <c r="D31" s="113"/>
      <c r="E31" s="114"/>
      <c r="F31" s="114"/>
      <c r="G31" s="114"/>
      <c r="H31" s="115"/>
      <c r="I31" s="40">
        <v>0</v>
      </c>
      <c r="J31" s="41">
        <v>0</v>
      </c>
      <c r="K31" s="42">
        <f>ROUND(oknQuantity_10*oknPrice_10,2)</f>
        <v>0</v>
      </c>
      <c r="L31" s="43"/>
      <c r="M31" s="25"/>
      <c r="N31" s="25"/>
      <c r="O31" s="38"/>
      <c r="P31" s="50"/>
      <c r="R31" s="110"/>
      <c r="S31" s="110"/>
      <c r="T31" s="110"/>
      <c r="U31" s="110"/>
      <c r="V31" s="110"/>
    </row>
    <row r="32" spans="1:29" s="3" customFormat="1" ht="15.95" customHeight="1" x14ac:dyDescent="0.2">
      <c r="A32" s="31">
        <v>0</v>
      </c>
      <c r="B32" s="31">
        <v>0</v>
      </c>
      <c r="D32" s="116"/>
      <c r="E32" s="117"/>
      <c r="F32" s="117"/>
      <c r="G32" s="117"/>
      <c r="H32" s="118"/>
      <c r="I32" s="46">
        <v>0</v>
      </c>
      <c r="J32" s="47">
        <v>0</v>
      </c>
      <c r="K32" s="48">
        <f>ROUND(oknQuantity_11*oknPrice_11,2)</f>
        <v>0</v>
      </c>
      <c r="L32" s="43"/>
      <c r="M32" s="25"/>
      <c r="N32" s="25"/>
      <c r="O32" s="44"/>
      <c r="P32" s="49"/>
      <c r="R32" s="110"/>
      <c r="S32" s="110"/>
      <c r="T32" s="110"/>
      <c r="U32" s="110"/>
      <c r="V32" s="110"/>
    </row>
    <row r="33" spans="1:29" s="3" customFormat="1" ht="15.95" customHeight="1" x14ac:dyDescent="0.2">
      <c r="A33" s="31">
        <v>0</v>
      </c>
      <c r="B33" s="31">
        <v>0</v>
      </c>
      <c r="D33" s="126"/>
      <c r="E33" s="127"/>
      <c r="F33" s="127"/>
      <c r="G33" s="127"/>
      <c r="H33" s="128"/>
      <c r="I33" s="53">
        <v>0</v>
      </c>
      <c r="J33" s="54">
        <v>0</v>
      </c>
      <c r="K33" s="55">
        <f>ROUND(oknQuantity_12*oknPrice_12,2)</f>
        <v>0</v>
      </c>
      <c r="L33" s="43"/>
      <c r="M33" s="25"/>
      <c r="N33" s="25"/>
      <c r="O33" s="51"/>
      <c r="P33" s="52"/>
      <c r="R33" s="110"/>
      <c r="S33" s="110"/>
      <c r="T33" s="110"/>
      <c r="U33" s="110"/>
      <c r="V33" s="110"/>
    </row>
    <row r="34" spans="1:29" s="3" customFormat="1" ht="17.100000000000001" customHeight="1" x14ac:dyDescent="0.2">
      <c r="A34" s="23"/>
      <c r="B34" s="56">
        <f t="array" ref="B34">SUM(oknTaxable_1:oknTaxable_12*oknLineTotal_1:oknLineTotal_12)</f>
        <v>0</v>
      </c>
      <c r="D34" s="7"/>
      <c r="E34" s="7"/>
      <c r="F34" s="7"/>
      <c r="G34" s="7"/>
      <c r="H34" s="7"/>
      <c r="J34" s="76" t="s">
        <v>4</v>
      </c>
      <c r="K34" s="57">
        <f>SUM(oknLineTotal_1:oknLineTotal_12) - oknDiscountAmount</f>
        <v>11</v>
      </c>
      <c r="L34" s="37"/>
      <c r="M34" s="25"/>
      <c r="R34" s="111" t="s">
        <v>50</v>
      </c>
      <c r="S34" s="111"/>
      <c r="T34" s="111"/>
      <c r="U34" s="111"/>
      <c r="V34" s="111"/>
    </row>
    <row r="35" spans="1:29" s="3" customFormat="1" ht="17.100000000000001" customHeight="1" x14ac:dyDescent="0.2">
      <c r="A35" s="23"/>
      <c r="B35" s="56"/>
      <c r="D35" s="7"/>
      <c r="E35" s="7"/>
      <c r="F35" s="7"/>
      <c r="G35" s="7"/>
      <c r="H35" s="7"/>
      <c r="J35" s="76" t="s">
        <v>49</v>
      </c>
      <c r="K35" s="60">
        <v>0</v>
      </c>
      <c r="L35" s="37"/>
      <c r="M35" s="25"/>
      <c r="R35" s="111"/>
      <c r="S35" s="111"/>
      <c r="T35" s="111"/>
      <c r="U35" s="111"/>
      <c r="V35" s="111"/>
    </row>
    <row r="36" spans="1:29" s="3" customFormat="1" ht="17.100000000000001" customHeight="1" x14ac:dyDescent="0.2">
      <c r="A36" s="23"/>
      <c r="B36" s="23"/>
      <c r="D36" s="79" t="s">
        <v>35</v>
      </c>
      <c r="E36" s="58"/>
      <c r="F36" s="58"/>
      <c r="G36" s="58"/>
      <c r="H36" s="58"/>
      <c r="I36" s="99" t="s">
        <v>12</v>
      </c>
      <c r="J36" s="77">
        <v>0.08</v>
      </c>
      <c r="K36" s="57">
        <f>ROUND(IF(oknTaxType=0,0, oknTax1Rate*(oknLineTotalTaxable - oknDiscountAmount+IF(oknTaxTotalIncludingShippingCost=0,0,oknShippingCost))),2)</f>
        <v>0</v>
      </c>
      <c r="L36" s="37"/>
      <c r="M36" s="25"/>
      <c r="R36" s="111"/>
      <c r="S36" s="111"/>
      <c r="T36" s="111"/>
      <c r="U36" s="111"/>
      <c r="V36" s="111"/>
      <c r="AC36"/>
    </row>
    <row r="37" spans="1:29" s="3" customFormat="1" ht="17.100000000000001" customHeight="1" x14ac:dyDescent="0.2">
      <c r="A37" s="23"/>
      <c r="B37" s="23"/>
      <c r="D37" s="134"/>
      <c r="E37" s="135"/>
      <c r="F37" s="135"/>
      <c r="G37" s="135"/>
      <c r="H37" s="136"/>
      <c r="I37" s="99" t="s">
        <v>13</v>
      </c>
      <c r="J37" s="77">
        <v>0.06</v>
      </c>
      <c r="K37" s="57">
        <f>ROUND(IF(oknTaxType&lt;&gt;2,0,oknTax2Rate*(oknLineTotalTaxable - oknDiscountAmount+IF(oknTaxTotalIncludingShippingCost=0,0,oknShippingCost)+IF(oknTax2IsAppliedToTax1=0,0,oknTax1))),2)</f>
        <v>0</v>
      </c>
      <c r="L37" s="59"/>
      <c r="M37" s="25"/>
      <c r="S37" s="62" t="s">
        <v>5</v>
      </c>
      <c r="T37" s="57">
        <f>oknPayments</f>
        <v>0</v>
      </c>
      <c r="AC37"/>
    </row>
    <row r="38" spans="1:29" s="3" customFormat="1" ht="17.100000000000001" customHeight="1" x14ac:dyDescent="0.2">
      <c r="A38" s="23"/>
      <c r="B38" s="23"/>
      <c r="D38" s="137"/>
      <c r="E38" s="138"/>
      <c r="F38" s="138"/>
      <c r="G38" s="138"/>
      <c r="H38" s="139"/>
      <c r="J38" s="76" t="s">
        <v>1</v>
      </c>
      <c r="K38" s="60">
        <v>0</v>
      </c>
      <c r="L38" s="61"/>
      <c r="M38" s="25"/>
      <c r="S38" s="62" t="s">
        <v>6</v>
      </c>
      <c r="T38" s="57">
        <f>ROUND(oknTotal-oknPayments,2)</f>
        <v>11</v>
      </c>
      <c r="AC38"/>
    </row>
    <row r="39" spans="1:29" s="3" customFormat="1" ht="17.100000000000001" customHeight="1" x14ac:dyDescent="0.2">
      <c r="A39" s="23"/>
      <c r="B39" s="23"/>
      <c r="D39" s="140"/>
      <c r="E39" s="141"/>
      <c r="F39" s="141"/>
      <c r="G39" s="141"/>
      <c r="H39" s="142"/>
      <c r="J39" s="78" t="s">
        <v>2</v>
      </c>
      <c r="K39" s="57">
        <f>ROUND(oknSubTotal + oknShippingCost + IF(oknTaxType=0,0,IF(oknTaxType=1,oknTax1,oknTax1+oknTax2)),2)</f>
        <v>11</v>
      </c>
      <c r="L39" s="37"/>
      <c r="M39" s="25"/>
      <c r="R39"/>
      <c r="S39"/>
      <c r="AC39"/>
    </row>
    <row r="40" spans="1:29" s="3" customFormat="1" ht="9" customHeight="1" x14ac:dyDescent="0.2">
      <c r="A40" s="23"/>
      <c r="B40" s="23"/>
      <c r="D40" s="87"/>
      <c r="E40" s="87"/>
      <c r="F40" s="87"/>
      <c r="G40" s="87"/>
      <c r="H40" s="87"/>
      <c r="J40" s="78"/>
      <c r="K40" s="89"/>
      <c r="L40" s="37"/>
      <c r="M40" s="25"/>
      <c r="R40"/>
      <c r="S40"/>
      <c r="AC40"/>
    </row>
    <row r="41" spans="1:29" s="3" customFormat="1" ht="18" customHeight="1" x14ac:dyDescent="0.2">
      <c r="A41" s="23"/>
      <c r="B41" s="63">
        <v>0</v>
      </c>
      <c r="D41" s="129" t="s">
        <v>26</v>
      </c>
      <c r="E41" s="130"/>
      <c r="F41" s="130"/>
      <c r="G41" s="130"/>
      <c r="H41" s="130"/>
      <c r="I41" s="130"/>
      <c r="J41" s="130"/>
      <c r="K41" s="130"/>
      <c r="M41" s="25"/>
      <c r="R41"/>
      <c r="S41"/>
      <c r="AC41"/>
    </row>
    <row r="42" spans="1:29" s="3" customFormat="1" ht="12" customHeight="1" x14ac:dyDescent="0.2">
      <c r="A42" s="23"/>
      <c r="B42" s="88"/>
      <c r="D42"/>
      <c r="E42"/>
      <c r="F42"/>
      <c r="G42"/>
      <c r="H42"/>
      <c r="I42"/>
      <c r="J42"/>
      <c r="K42"/>
      <c r="M42" s="25"/>
      <c r="R42"/>
      <c r="S42"/>
      <c r="AC42"/>
    </row>
    <row r="43" spans="1:29" s="3" customFormat="1" ht="18" customHeight="1" x14ac:dyDescent="0.2">
      <c r="A43" s="23"/>
      <c r="B43" s="88"/>
      <c r="D43" s="122" t="s">
        <v>61</v>
      </c>
      <c r="E43" s="122"/>
      <c r="F43" s="122"/>
      <c r="G43" s="122"/>
      <c r="H43" s="122"/>
      <c r="I43" s="122"/>
      <c r="J43" s="122"/>
      <c r="K43" s="122"/>
      <c r="M43" s="25"/>
      <c r="R43"/>
      <c r="S43"/>
      <c r="AC43"/>
    </row>
    <row r="44" spans="1:29" s="3" customFormat="1" ht="21.95" customHeight="1" x14ac:dyDescent="0.2">
      <c r="A44" s="23"/>
      <c r="B44" s="88"/>
      <c r="D44" s="119" t="s">
        <v>52</v>
      </c>
      <c r="E44" s="120"/>
      <c r="F44" s="120"/>
      <c r="G44" s="120"/>
      <c r="H44" s="121"/>
      <c r="I44" s="123" t="s">
        <v>55</v>
      </c>
      <c r="J44" s="124"/>
      <c r="K44" s="103">
        <f>oknTotal</f>
        <v>11</v>
      </c>
      <c r="M44" s="25"/>
      <c r="R44"/>
      <c r="S44"/>
      <c r="T44"/>
      <c r="U44"/>
      <c r="AC44"/>
    </row>
    <row r="45" spans="1:29" s="3" customFormat="1" ht="21.95" customHeight="1" x14ac:dyDescent="0.25">
      <c r="A45" s="23"/>
      <c r="B45" s="88"/>
      <c r="D45" s="70" t="s">
        <v>54</v>
      </c>
      <c r="E45" s="70"/>
      <c r="F45" s="70"/>
      <c r="G45" s="70"/>
      <c r="H45" s="70" t="s">
        <v>53</v>
      </c>
      <c r="I45" s="97"/>
      <c r="J45" s="97"/>
      <c r="K45" s="97"/>
      <c r="M45" s="25"/>
      <c r="R45"/>
      <c r="S45"/>
      <c r="T45"/>
      <c r="U45"/>
      <c r="AC45"/>
    </row>
    <row r="46" spans="1:29" s="3" customFormat="1" ht="21.95" customHeight="1" x14ac:dyDescent="0.25">
      <c r="A46" s="23"/>
      <c r="B46" s="23"/>
      <c r="D46" s="90"/>
      <c r="E46" s="90"/>
      <c r="F46" s="104" t="s">
        <v>56</v>
      </c>
      <c r="G46" s="91"/>
      <c r="M46" s="25"/>
      <c r="R46"/>
      <c r="S46"/>
      <c r="AC46"/>
    </row>
    <row r="47" spans="1:29" s="16" customFormat="1" ht="18.75" customHeight="1" x14ac:dyDescent="0.2">
      <c r="A47" s="22"/>
      <c r="B47" s="22"/>
      <c r="D47" s="90" t="s">
        <v>57</v>
      </c>
      <c r="E47" s="91"/>
      <c r="F47" s="91"/>
      <c r="G47" s="98"/>
      <c r="H47" s="95" t="s">
        <v>59</v>
      </c>
      <c r="I47" s="101"/>
      <c r="J47" s="99" t="s">
        <v>58</v>
      </c>
      <c r="K47" s="100"/>
      <c r="M47" s="20"/>
      <c r="R47"/>
      <c r="S47"/>
      <c r="W47"/>
      <c r="AC47"/>
    </row>
    <row r="48" spans="1:29" ht="22.5" customHeight="1" x14ac:dyDescent="0.25">
      <c r="D48" s="70" t="s">
        <v>60</v>
      </c>
      <c r="E48" s="93"/>
      <c r="F48" s="93"/>
      <c r="G48" s="102"/>
      <c r="H48" s="102"/>
      <c r="I48" s="102"/>
      <c r="J48" s="102"/>
      <c r="K48" s="102"/>
    </row>
    <row r="49" spans="1:29" s="16" customFormat="1" ht="20.25" hidden="1" customHeight="1" x14ac:dyDescent="0.3">
      <c r="A49" s="22"/>
      <c r="B49" s="22"/>
      <c r="D49" s="92" t="s">
        <v>34</v>
      </c>
      <c r="E49" s="93"/>
      <c r="F49" s="93"/>
      <c r="G49" s="93"/>
      <c r="H49" s="93"/>
      <c r="I49" s="93"/>
      <c r="J49" s="93"/>
      <c r="K49" s="93"/>
      <c r="M49" s="20"/>
      <c r="R49"/>
      <c r="S49"/>
      <c r="AC49"/>
    </row>
    <row r="50" spans="1:29" s="16" customFormat="1" ht="12.75" hidden="1" customHeight="1" x14ac:dyDescent="0.2">
      <c r="A50" s="22"/>
      <c r="B50" s="22"/>
      <c r="D50" s="143" t="s">
        <v>31</v>
      </c>
      <c r="E50" s="144"/>
      <c r="F50" s="107" t="s">
        <v>2</v>
      </c>
      <c r="G50" s="107" t="s">
        <v>36</v>
      </c>
      <c r="H50" s="107" t="s">
        <v>33</v>
      </c>
      <c r="I50" s="132"/>
      <c r="J50" s="133"/>
      <c r="K50" s="108" t="s">
        <v>32</v>
      </c>
      <c r="M50" s="20"/>
      <c r="R50"/>
      <c r="S50"/>
      <c r="AC50"/>
    </row>
    <row r="51" spans="1:29" s="16" customFormat="1" ht="15" hidden="1" customHeight="1" x14ac:dyDescent="0.2">
      <c r="A51" s="22"/>
      <c r="B51" s="22"/>
      <c r="D51" s="94"/>
      <c r="E51" s="94"/>
      <c r="F51" s="95"/>
      <c r="G51" s="95"/>
      <c r="H51" s="95"/>
      <c r="I51" s="95"/>
      <c r="J51" s="95"/>
      <c r="K51" s="95"/>
      <c r="M51" s="20"/>
      <c r="R51"/>
      <c r="S51"/>
      <c r="AC51"/>
    </row>
    <row r="52" spans="1:29" s="16" customFormat="1" ht="12.75" hidden="1" customHeight="1" x14ac:dyDescent="0.2">
      <c r="A52" s="22"/>
      <c r="B52" s="22"/>
      <c r="D52" s="94"/>
      <c r="E52" s="94"/>
      <c r="F52" s="95"/>
      <c r="G52" s="95"/>
      <c r="H52" s="95"/>
      <c r="I52" s="95"/>
      <c r="J52" s="95"/>
      <c r="K52" s="95"/>
      <c r="M52" s="20"/>
      <c r="R52"/>
      <c r="S52"/>
      <c r="AC52"/>
    </row>
    <row r="53" spans="1:29" hidden="1" x14ac:dyDescent="0.2">
      <c r="D53" s="93"/>
      <c r="E53" s="93"/>
      <c r="F53" s="93"/>
      <c r="G53" s="93"/>
      <c r="H53" s="93"/>
      <c r="J53" s="93"/>
      <c r="K53" s="93"/>
    </row>
    <row r="54" spans="1:29" ht="14.25" hidden="1" x14ac:dyDescent="0.3">
      <c r="D54" s="96"/>
      <c r="E54" s="96"/>
      <c r="F54" s="96"/>
      <c r="G54" s="96"/>
      <c r="H54" s="96"/>
      <c r="I54" s="93"/>
      <c r="J54" s="93"/>
      <c r="K54" s="93"/>
    </row>
    <row r="55" spans="1:29" hidden="1" x14ac:dyDescent="0.2"/>
    <row r="56" spans="1:29" ht="3.75" customHeight="1" x14ac:dyDescent="0.2"/>
    <row r="914" spans="1:1" hidden="1" x14ac:dyDescent="0.2">
      <c r="A914" s="105" t="s">
        <v>62</v>
      </c>
    </row>
    <row r="941" spans="1:1" hidden="1" x14ac:dyDescent="0.2">
      <c r="A941" s="105" t="s">
        <v>62</v>
      </c>
    </row>
    <row r="961" spans="1:1" hidden="1" x14ac:dyDescent="0.2">
      <c r="A961" s="105" t="s">
        <v>62</v>
      </c>
    </row>
  </sheetData>
  <sheetProtection sheet="1" objects="1" scenarios="1" selectLockedCells="1"/>
  <dataConsolidate/>
  <mergeCells count="41">
    <mergeCell ref="I50:J50"/>
    <mergeCell ref="D37:H39"/>
    <mergeCell ref="D50:E50"/>
    <mergeCell ref="J9:K9"/>
    <mergeCell ref="J10:K10"/>
    <mergeCell ref="J11:K11"/>
    <mergeCell ref="J12:K12"/>
    <mergeCell ref="D18:E18"/>
    <mergeCell ref="F18:G18"/>
    <mergeCell ref="F9:H9"/>
    <mergeCell ref="F10:H10"/>
    <mergeCell ref="F11:H11"/>
    <mergeCell ref="F14:H14"/>
    <mergeCell ref="F13:H13"/>
    <mergeCell ref="F12:H12"/>
    <mergeCell ref="J13:K13"/>
    <mergeCell ref="J14:K14"/>
    <mergeCell ref="D25:H25"/>
    <mergeCell ref="D21:H21"/>
    <mergeCell ref="F19:G19"/>
    <mergeCell ref="D19:E19"/>
    <mergeCell ref="D44:H44"/>
    <mergeCell ref="D43:K43"/>
    <mergeCell ref="I44:J44"/>
    <mergeCell ref="F15:H15"/>
    <mergeCell ref="D26:H26"/>
    <mergeCell ref="D27:H27"/>
    <mergeCell ref="D28:H28"/>
    <mergeCell ref="D29:H29"/>
    <mergeCell ref="D30:H30"/>
    <mergeCell ref="D31:H31"/>
    <mergeCell ref="D32:H32"/>
    <mergeCell ref="D33:H33"/>
    <mergeCell ref="D41:K41"/>
    <mergeCell ref="D22:H22"/>
    <mergeCell ref="F16:H16"/>
    <mergeCell ref="R29:V33"/>
    <mergeCell ref="R34:V36"/>
    <mergeCell ref="O21:P21"/>
    <mergeCell ref="D23:H23"/>
    <mergeCell ref="D24:H24"/>
  </mergeCells>
  <phoneticPr fontId="7" type="noConversion"/>
  <hyperlinks>
    <hyperlink ref="R34" r:id="rId1" display="http://www.InvoicingTemplates.com" xr:uid="{00000000-0004-0000-0000-000002000000}"/>
    <hyperlink ref="A961" r:id="rId2" tooltip="Billing Format with Credit Card Payment Option" display="http://www.invoicingtemplate.com/creditcard.html" xr:uid="{00000000-0004-0000-0000-000004000000}"/>
    <hyperlink ref="AKW1" r:id="rId3" tooltip="Invoice Template with Credit Card Payment Option" display="http://www.invoicingtemplate.com/creditcard.html" xr:uid="{00000000-0004-0000-0000-000005000000}"/>
    <hyperlink ref="A941" r:id="rId4" tooltip="Billing Format with Credit Card Payment Option" display="http://www.invoicingtemplate.com/creditcard.html" xr:uid="{00000000-0004-0000-0000-000006000000}"/>
    <hyperlink ref="AJV1" r:id="rId5" tooltip="Invoice Template with Credit Card Payment Option" display="http://www.invoicingtemplate.com/creditcard.html" xr:uid="{00000000-0004-0000-0000-000007000000}"/>
    <hyperlink ref="A914" r:id="rId6" tooltip="Billing Format with Credit Card Payment Option" display="http://www.invoicingtemplate.com/creditcard.html" xr:uid="{00000000-0004-0000-0000-000008000000}"/>
    <hyperlink ref="ALJ1" r:id="rId7" tooltip="Invoice Template with Credit Card Payment Option" display="http://www.invoicingtemplate.com/creditcard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15</xdr:col>
                    <xdr:colOff>171450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19050</xdr:rowOff>
                  </from>
                  <to>
                    <xdr:col>15</xdr:col>
                    <xdr:colOff>171450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15</xdr:col>
                    <xdr:colOff>171450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23" name="oknWidget_visa">
              <controlPr defaultSize="0" autoFill="0" autoLine="0" autoPict="0">
                <anchor moveWithCells="1">
                  <from>
                    <xdr:col>2</xdr:col>
                    <xdr:colOff>28575</xdr:colOff>
                    <xdr:row>45</xdr:row>
                    <xdr:rowOff>85725</xdr:rowOff>
                  </from>
                  <to>
                    <xdr:col>3</xdr:col>
                    <xdr:colOff>619125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24" name="oknWidget_mastercard">
              <controlPr defaultSize="0" autoFill="0" autoLine="0" autoPict="0">
                <anchor moveWithCells="1">
                  <from>
                    <xdr:col>3</xdr:col>
                    <xdr:colOff>561975</xdr:colOff>
                    <xdr:row>45</xdr:row>
                    <xdr:rowOff>104775</xdr:rowOff>
                  </from>
                  <to>
                    <xdr:col>5</xdr:col>
                    <xdr:colOff>666750</xdr:colOff>
                    <xdr:row>46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55952-7B22-4A56-9586-4714C81CCD9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0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 with Credit Card Payment Option</dc:title>
  <dc:subject>"Invoice Template with Credit Card Payment Option" summary: This simple billing format in Excel format demonstrates how to add credit card payment options to an existing template, could be used as a payment remittance advice slip. There is also a cardholder signature spot for payment authorization.</dc:subject>
  <dc:creator>https://www.invoicingtemplate.com/</dc:creator>
  <cp:keywords/>
  <dc:description>https://www.invoicingtemplate.com/creditcard.html</dc:description>
  <cp:lastModifiedBy>liangjun yu</cp:lastModifiedBy>
  <cp:lastPrinted>2020-04-07T03:17:50Z</cp:lastPrinted>
  <dcterms:created xsi:type="dcterms:W3CDTF">2000-07-27T22:24:14Z</dcterms:created>
  <dcterms:modified xsi:type="dcterms:W3CDTF">2024-03-08T11:26:39Z</dcterms:modified>
  <cp:category>Invoice Template with Credit Card Payment Option, Billing Format with Credit Card Payment Option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150, Pembroke Pines, Florida</vt:lpwstr>
  </property>
</Properties>
</file>