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48\"/>
    </mc:Choice>
  </mc:AlternateContent>
  <xr:revisionPtr revIDLastSave="0" documentId="13_ncr:1_{62FB2107-329B-42B1-AB8B-AB4CDE68262F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17" r:id="rId2"/>
  </sheets>
  <definedNames>
    <definedName name="Contato">Invoice!$G$12</definedName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Notes">Invoice!$G$36</definedName>
    <definedName name="oknPayments">Invoice!$O$37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ID_1">Invoice!$G$20</definedName>
    <definedName name="oknProductID_10">Invoice!$G$29</definedName>
    <definedName name="oknProductID_11">Invoice!$G$30</definedName>
    <definedName name="oknProductID_12">Invoice!$G$31</definedName>
    <definedName name="oknProductID_2">Invoice!$G$21</definedName>
    <definedName name="oknProductID_3">Invoice!$G$22</definedName>
    <definedName name="oknProductID_4">Invoice!$G$23</definedName>
    <definedName name="oknProductID_5">Invoice!$G$24</definedName>
    <definedName name="oknProductID_6">Invoice!$G$25</definedName>
    <definedName name="oknProductID_7">Invoice!$G$26</definedName>
    <definedName name="oknProductID_8">Invoice!$G$27</definedName>
    <definedName name="oknProductID_9">Invoice!$G$28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Name">Invoice!$N$10</definedName>
    <definedName name="oknShippingCost">Invoice!$O$35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ID">Invoice!$I$9</definedName>
    <definedName name="oknWhoName">Invoice!$I$10</definedName>
    <definedName name="oknWhoPhone">Invoice!$I$12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Invoice!$G$3:$P$51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" l="1"/>
  <c r="O33" i="1"/>
  <c r="O20" i="1" l="1"/>
  <c r="O21" i="1"/>
  <c r="O22" i="1"/>
  <c r="O23" i="1"/>
  <c r="O24" i="1"/>
  <c r="O25" i="1"/>
  <c r="O26" i="1"/>
  <c r="O27" i="1"/>
  <c r="O28" i="1"/>
  <c r="O29" i="1"/>
  <c r="O30" i="1"/>
  <c r="O31" i="1"/>
  <c r="E32" i="1" l="1" a="1"/>
  <c r="E32" i="1" s="1"/>
  <c r="O32" i="1"/>
  <c r="O36" i="1" s="1"/>
  <c r="O38" i="1" l="1"/>
</calcChain>
</file>

<file path=xl/sharedStrings.xml><?xml version="1.0" encoding="utf-8"?>
<sst xmlns="http://schemas.openxmlformats.org/spreadsheetml/2006/main" count="38" uniqueCount="37">
  <si>
    <t>TOTAL</t>
  </si>
  <si>
    <t>SUBTOTAL</t>
    <phoneticPr fontId="4" type="noConversion"/>
  </si>
  <si>
    <t>Taxable</t>
    <phoneticPr fontId="4" type="noConversion"/>
  </si>
  <si>
    <t>TaxSystem</t>
    <phoneticPr fontId="4" type="noConversion"/>
  </si>
  <si>
    <t>Current Database</t>
  </si>
  <si>
    <t>Invoice Status</t>
  </si>
  <si>
    <t>cost</t>
    <phoneticPr fontId="4" type="noConversion"/>
  </si>
  <si>
    <t>Total</t>
  </si>
  <si>
    <t>ID:</t>
  </si>
  <si>
    <t>FACTURA CREDITO</t>
  </si>
  <si>
    <t xml:space="preserve"> Factura Nº</t>
  </si>
  <si>
    <t>Nota:</t>
  </si>
  <si>
    <t>Da de Vencimento</t>
  </si>
  <si>
    <t>Termo</t>
  </si>
  <si>
    <t>Código</t>
  </si>
  <si>
    <t>Descrição</t>
  </si>
  <si>
    <t>Qtd</t>
  </si>
  <si>
    <t>Preço</t>
  </si>
  <si>
    <t>Armazém</t>
  </si>
  <si>
    <t>Nome:</t>
  </si>
  <si>
    <t>Cidade:</t>
  </si>
  <si>
    <t>Pago</t>
  </si>
  <si>
    <t>Valor A Pagar</t>
  </si>
  <si>
    <t>CLIENTE</t>
  </si>
  <si>
    <t>Prazer em servir-te, Volta Sempre  !!</t>
  </si>
  <si>
    <t>Pending</t>
  </si>
  <si>
    <t>Responsável</t>
  </si>
  <si>
    <t>Assinatura</t>
  </si>
  <si>
    <t>O Cliente</t>
  </si>
  <si>
    <t>c5148</t>
  </si>
  <si>
    <t>Contato:</t>
  </si>
  <si>
    <t xml:space="preserve">CUSTO DE TRANSPORTE
</t>
  </si>
  <si>
    <t>Angola Business Name</t>
  </si>
  <si>
    <t>Address</t>
  </si>
  <si>
    <t>Ctiy</t>
  </si>
  <si>
    <t>Phone / Contact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</si>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</sst>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Black"/>
      <family val="2"/>
    </font>
    <font>
      <b/>
      <sz val="10"/>
      <name val="Antique Olive Compact"/>
      <family val="2"/>
    </font>
    <font>
      <b/>
      <sz val="10"/>
      <name val="Arial Black"/>
      <family val="2"/>
    </font>
    <font>
      <b/>
      <u/>
      <sz val="10"/>
      <name val="Arial Black"/>
      <family val="2"/>
    </font>
    <font>
      <b/>
      <i/>
      <sz val="10"/>
      <name val="Arial"/>
      <family val="2"/>
    </font>
    <font>
      <b/>
      <sz val="9"/>
      <name val="Arial Black"/>
      <family val="2"/>
    </font>
    <font>
      <u/>
      <sz val="10"/>
      <name val="Arial"/>
      <family val="2"/>
    </font>
    <font>
      <sz val="10"/>
      <color indexed="45"/>
      <name val="Arial Black"/>
      <family val="2"/>
    </font>
    <font>
      <sz val="8"/>
      <name val="Arial"/>
      <family val="2"/>
    </font>
    <font>
      <sz val="6"/>
      <name val="Arial"/>
      <family val="2"/>
    </font>
    <font>
      <b/>
      <sz val="15"/>
      <color theme="3" tint="-0.249977111117893"/>
      <name val="Arial Black"/>
      <family val="2"/>
    </font>
    <font>
      <b/>
      <sz val="14"/>
      <color theme="3" tint="-0.249977111117893"/>
      <name val="Arial Black"/>
      <family val="2"/>
    </font>
    <font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1" fontId="0" fillId="0" borderId="1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12" fillId="0" borderId="7" xfId="0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10" fillId="0" borderId="8" xfId="0" applyFont="1" applyBorder="1"/>
    <xf numFmtId="0" fontId="17" fillId="0" borderId="9" xfId="0" applyFont="1" applyBorder="1"/>
    <xf numFmtId="168" fontId="0" fillId="0" borderId="2" xfId="0" applyNumberFormat="1" applyBorder="1" applyAlignment="1" applyProtection="1">
      <alignment horizontal="center" vertical="center"/>
      <protection locked="0"/>
    </xf>
    <xf numFmtId="168" fontId="0" fillId="0" borderId="3" xfId="0" applyNumberFormat="1" applyBorder="1" applyAlignment="1" applyProtection="1">
      <alignment horizontal="center" vertical="center"/>
      <protection locked="0"/>
    </xf>
    <xf numFmtId="0" fontId="15" fillId="0" borderId="7" xfId="0" applyFont="1" applyBorder="1" applyAlignment="1">
      <alignment horizontal="right"/>
    </xf>
    <xf numFmtId="0" fontId="16" fillId="0" borderId="0" xfId="0" applyFont="1"/>
    <xf numFmtId="0" fontId="16" fillId="0" borderId="13" xfId="0" applyFont="1" applyBorder="1"/>
    <xf numFmtId="0" fontId="0" fillId="0" borderId="13" xfId="0" applyBorder="1"/>
    <xf numFmtId="0" fontId="0" fillId="0" borderId="0" xfId="0" applyAlignment="1" applyProtection="1">
      <alignment horizontal="right" vertical="center"/>
      <protection locked="0"/>
    </xf>
    <xf numFmtId="0" fontId="0" fillId="2" borderId="0" xfId="0" applyFill="1"/>
    <xf numFmtId="0" fontId="0" fillId="2" borderId="0" xfId="0" applyFill="1" applyAlignment="1">
      <alignment vertical="center"/>
    </xf>
    <xf numFmtId="164" fontId="18" fillId="2" borderId="0" xfId="0" applyNumberFormat="1" applyFont="1" applyFill="1" applyAlignment="1">
      <alignment horizontal="right" vertical="center"/>
    </xf>
    <xf numFmtId="169" fontId="19" fillId="2" borderId="0" xfId="0" applyNumberFormat="1" applyFont="1" applyFill="1" applyAlignment="1">
      <alignment vertical="center"/>
    </xf>
    <xf numFmtId="10" fontId="18" fillId="2" borderId="0" xfId="0" applyNumberFormat="1" applyFont="1" applyFill="1" applyAlignment="1">
      <alignment horizontal="right" vertical="center"/>
    </xf>
    <xf numFmtId="169" fontId="18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0" fillId="3" borderId="0" xfId="0" applyFill="1" applyProtection="1">
      <protection locked="0" hidden="1"/>
    </xf>
    <xf numFmtId="0" fontId="0" fillId="3" borderId="0" xfId="0" applyFill="1"/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4" fillId="3" borderId="0" xfId="0" applyFont="1" applyFill="1" applyAlignment="1">
      <alignment horizontal="center"/>
    </xf>
    <xf numFmtId="0" fontId="0" fillId="3" borderId="0" xfId="0" applyFill="1" applyAlignment="1" applyProtection="1">
      <alignment horizontal="center"/>
      <protection locked="0"/>
    </xf>
    <xf numFmtId="169" fontId="19" fillId="3" borderId="0" xfId="0" applyNumberFormat="1" applyFont="1" applyFill="1" applyAlignment="1">
      <alignment vertical="center"/>
    </xf>
    <xf numFmtId="169" fontId="18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21" fillId="0" borderId="0" xfId="0" applyFont="1"/>
    <xf numFmtId="0" fontId="4" fillId="3" borderId="34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49" fontId="0" fillId="0" borderId="38" xfId="0" applyNumberFormat="1" applyBorder="1" applyAlignment="1" applyProtection="1">
      <alignment horizontal="center" vertical="center"/>
      <protection locked="0"/>
    </xf>
    <xf numFmtId="170" fontId="0" fillId="0" borderId="39" xfId="0" applyNumberFormat="1" applyBorder="1" applyAlignment="1" applyProtection="1">
      <alignment horizontal="left" vertical="center"/>
      <protection hidden="1"/>
    </xf>
    <xf numFmtId="49" fontId="0" fillId="0" borderId="7" xfId="0" applyNumberFormat="1" applyBorder="1" applyAlignment="1" applyProtection="1">
      <alignment horizontal="center" vertical="center"/>
      <protection locked="0"/>
    </xf>
    <xf numFmtId="170" fontId="0" fillId="0" borderId="18" xfId="0" applyNumberFormat="1" applyBorder="1" applyAlignment="1" applyProtection="1">
      <alignment horizontal="left" vertical="center"/>
      <protection hidden="1"/>
    </xf>
    <xf numFmtId="43" fontId="0" fillId="0" borderId="42" xfId="0" applyNumberFormat="1" applyBorder="1" applyAlignment="1" applyProtection="1">
      <alignment horizontal="right" vertical="center"/>
      <protection hidden="1"/>
    </xf>
    <xf numFmtId="43" fontId="0" fillId="0" borderId="43" xfId="0" applyNumberFormat="1" applyBorder="1" applyAlignment="1" applyProtection="1">
      <alignment horizontal="right" vertical="center"/>
      <protection hidden="1"/>
    </xf>
    <xf numFmtId="43" fontId="0" fillId="0" borderId="43" xfId="0" applyNumberFormat="1" applyBorder="1" applyAlignment="1" applyProtection="1">
      <alignment horizontal="right" vertical="center"/>
      <protection locked="0"/>
    </xf>
    <xf numFmtId="43" fontId="0" fillId="0" borderId="44" xfId="0" applyNumberFormat="1" applyBorder="1" applyAlignment="1" applyProtection="1">
      <alignment horizontal="right" vertical="center"/>
      <protection hidden="1"/>
    </xf>
    <xf numFmtId="43" fontId="0" fillId="0" borderId="44" xfId="0" applyNumberFormat="1" applyBorder="1" applyAlignment="1" applyProtection="1">
      <alignment horizontal="right"/>
      <protection locked="0"/>
    </xf>
    <xf numFmtId="43" fontId="0" fillId="0" borderId="45" xfId="0" applyNumberFormat="1" applyBorder="1" applyAlignment="1" applyProtection="1">
      <alignment horizontal="right"/>
      <protection hidden="1"/>
    </xf>
    <xf numFmtId="49" fontId="0" fillId="4" borderId="7" xfId="0" applyNumberFormat="1" applyFill="1" applyBorder="1" applyAlignment="1" applyProtection="1">
      <alignment horizontal="center" vertical="center"/>
      <protection locked="0"/>
    </xf>
    <xf numFmtId="1" fontId="0" fillId="4" borderId="0" xfId="0" applyNumberFormat="1" applyFill="1" applyAlignment="1">
      <alignment vertical="center"/>
    </xf>
    <xf numFmtId="168" fontId="0" fillId="4" borderId="3" xfId="0" applyNumberFormat="1" applyFill="1" applyBorder="1" applyAlignment="1" applyProtection="1">
      <alignment horizontal="center" vertical="center"/>
      <protection locked="0"/>
    </xf>
    <xf numFmtId="170" fontId="0" fillId="4" borderId="18" xfId="0" applyNumberFormat="1" applyFill="1" applyBorder="1" applyAlignment="1" applyProtection="1">
      <alignment horizontal="left" vertical="center"/>
      <protection hidden="1"/>
    </xf>
    <xf numFmtId="1" fontId="0" fillId="4" borderId="0" xfId="0" applyNumberFormat="1" applyFill="1" applyAlignment="1">
      <alignment horizontal="center" vertical="center"/>
    </xf>
    <xf numFmtId="49" fontId="0" fillId="4" borderId="6" xfId="0" applyNumberFormat="1" applyFill="1" applyBorder="1" applyAlignment="1" applyProtection="1">
      <alignment horizontal="center" vertical="center"/>
      <protection locked="0"/>
    </xf>
    <xf numFmtId="1" fontId="0" fillId="4" borderId="9" xfId="0" applyNumberFormat="1" applyFill="1" applyBorder="1" applyAlignment="1">
      <alignment horizontal="center" vertical="center"/>
    </xf>
    <xf numFmtId="168" fontId="0" fillId="4" borderId="41" xfId="0" applyNumberFormat="1" applyFill="1" applyBorder="1" applyAlignment="1" applyProtection="1">
      <alignment horizontal="center" vertical="center"/>
      <protection locked="0"/>
    </xf>
    <xf numFmtId="170" fontId="0" fillId="4" borderId="11" xfId="0" applyNumberFormat="1" applyFill="1" applyBorder="1" applyAlignment="1" applyProtection="1">
      <alignment horizontal="left" vertical="center"/>
      <protection hidden="1"/>
    </xf>
    <xf numFmtId="0" fontId="15" fillId="0" borderId="6" xfId="0" applyFont="1" applyBorder="1" applyAlignment="1">
      <alignment horizontal="right"/>
    </xf>
    <xf numFmtId="0" fontId="0" fillId="0" borderId="0" xfId="0" applyProtection="1">
      <protection locked="0"/>
    </xf>
    <xf numFmtId="0" fontId="1" fillId="0" borderId="0" xfId="4"/>
    <xf numFmtId="14" fontId="12" fillId="0" borderId="28" xfId="0" applyNumberFormat="1" applyFont="1" applyBorder="1" applyAlignment="1" applyProtection="1">
      <alignment horizontal="center" vertical="center" shrinkToFit="1"/>
      <protection locked="0"/>
    </xf>
    <xf numFmtId="14" fontId="12" fillId="0" borderId="29" xfId="0" applyNumberFormat="1" applyFont="1" applyBorder="1" applyAlignment="1" applyProtection="1">
      <alignment horizontal="center" vertical="center" shrinkToFit="1"/>
      <protection locked="0"/>
    </xf>
    <xf numFmtId="49" fontId="13" fillId="0" borderId="31" xfId="0" applyNumberFormat="1" applyFont="1" applyBorder="1" applyAlignment="1" applyProtection="1">
      <alignment horizontal="center" vertical="center"/>
      <protection locked="0"/>
    </xf>
    <xf numFmtId="49" fontId="13" fillId="0" borderId="32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Border="1" applyAlignment="1" applyProtection="1">
      <alignment horizontal="center"/>
      <protection locked="0"/>
    </xf>
    <xf numFmtId="49" fontId="10" fillId="0" borderId="10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0" fontId="17" fillId="0" borderId="9" xfId="0" applyFont="1" applyBorder="1" applyProtection="1">
      <protection locked="0"/>
    </xf>
    <xf numFmtId="0" fontId="17" fillId="0" borderId="11" xfId="0" applyFont="1" applyBorder="1" applyProtection="1">
      <protection locked="0"/>
    </xf>
    <xf numFmtId="166" fontId="0" fillId="4" borderId="4" xfId="0" applyNumberFormat="1" applyFill="1" applyBorder="1" applyAlignment="1" applyProtection="1">
      <alignment horizontal="center" vertical="center"/>
      <protection locked="0"/>
    </xf>
    <xf numFmtId="166" fontId="0" fillId="4" borderId="3" xfId="0" applyNumberFormat="1" applyFill="1" applyBorder="1" applyAlignment="1" applyProtection="1">
      <alignment horizontal="center" vertical="center"/>
      <protection locked="0"/>
    </xf>
    <xf numFmtId="0" fontId="4" fillId="3" borderId="28" xfId="0" applyFont="1" applyFill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9" fillId="3" borderId="28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166" fontId="0" fillId="0" borderId="12" xfId="0" applyNumberFormat="1" applyBorder="1" applyAlignment="1" applyProtection="1">
      <alignment horizontal="center" vertical="center"/>
      <protection locked="0"/>
    </xf>
    <xf numFmtId="166" fontId="0" fillId="0" borderId="2" xfId="0" applyNumberFormat="1" applyBorder="1" applyAlignment="1" applyProtection="1">
      <alignment horizontal="center" vertical="center"/>
      <protection locked="0"/>
    </xf>
    <xf numFmtId="166" fontId="0" fillId="0" borderId="4" xfId="0" applyNumberFormat="1" applyBorder="1" applyAlignment="1" applyProtection="1">
      <alignment horizontal="center" vertical="center"/>
      <protection locked="0"/>
    </xf>
    <xf numFmtId="166" fontId="0" fillId="0" borderId="3" xfId="0" applyNumberFormat="1" applyBorder="1" applyAlignment="1" applyProtection="1">
      <alignment horizontal="center" vertical="center"/>
      <protection locked="0"/>
    </xf>
    <xf numFmtId="0" fontId="4" fillId="3" borderId="35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0" fillId="0" borderId="30" xfId="0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23" xfId="0" applyFont="1" applyBorder="1" applyAlignment="1" applyProtection="1">
      <alignment horizontal="left" vertical="top" wrapText="1"/>
      <protection locked="0"/>
    </xf>
    <xf numFmtId="0" fontId="4" fillId="0" borderId="24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14" fontId="6" fillId="0" borderId="31" xfId="0" applyNumberFormat="1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4" fillId="3" borderId="27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center"/>
    </xf>
    <xf numFmtId="0" fontId="0" fillId="3" borderId="0" xfId="0" applyFill="1" applyAlignment="1" applyProtection="1">
      <alignment horizontal="center"/>
      <protection locked="0"/>
    </xf>
    <xf numFmtId="0" fontId="0" fillId="0" borderId="14" xfId="0" applyBorder="1" applyAlignment="1">
      <alignment horizontal="center"/>
    </xf>
    <xf numFmtId="166" fontId="0" fillId="4" borderId="40" xfId="0" applyNumberFormat="1" applyFill="1" applyBorder="1" applyAlignment="1" applyProtection="1">
      <alignment horizontal="center" vertical="center"/>
      <protection locked="0"/>
    </xf>
    <xf numFmtId="166" fontId="0" fillId="4" borderId="41" xfId="0" applyNumberFormat="1" applyFill="1" applyBorder="1" applyAlignment="1" applyProtection="1">
      <alignment horizontal="center" vertical="center"/>
      <protection locked="0"/>
    </xf>
    <xf numFmtId="0" fontId="8" fillId="4" borderId="40" xfId="0" applyFont="1" applyFill="1" applyBorder="1" applyAlignment="1" applyProtection="1">
      <alignment horizontal="left" vertical="center"/>
      <protection locked="0"/>
    </xf>
    <xf numFmtId="0" fontId="8" fillId="4" borderId="9" xfId="0" applyFont="1" applyFill="1" applyBorder="1" applyAlignment="1" applyProtection="1">
      <alignment horizontal="left" vertical="center"/>
      <protection locked="0"/>
    </xf>
    <xf numFmtId="0" fontId="8" fillId="4" borderId="41" xfId="0" applyFont="1" applyFill="1" applyBorder="1" applyAlignment="1" applyProtection="1">
      <alignment horizontal="left" vertical="center"/>
      <protection locked="0"/>
    </xf>
    <xf numFmtId="164" fontId="0" fillId="0" borderId="0" xfId="0" applyNumberFormat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3813D7EC-A216-482A-9AEC-AC575E760F1D}"/>
    <cellStyle name="Normal 5" xfId="4" xr:uid="{C1ECCBA9-A579-4BFE-89D8-0FEFE5FAF1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microsoftofficetemplatescalendar20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redit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11390</xdr:colOff>
      <xdr:row>6</xdr:row>
      <xdr:rowOff>114301</xdr:rowOff>
    </xdr:from>
    <xdr:to>
      <xdr:col>14</xdr:col>
      <xdr:colOff>1047751</xdr:colOff>
      <xdr:row>6</xdr:row>
      <xdr:rowOff>122879</xdr:rowOff>
    </xdr:to>
    <xdr:sp macro="" textlink="">
      <xdr:nvSpPr>
        <xdr:cNvPr id="1451" name="oknWidget_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ShapeType="1"/>
        </xdr:cNvSpPr>
      </xdr:nvSpPr>
      <xdr:spPr bwMode="auto">
        <a:xfrm>
          <a:off x="1459190" y="2114551"/>
          <a:ext cx="6208436" cy="8578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1</xdr:row>
      <xdr:rowOff>0</xdr:rowOff>
    </xdr:from>
    <xdr:to>
      <xdr:col>25</xdr:col>
      <xdr:colOff>181650</xdr:colOff>
      <xdr:row>16</xdr:row>
      <xdr:rowOff>114763</xdr:rowOff>
    </xdr:to>
    <xdr:pic>
      <xdr:nvPicPr>
        <xdr:cNvPr id="42" name="Picture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4839375" cy="3315163"/>
        </a:xfrm>
        <a:prstGeom prst="rect">
          <a:avLst/>
        </a:prstGeom>
      </xdr:spPr>
    </xdr:pic>
    <xdr:clientData/>
  </xdr:twoCellAnchor>
  <xdr:oneCellAnchor>
    <xdr:from>
      <xdr:col>7</xdr:col>
      <xdr:colOff>19050</xdr:colOff>
      <xdr:row>8</xdr:row>
      <xdr:rowOff>28575</xdr:rowOff>
    </xdr:from>
    <xdr:ext cx="1428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6E66C65-90A3-6F20-6F44-6136A1793530}"/>
            </a:ext>
          </a:extLst>
        </xdr:cNvPr>
        <xdr:cNvSpPr txBox="1"/>
      </xdr:nvSpPr>
      <xdr:spPr>
        <a:xfrm>
          <a:off x="2057400" y="24860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twoCellAnchor>
    <xdr:from>
      <xdr:col>17</xdr:col>
      <xdr:colOff>41275</xdr:colOff>
      <xdr:row>2</xdr:row>
      <xdr:rowOff>127000</xdr:rowOff>
    </xdr:from>
    <xdr:to>
      <xdr:col>23</xdr:col>
      <xdr:colOff>412750</xdr:colOff>
      <xdr:row>10</xdr:row>
      <xdr:rowOff>15875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88F2FF6-007A-A453-7A44-4CBB5236374E}"/>
            </a:ext>
          </a:extLst>
        </xdr:cNvPr>
        <xdr:cNvSpPr txBox="1"/>
      </xdr:nvSpPr>
      <xdr:spPr>
        <a:xfrm>
          <a:off x="7880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38100</xdr:colOff>
      <xdr:row>2</xdr:row>
      <xdr:rowOff>269875</xdr:rowOff>
    </xdr:from>
    <xdr:to>
      <xdr:col>7</xdr:col>
      <xdr:colOff>158750</xdr:colOff>
      <xdr:row>5</xdr:row>
      <xdr:rowOff>31750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185F887-7261-CA5D-E250-EDDF08C23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1041400"/>
          <a:ext cx="711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8AC873-07DD-4F53-A65E-D1312E85C9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8670E11-6192-408B-A903-F6A9268DBD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E97DFE0-8415-4BB9-8878-532112E529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C232B64-8936-4BEF-8618-FAAB9FE452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AAC85F2-1D38-4FB7-B68F-E99AF69779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15D616D-4545-4E06-AA1D-751E00B714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5338192-EC3C-4675-8F93-FFDBE2E775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084224C-DBA8-4B0D-8132-5D92BB5AB9A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373F324-F258-A9CD-5E75-F37E55D8689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A00A391-236E-E25F-9443-0D25532E39C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FC88518-3B89-73EF-E3D8-D63330EE9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Z51"/>
  <sheetViews>
    <sheetView showGridLines="0" showRowColHeaders="0" showZeros="0" tabSelected="1" showOutlineSymbols="0" zoomScaleNormal="100" workbookViewId="0">
      <selection activeCell="I10" sqref="I10:K10"/>
    </sheetView>
  </sheetViews>
  <sheetFormatPr defaultRowHeight="12.75"/>
  <cols>
    <col min="1" max="1" width="9.85546875" style="40" customWidth="1"/>
    <col min="2" max="2" width="10" style="40" customWidth="1"/>
    <col min="3" max="3" width="1.28515625" style="48" customWidth="1"/>
    <col min="4" max="4" width="5.42578125" style="19" hidden="1" customWidth="1"/>
    <col min="5" max="5" width="6.7109375" style="19" hidden="1" customWidth="1"/>
    <col min="6" max="6" width="0.5703125" customWidth="1"/>
    <col min="7" max="7" width="8.85546875" customWidth="1"/>
    <col min="8" max="8" width="2.5703125" customWidth="1"/>
    <col min="9" max="9" width="11.28515625" customWidth="1"/>
    <col min="10" max="10" width="10.42578125" customWidth="1"/>
    <col min="11" max="11" width="18.5703125" customWidth="1"/>
    <col min="12" max="12" width="2.85546875" customWidth="1"/>
    <col min="14" max="14" width="13.85546875" customWidth="1"/>
    <col min="15" max="15" width="16.140625" customWidth="1"/>
    <col min="16" max="16" width="0.85546875" customWidth="1"/>
    <col min="17" max="17" width="1.28515625" style="40" customWidth="1"/>
    <col min="18" max="18" width="5" customWidth="1"/>
    <col min="19" max="19" width="10" customWidth="1"/>
  </cols>
  <sheetData>
    <row r="1" spans="1:26" s="48" customFormat="1" ht="57" customHeight="1">
      <c r="D1" s="47"/>
      <c r="E1" s="47"/>
    </row>
    <row r="2" spans="1:26" ht="3.75" customHeight="1"/>
    <row r="3" spans="1:26" ht="42.75">
      <c r="A3" s="139" t="s">
        <v>4</v>
      </c>
      <c r="B3" s="139"/>
      <c r="C3" s="51"/>
      <c r="I3" s="57" t="s">
        <v>32</v>
      </c>
      <c r="J3" s="1"/>
      <c r="N3" s="90" t="s">
        <v>9</v>
      </c>
      <c r="O3" s="90"/>
      <c r="P3" s="9"/>
    </row>
    <row r="4" spans="1:26" ht="18" customHeight="1" thickBot="1">
      <c r="A4" s="140" t="s">
        <v>29</v>
      </c>
      <c r="B4" s="140"/>
      <c r="C4" s="52"/>
      <c r="I4" t="s">
        <v>33</v>
      </c>
      <c r="N4" s="90"/>
      <c r="O4" s="90"/>
    </row>
    <row r="5" spans="1:26" ht="18" customHeight="1">
      <c r="A5" s="139" t="s">
        <v>5</v>
      </c>
      <c r="B5" s="139"/>
      <c r="C5" s="51"/>
      <c r="I5" t="s">
        <v>34</v>
      </c>
      <c r="L5" s="86" t="s">
        <v>36</v>
      </c>
      <c r="M5" s="87"/>
      <c r="N5" s="82">
        <v>43411</v>
      </c>
      <c r="O5" s="83"/>
      <c r="P5" s="10"/>
    </row>
    <row r="6" spans="1:26" ht="18" customHeight="1" thickBot="1">
      <c r="A6" s="140" t="s">
        <v>25</v>
      </c>
      <c r="B6" s="140"/>
      <c r="C6" s="52"/>
      <c r="I6" t="s">
        <v>35</v>
      </c>
      <c r="L6" s="88" t="s">
        <v>10</v>
      </c>
      <c r="M6" s="89"/>
      <c r="N6" s="84"/>
      <c r="O6" s="85"/>
      <c r="P6" s="2"/>
    </row>
    <row r="7" spans="1:26" ht="18" customHeight="1" thickBot="1">
      <c r="N7" s="8"/>
      <c r="O7" s="2"/>
      <c r="P7" s="2"/>
    </row>
    <row r="8" spans="1:26" ht="18" customHeight="1" thickBot="1">
      <c r="A8" s="139"/>
      <c r="B8" s="139"/>
      <c r="C8" s="51"/>
      <c r="D8" s="19" t="s">
        <v>3</v>
      </c>
      <c r="G8" s="91" t="s">
        <v>23</v>
      </c>
      <c r="H8" s="92"/>
      <c r="I8" s="92"/>
      <c r="J8" s="92"/>
      <c r="K8" s="93"/>
    </row>
    <row r="9" spans="1:26" ht="18" customHeight="1">
      <c r="A9" s="42"/>
      <c r="B9" s="43"/>
      <c r="C9" s="53"/>
      <c r="D9" s="19">
        <v>0</v>
      </c>
      <c r="E9" s="49"/>
      <c r="G9" s="30" t="s">
        <v>8</v>
      </c>
      <c r="H9" s="31"/>
      <c r="I9" s="98"/>
      <c r="J9" s="98"/>
      <c r="K9" s="99"/>
      <c r="N9" s="7"/>
    </row>
    <row r="10" spans="1:26" ht="18" customHeight="1">
      <c r="A10" s="44"/>
      <c r="B10" s="45"/>
      <c r="C10" s="54"/>
      <c r="D10" s="19">
        <v>0</v>
      </c>
      <c r="E10" s="49"/>
      <c r="G10" s="29" t="s">
        <v>19</v>
      </c>
      <c r="H10" s="28"/>
      <c r="I10" s="100"/>
      <c r="J10" s="100"/>
      <c r="K10" s="101"/>
      <c r="N10" s="94"/>
      <c r="O10" s="94"/>
    </row>
    <row r="11" spans="1:26" ht="18" customHeight="1">
      <c r="A11" s="44"/>
      <c r="B11" s="45"/>
      <c r="C11" s="54"/>
      <c r="D11" s="19">
        <v>0</v>
      </c>
      <c r="E11" s="49"/>
      <c r="G11" s="35" t="s">
        <v>20</v>
      </c>
      <c r="H11" s="27"/>
      <c r="I11" s="100"/>
      <c r="J11" s="100"/>
      <c r="K11" s="101"/>
      <c r="N11" s="94"/>
      <c r="O11" s="94"/>
    </row>
    <row r="12" spans="1:26" ht="18" customHeight="1" thickBot="1">
      <c r="A12" s="42"/>
      <c r="B12" s="45"/>
      <c r="C12" s="54"/>
      <c r="D12" s="19">
        <v>0.08</v>
      </c>
      <c r="E12" s="49"/>
      <c r="G12" s="79" t="s">
        <v>30</v>
      </c>
      <c r="H12" s="32"/>
      <c r="I12" s="102"/>
      <c r="J12" s="102"/>
      <c r="K12" s="103"/>
      <c r="N12" s="94"/>
      <c r="O12" s="94"/>
    </row>
    <row r="13" spans="1:26" ht="18" customHeight="1">
      <c r="A13" s="42"/>
      <c r="B13" s="43"/>
      <c r="C13" s="53"/>
      <c r="D13" s="19">
        <v>0.06</v>
      </c>
      <c r="E13" s="49"/>
      <c r="N13" s="80"/>
    </row>
    <row r="14" spans="1:26" ht="18" hidden="1" customHeight="1">
      <c r="A14" s="42"/>
      <c r="B14" s="45"/>
      <c r="C14" s="54"/>
      <c r="N14" s="80"/>
    </row>
    <row r="15" spans="1:26" ht="7.5" customHeight="1" thickBot="1">
      <c r="A15" s="42"/>
      <c r="B15" s="43"/>
      <c r="C15" s="53"/>
    </row>
    <row r="16" spans="1:26" s="3" customFormat="1" ht="18" customHeight="1">
      <c r="A16" s="41"/>
      <c r="B16" s="41"/>
      <c r="C16" s="55"/>
      <c r="D16" s="17"/>
      <c r="E16" s="17"/>
      <c r="G16" s="133" t="s">
        <v>18</v>
      </c>
      <c r="H16" s="106"/>
      <c r="I16" s="106"/>
      <c r="J16" s="106"/>
      <c r="K16" s="106" t="s">
        <v>13</v>
      </c>
      <c r="L16" s="106"/>
      <c r="M16" s="106"/>
      <c r="N16" s="108" t="s">
        <v>12</v>
      </c>
      <c r="O16" s="109"/>
      <c r="P16" s="11"/>
      <c r="Q16" s="41"/>
      <c r="R16"/>
      <c r="S16"/>
      <c r="T16"/>
      <c r="U16"/>
      <c r="V16"/>
      <c r="W16"/>
      <c r="X16"/>
      <c r="Y16"/>
      <c r="Z16"/>
    </row>
    <row r="17" spans="1:26" s="3" customFormat="1" ht="18" customHeight="1" thickBot="1">
      <c r="A17" s="41"/>
      <c r="B17" s="41"/>
      <c r="C17" s="55"/>
      <c r="D17" s="17"/>
      <c r="E17" s="17"/>
      <c r="G17" s="116"/>
      <c r="H17" s="107"/>
      <c r="I17" s="107"/>
      <c r="J17" s="107"/>
      <c r="K17" s="107"/>
      <c r="L17" s="107"/>
      <c r="M17" s="107"/>
      <c r="N17" s="130"/>
      <c r="O17" s="131"/>
      <c r="P17" s="12"/>
      <c r="Q17" s="41"/>
      <c r="R17"/>
      <c r="S17"/>
      <c r="T17"/>
      <c r="U17"/>
      <c r="V17"/>
      <c r="W17"/>
      <c r="X17"/>
      <c r="Y17"/>
      <c r="Z17"/>
    </row>
    <row r="18" spans="1:26" ht="18" customHeight="1" thickBot="1"/>
    <row r="19" spans="1:26" s="3" customFormat="1" ht="18" customHeight="1">
      <c r="A19" s="41"/>
      <c r="B19" s="46"/>
      <c r="C19" s="56"/>
      <c r="D19" s="17" t="s">
        <v>2</v>
      </c>
      <c r="E19" s="17" t="s">
        <v>6</v>
      </c>
      <c r="G19" s="134" t="s">
        <v>14</v>
      </c>
      <c r="H19" s="115"/>
      <c r="I19" s="114" t="s">
        <v>15</v>
      </c>
      <c r="J19" s="135"/>
      <c r="K19" s="115"/>
      <c r="L19" s="114" t="s">
        <v>16</v>
      </c>
      <c r="M19" s="115"/>
      <c r="N19" s="58" t="s">
        <v>17</v>
      </c>
      <c r="O19" s="59" t="s">
        <v>7</v>
      </c>
      <c r="P19" s="11"/>
      <c r="Q19" s="41"/>
      <c r="R19"/>
      <c r="S19"/>
      <c r="T19"/>
      <c r="U19"/>
      <c r="V19"/>
      <c r="W19"/>
      <c r="X19"/>
      <c r="Y19"/>
      <c r="Z19"/>
    </row>
    <row r="20" spans="1:26" s="3" customFormat="1" ht="18" customHeight="1">
      <c r="A20" s="41"/>
      <c r="B20" s="41"/>
      <c r="C20" s="55"/>
      <c r="D20" s="18">
        <v>0</v>
      </c>
      <c r="E20" s="18">
        <v>0</v>
      </c>
      <c r="G20" s="60"/>
      <c r="H20" s="20"/>
      <c r="I20" s="136"/>
      <c r="J20" s="137"/>
      <c r="K20" s="138"/>
      <c r="L20" s="110">
        <v>0</v>
      </c>
      <c r="M20" s="111"/>
      <c r="N20" s="33">
        <v>0</v>
      </c>
      <c r="O20" s="61">
        <f>ROUND(oknQuantity_1*oknPrice_1,2)</f>
        <v>0</v>
      </c>
      <c r="P20" s="13"/>
      <c r="Q20" s="41"/>
      <c r="R20"/>
      <c r="S20"/>
      <c r="T20"/>
      <c r="U20"/>
      <c r="V20"/>
      <c r="W20"/>
      <c r="X20"/>
      <c r="Y20"/>
      <c r="Z20"/>
    </row>
    <row r="21" spans="1:26" s="3" customFormat="1" ht="18" customHeight="1">
      <c r="A21" s="41"/>
      <c r="B21" s="41"/>
      <c r="C21" s="55"/>
      <c r="D21" s="18">
        <v>0</v>
      </c>
      <c r="E21" s="18">
        <v>0</v>
      </c>
      <c r="G21" s="70"/>
      <c r="H21" s="71"/>
      <c r="I21" s="95"/>
      <c r="J21" s="96"/>
      <c r="K21" s="97"/>
      <c r="L21" s="104">
        <v>0</v>
      </c>
      <c r="M21" s="105"/>
      <c r="N21" s="72">
        <v>0</v>
      </c>
      <c r="O21" s="73">
        <f>ROUND(oknQuantity_2*oknPrice_2,2)</f>
        <v>0</v>
      </c>
      <c r="P21" s="14"/>
      <c r="Q21" s="41"/>
      <c r="R21"/>
      <c r="S21"/>
      <c r="T21"/>
      <c r="U21"/>
      <c r="V21"/>
      <c r="W21"/>
      <c r="X21"/>
      <c r="Y21"/>
      <c r="Z21"/>
    </row>
    <row r="22" spans="1:26" s="3" customFormat="1" ht="18" customHeight="1">
      <c r="A22" s="41"/>
      <c r="B22" s="41"/>
      <c r="C22" s="55"/>
      <c r="D22" s="18">
        <v>0</v>
      </c>
      <c r="E22" s="18">
        <v>0</v>
      </c>
      <c r="G22" s="62"/>
      <c r="H22" s="21"/>
      <c r="I22" s="127"/>
      <c r="J22" s="128"/>
      <c r="K22" s="129"/>
      <c r="L22" s="112">
        <v>0</v>
      </c>
      <c r="M22" s="113"/>
      <c r="N22" s="34">
        <v>0</v>
      </c>
      <c r="O22" s="63">
        <f>ROUND(oknQuantity_3*oknPrice_3,2)</f>
        <v>0</v>
      </c>
      <c r="P22" s="14"/>
      <c r="Q22" s="41"/>
      <c r="R22"/>
      <c r="S22"/>
      <c r="T22"/>
      <c r="U22"/>
      <c r="V22"/>
      <c r="W22"/>
      <c r="X22"/>
      <c r="Y22"/>
      <c r="Z22"/>
    </row>
    <row r="23" spans="1:26" s="3" customFormat="1" ht="18" customHeight="1">
      <c r="A23" s="41"/>
      <c r="B23" s="41"/>
      <c r="C23" s="55"/>
      <c r="D23" s="18">
        <v>0</v>
      </c>
      <c r="E23" s="18">
        <v>0</v>
      </c>
      <c r="G23" s="70"/>
      <c r="H23" s="71"/>
      <c r="I23" s="95"/>
      <c r="J23" s="96"/>
      <c r="K23" s="97"/>
      <c r="L23" s="104">
        <v>0</v>
      </c>
      <c r="M23" s="105"/>
      <c r="N23" s="72">
        <v>0</v>
      </c>
      <c r="O23" s="73">
        <f>ROUND(oknQuantity_4*oknPrice_4,2)</f>
        <v>0</v>
      </c>
      <c r="P23" s="14"/>
      <c r="Q23" s="41"/>
      <c r="R23"/>
      <c r="S23"/>
      <c r="T23"/>
      <c r="U23"/>
      <c r="V23"/>
      <c r="W23"/>
      <c r="X23"/>
      <c r="Y23"/>
      <c r="Z23"/>
    </row>
    <row r="24" spans="1:26" s="3" customFormat="1" ht="18" customHeight="1">
      <c r="A24" s="41"/>
      <c r="B24" s="41"/>
      <c r="C24" s="55"/>
      <c r="D24" s="18">
        <v>0</v>
      </c>
      <c r="E24" s="18">
        <v>0</v>
      </c>
      <c r="G24" s="62"/>
      <c r="H24" s="21"/>
      <c r="I24" s="127"/>
      <c r="J24" s="128"/>
      <c r="K24" s="129"/>
      <c r="L24" s="112">
        <v>0</v>
      </c>
      <c r="M24" s="113"/>
      <c r="N24" s="34">
        <v>0</v>
      </c>
      <c r="O24" s="63">
        <f>ROUND(oknQuantity_5*oknPrice_5,2)</f>
        <v>0</v>
      </c>
      <c r="P24" s="14"/>
      <c r="Q24" s="41"/>
      <c r="R24"/>
      <c r="S24"/>
      <c r="T24"/>
      <c r="U24"/>
      <c r="V24"/>
      <c r="W24"/>
      <c r="X24"/>
      <c r="Y24"/>
      <c r="Z24"/>
    </row>
    <row r="25" spans="1:26" s="3" customFormat="1" ht="18" customHeight="1">
      <c r="A25" s="41"/>
      <c r="B25" s="41"/>
      <c r="C25" s="55"/>
      <c r="D25" s="18">
        <v>0</v>
      </c>
      <c r="E25" s="18">
        <v>0</v>
      </c>
      <c r="G25" s="70"/>
      <c r="H25" s="71"/>
      <c r="I25" s="95"/>
      <c r="J25" s="96"/>
      <c r="K25" s="97"/>
      <c r="L25" s="104">
        <v>0</v>
      </c>
      <c r="M25" s="105"/>
      <c r="N25" s="72">
        <v>0</v>
      </c>
      <c r="O25" s="73">
        <f>ROUND(oknQuantity_6*oknPrice_6,2)</f>
        <v>0</v>
      </c>
      <c r="P25" s="14"/>
      <c r="Q25" s="41"/>
      <c r="R25"/>
      <c r="S25"/>
      <c r="T25"/>
      <c r="U25"/>
      <c r="V25"/>
      <c r="W25"/>
      <c r="X25"/>
      <c r="Y25"/>
      <c r="Z25"/>
    </row>
    <row r="26" spans="1:26" s="3" customFormat="1" ht="18" customHeight="1">
      <c r="A26" s="41"/>
      <c r="B26" s="41"/>
      <c r="C26" s="55"/>
      <c r="D26" s="18">
        <v>0</v>
      </c>
      <c r="E26" s="18">
        <v>0</v>
      </c>
      <c r="G26" s="62"/>
      <c r="H26" s="21"/>
      <c r="I26" s="127"/>
      <c r="J26" s="128"/>
      <c r="K26" s="129"/>
      <c r="L26" s="112">
        <v>0</v>
      </c>
      <c r="M26" s="113"/>
      <c r="N26" s="34">
        <v>0</v>
      </c>
      <c r="O26" s="63">
        <f>ROUND(oknQuantity_7*oknPrice_7,2)</f>
        <v>0</v>
      </c>
      <c r="P26" s="14"/>
      <c r="Q26" s="41"/>
      <c r="R26"/>
      <c r="S26"/>
      <c r="T26"/>
      <c r="U26"/>
      <c r="V26"/>
      <c r="W26"/>
      <c r="X26"/>
      <c r="Y26"/>
      <c r="Z26"/>
    </row>
    <row r="27" spans="1:26" s="3" customFormat="1" ht="18" customHeight="1">
      <c r="A27" s="41"/>
      <c r="B27" s="41"/>
      <c r="C27" s="55"/>
      <c r="D27" s="18">
        <v>0</v>
      </c>
      <c r="E27" s="18">
        <v>0</v>
      </c>
      <c r="G27" s="70"/>
      <c r="H27" s="71"/>
      <c r="I27" s="95"/>
      <c r="J27" s="96"/>
      <c r="K27" s="97"/>
      <c r="L27" s="104">
        <v>0</v>
      </c>
      <c r="M27" s="105"/>
      <c r="N27" s="72">
        <v>0</v>
      </c>
      <c r="O27" s="73">
        <f>ROUND(oknQuantity_8*oknPrice_8,2)</f>
        <v>0</v>
      </c>
      <c r="P27" s="14"/>
      <c r="Q27" s="41"/>
      <c r="R27"/>
      <c r="S27"/>
      <c r="T27"/>
      <c r="U27"/>
      <c r="V27"/>
      <c r="W27"/>
      <c r="X27"/>
      <c r="Y27"/>
      <c r="Z27"/>
    </row>
    <row r="28" spans="1:26" s="3" customFormat="1" ht="18" customHeight="1">
      <c r="A28" s="41"/>
      <c r="B28" s="41"/>
      <c r="C28" s="55"/>
      <c r="D28" s="18">
        <v>0</v>
      </c>
      <c r="E28" s="18">
        <v>0</v>
      </c>
      <c r="G28" s="62"/>
      <c r="H28" s="22"/>
      <c r="I28" s="127"/>
      <c r="J28" s="128"/>
      <c r="K28" s="129"/>
      <c r="L28" s="112">
        <v>0</v>
      </c>
      <c r="M28" s="113"/>
      <c r="N28" s="34">
        <v>0</v>
      </c>
      <c r="O28" s="63">
        <f>ROUND(oknQuantity_9*oknPrice_9,2)</f>
        <v>0</v>
      </c>
      <c r="P28" s="14"/>
      <c r="Q28" s="41"/>
      <c r="R28"/>
      <c r="S28"/>
      <c r="T28"/>
      <c r="U28"/>
      <c r="V28"/>
      <c r="W28"/>
      <c r="X28"/>
      <c r="Y28"/>
      <c r="Z28"/>
    </row>
    <row r="29" spans="1:26" s="3" customFormat="1" ht="18" customHeight="1">
      <c r="A29" s="41"/>
      <c r="B29" s="41"/>
      <c r="C29" s="55"/>
      <c r="D29" s="18">
        <v>0</v>
      </c>
      <c r="E29" s="18">
        <v>0</v>
      </c>
      <c r="G29" s="70"/>
      <c r="H29" s="74"/>
      <c r="I29" s="95"/>
      <c r="J29" s="96"/>
      <c r="K29" s="97"/>
      <c r="L29" s="104">
        <v>0</v>
      </c>
      <c r="M29" s="105"/>
      <c r="N29" s="72">
        <v>0</v>
      </c>
      <c r="O29" s="73">
        <f>ROUND(oknQuantity_10*oknPrice_10,2)</f>
        <v>0</v>
      </c>
      <c r="P29" s="14"/>
      <c r="Q29" s="41"/>
      <c r="R29"/>
      <c r="S29"/>
      <c r="T29"/>
      <c r="U29"/>
      <c r="V29"/>
      <c r="W29"/>
      <c r="X29"/>
      <c r="Y29"/>
      <c r="Z29"/>
    </row>
    <row r="30" spans="1:26" s="3" customFormat="1" ht="18" customHeight="1">
      <c r="A30" s="41"/>
      <c r="B30" s="41"/>
      <c r="C30" s="55"/>
      <c r="D30" s="18">
        <v>0</v>
      </c>
      <c r="E30" s="18">
        <v>0</v>
      </c>
      <c r="G30" s="62"/>
      <c r="H30" s="22"/>
      <c r="I30" s="127"/>
      <c r="J30" s="128"/>
      <c r="K30" s="129"/>
      <c r="L30" s="112">
        <v>0</v>
      </c>
      <c r="M30" s="113"/>
      <c r="N30" s="34">
        <v>0</v>
      </c>
      <c r="O30" s="63">
        <f>ROUND(oknQuantity_11*oknPrice_11,2)</f>
        <v>0</v>
      </c>
      <c r="P30" s="14"/>
      <c r="Q30" s="41"/>
      <c r="R30"/>
      <c r="S30"/>
      <c r="T30"/>
      <c r="U30"/>
      <c r="V30"/>
      <c r="W30"/>
      <c r="X30"/>
      <c r="Y30"/>
      <c r="Z30"/>
    </row>
    <row r="31" spans="1:26" s="3" customFormat="1" ht="18" customHeight="1" thickBot="1">
      <c r="A31" s="41"/>
      <c r="B31" s="41"/>
      <c r="C31" s="55"/>
      <c r="D31" s="18">
        <v>0</v>
      </c>
      <c r="E31" s="18">
        <v>0</v>
      </c>
      <c r="G31" s="75"/>
      <c r="H31" s="76"/>
      <c r="I31" s="144"/>
      <c r="J31" s="145"/>
      <c r="K31" s="146"/>
      <c r="L31" s="142">
        <v>0</v>
      </c>
      <c r="M31" s="143"/>
      <c r="N31" s="77">
        <v>0</v>
      </c>
      <c r="O31" s="78">
        <f>ROUND(oknQuantity_12*oknPrice_12,2)</f>
        <v>0</v>
      </c>
      <c r="P31" s="14"/>
      <c r="Q31" s="41"/>
      <c r="R31"/>
      <c r="S31"/>
      <c r="T31"/>
      <c r="U31"/>
      <c r="V31"/>
      <c r="W31"/>
      <c r="X31"/>
      <c r="Y31"/>
      <c r="Z31"/>
    </row>
    <row r="32" spans="1:26" s="3" customFormat="1" ht="18" customHeight="1">
      <c r="A32" s="41"/>
      <c r="B32" s="41"/>
      <c r="C32" s="55"/>
      <c r="D32" s="17"/>
      <c r="E32" s="50">
        <f t="array" ref="E32">SUM(oknTaxable_1:oknTaxable_12*oknLineTotal_1:oknLineTotal_12)</f>
        <v>0</v>
      </c>
      <c r="G32" s="24"/>
      <c r="H32" s="24"/>
      <c r="I32" s="24"/>
      <c r="J32" s="24"/>
      <c r="K32" s="24"/>
      <c r="L32" s="24"/>
      <c r="N32" s="4" t="s">
        <v>1</v>
      </c>
      <c r="O32" s="64">
        <f>SUM(oknLineTotal_1:oknLineTotal_12)</f>
        <v>0</v>
      </c>
      <c r="P32" s="13"/>
      <c r="Q32" s="41"/>
      <c r="R32"/>
      <c r="S32"/>
      <c r="T32"/>
      <c r="U32"/>
      <c r="V32"/>
      <c r="W32"/>
      <c r="X32"/>
      <c r="Y32"/>
      <c r="Z32"/>
    </row>
    <row r="33" spans="1:26" s="3" customFormat="1" ht="18" hidden="1" customHeight="1">
      <c r="A33" s="41"/>
      <c r="B33" s="41"/>
      <c r="C33" s="55"/>
      <c r="D33" s="17"/>
      <c r="E33" s="17"/>
      <c r="H33" s="25"/>
      <c r="I33" s="24"/>
      <c r="J33" s="24"/>
      <c r="K33" s="24"/>
      <c r="L33" s="24"/>
      <c r="M33" s="39"/>
      <c r="N33" s="23">
        <v>0.08</v>
      </c>
      <c r="O33" s="65">
        <f>ROUND(IF(oknTaxType=0,0, oknTax1Rate*(oknSubTotal+IF(oknTaxTotalIncludingShippingCost=0,0,oknShippingCost))),2)</f>
        <v>0</v>
      </c>
      <c r="P33" s="13"/>
      <c r="Q33" s="41"/>
      <c r="R33"/>
      <c r="S33"/>
      <c r="T33"/>
      <c r="U33"/>
      <c r="V33"/>
      <c r="W33"/>
      <c r="X33"/>
      <c r="Y33"/>
      <c r="Z33"/>
    </row>
    <row r="34" spans="1:26" s="3" customFormat="1" ht="18" hidden="1" customHeight="1">
      <c r="A34" s="41"/>
      <c r="B34" s="41"/>
      <c r="C34" s="55"/>
      <c r="D34" s="17"/>
      <c r="E34" s="17"/>
      <c r="H34" s="25"/>
      <c r="I34" s="25"/>
      <c r="J34" s="25"/>
      <c r="K34" s="25"/>
      <c r="L34" s="24"/>
      <c r="M34" s="39"/>
      <c r="N34" s="23">
        <v>0.06</v>
      </c>
      <c r="O34" s="65">
        <f>ROUND(IF(oknTaxType&lt;&gt;2,0,oknTax2Rate*(oknSubTotal+IF(oknTaxTotalIncludingShippingCost=0,0,oknShippingCost)+IF(oknTax2IsAppliedToTax1=0,0,oknTax1))),2)</f>
        <v>0</v>
      </c>
      <c r="P34" s="15"/>
      <c r="Q34" s="41"/>
      <c r="R34"/>
      <c r="S34"/>
      <c r="T34"/>
      <c r="U34"/>
      <c r="V34"/>
      <c r="W34"/>
      <c r="X34"/>
      <c r="Y34"/>
      <c r="Z34"/>
    </row>
    <row r="35" spans="1:26" s="3" customFormat="1" ht="18" customHeight="1">
      <c r="A35" s="41"/>
      <c r="B35" s="41"/>
      <c r="C35" s="55"/>
      <c r="D35" s="17"/>
      <c r="E35" s="17"/>
      <c r="G35" s="26" t="s">
        <v>11</v>
      </c>
      <c r="H35" s="25"/>
      <c r="I35" s="25"/>
      <c r="J35" s="25"/>
      <c r="K35" s="25"/>
      <c r="L35" s="147" t="s">
        <v>31</v>
      </c>
      <c r="M35" s="147"/>
      <c r="N35" s="148"/>
      <c r="O35" s="66">
        <v>0</v>
      </c>
      <c r="P35" s="16"/>
      <c r="Q35" s="41"/>
      <c r="R35"/>
      <c r="S35"/>
      <c r="T35"/>
      <c r="U35"/>
      <c r="V35"/>
      <c r="W35"/>
      <c r="X35"/>
      <c r="Y35"/>
      <c r="Z35"/>
    </row>
    <row r="36" spans="1:26" s="3" customFormat="1" ht="18" customHeight="1">
      <c r="A36" s="41"/>
      <c r="B36" s="41"/>
      <c r="C36" s="55"/>
      <c r="D36" s="17"/>
      <c r="E36" s="17"/>
      <c r="G36" s="118"/>
      <c r="H36" s="119"/>
      <c r="I36" s="119"/>
      <c r="J36" s="119"/>
      <c r="K36" s="119"/>
      <c r="L36" s="120"/>
      <c r="N36" s="5" t="s">
        <v>0</v>
      </c>
      <c r="O36" s="67">
        <f>ROUND(oknSubTotal + oknShippingCost + IF(oknTaxType=0,0,IF(oknTaxType=1,oknTax1,oknTax1+oknTax2)),2)</f>
        <v>0</v>
      </c>
      <c r="P36" s="13"/>
      <c r="Q36" s="41"/>
      <c r="R36"/>
      <c r="S36"/>
      <c r="T36"/>
      <c r="U36"/>
      <c r="V36"/>
      <c r="W36"/>
      <c r="X36"/>
      <c r="Y36"/>
      <c r="Z36"/>
    </row>
    <row r="37" spans="1:26" ht="18" customHeight="1">
      <c r="G37" s="121"/>
      <c r="H37" s="122"/>
      <c r="I37" s="122"/>
      <c r="J37" s="122"/>
      <c r="K37" s="122"/>
      <c r="L37" s="123"/>
      <c r="N37" s="5" t="s">
        <v>21</v>
      </c>
      <c r="O37" s="68">
        <v>0</v>
      </c>
    </row>
    <row r="38" spans="1:26" ht="18" customHeight="1" thickBot="1">
      <c r="G38" s="124"/>
      <c r="H38" s="125"/>
      <c r="I38" s="125"/>
      <c r="J38" s="125"/>
      <c r="K38" s="125"/>
      <c r="L38" s="126"/>
      <c r="N38" s="5" t="s">
        <v>22</v>
      </c>
      <c r="O38" s="69">
        <f>ROUND(oknTotal-oknPayments,2)</f>
        <v>0</v>
      </c>
    </row>
    <row r="39" spans="1:26" ht="18" customHeight="1"/>
    <row r="40" spans="1:26" ht="18" hidden="1" customHeight="1"/>
    <row r="41" spans="1:26" ht="18" hidden="1" customHeight="1"/>
    <row r="42" spans="1:26" ht="18" customHeight="1">
      <c r="G42" s="132" t="s">
        <v>26</v>
      </c>
      <c r="H42" s="132"/>
      <c r="I42" s="132"/>
      <c r="J42" s="7"/>
      <c r="N42" s="132" t="s">
        <v>28</v>
      </c>
      <c r="O42" s="132"/>
    </row>
    <row r="43" spans="1:26" ht="18" customHeight="1">
      <c r="G43" s="132"/>
      <c r="H43" s="132"/>
      <c r="I43" s="132"/>
      <c r="J43" s="132"/>
      <c r="K43" s="6"/>
      <c r="L43" s="6"/>
    </row>
    <row r="44" spans="1:26" ht="18" hidden="1" customHeight="1"/>
    <row r="45" spans="1:26" ht="18" hidden="1" customHeight="1"/>
    <row r="46" spans="1:26" ht="18" customHeight="1">
      <c r="G46" s="37"/>
      <c r="H46" s="37"/>
      <c r="I46" s="37"/>
      <c r="J46" s="36"/>
      <c r="N46" s="38"/>
      <c r="O46" s="38"/>
    </row>
    <row r="47" spans="1:26" ht="18" customHeight="1">
      <c r="G47" s="141" t="s">
        <v>27</v>
      </c>
      <c r="H47" s="141"/>
      <c r="I47" s="141"/>
      <c r="N47" s="141" t="s">
        <v>27</v>
      </c>
      <c r="O47" s="141"/>
      <c r="P47" s="141"/>
    </row>
    <row r="48" spans="1:26" ht="18" customHeight="1"/>
    <row r="49" spans="7:15" ht="18" hidden="1" customHeight="1"/>
    <row r="50" spans="7:15" ht="18" hidden="1" customHeight="1"/>
    <row r="51" spans="7:15" ht="30.75" customHeight="1">
      <c r="G51" s="117" t="s">
        <v>24</v>
      </c>
      <c r="H51" s="117"/>
      <c r="I51" s="117"/>
      <c r="J51" s="117"/>
      <c r="K51" s="117"/>
      <c r="L51" s="117"/>
      <c r="M51" s="117"/>
      <c r="N51" s="117"/>
      <c r="O51" s="117"/>
    </row>
  </sheetData>
  <sheetProtection sheet="1" objects="1" scenarios="1" selectLockedCells="1"/>
  <mergeCells count="59">
    <mergeCell ref="G47:I47"/>
    <mergeCell ref="N47:P47"/>
    <mergeCell ref="I30:K30"/>
    <mergeCell ref="L31:M31"/>
    <mergeCell ref="I31:K31"/>
    <mergeCell ref="L35:N35"/>
    <mergeCell ref="L29:M29"/>
    <mergeCell ref="L24:M24"/>
    <mergeCell ref="N42:O42"/>
    <mergeCell ref="G42:I42"/>
    <mergeCell ref="L30:M30"/>
    <mergeCell ref="A3:B3"/>
    <mergeCell ref="A4:B4"/>
    <mergeCell ref="A5:B5"/>
    <mergeCell ref="A6:B6"/>
    <mergeCell ref="A8:B8"/>
    <mergeCell ref="G16:J16"/>
    <mergeCell ref="I23:K23"/>
    <mergeCell ref="G19:H19"/>
    <mergeCell ref="I19:K19"/>
    <mergeCell ref="I20:K20"/>
    <mergeCell ref="I22:K22"/>
    <mergeCell ref="L19:M19"/>
    <mergeCell ref="I21:K21"/>
    <mergeCell ref="G17:J17"/>
    <mergeCell ref="G51:O51"/>
    <mergeCell ref="G36:L38"/>
    <mergeCell ref="I28:K28"/>
    <mergeCell ref="N17:O17"/>
    <mergeCell ref="L25:M25"/>
    <mergeCell ref="L26:M26"/>
    <mergeCell ref="I24:K24"/>
    <mergeCell ref="G43:J43"/>
    <mergeCell ref="I27:K27"/>
    <mergeCell ref="I29:K29"/>
    <mergeCell ref="L27:M27"/>
    <mergeCell ref="I26:K26"/>
    <mergeCell ref="L28:M28"/>
    <mergeCell ref="G8:K8"/>
    <mergeCell ref="N10:O10"/>
    <mergeCell ref="N11:O11"/>
    <mergeCell ref="N12:O12"/>
    <mergeCell ref="I25:K25"/>
    <mergeCell ref="I9:K9"/>
    <mergeCell ref="I10:K10"/>
    <mergeCell ref="I11:K11"/>
    <mergeCell ref="I12:K12"/>
    <mergeCell ref="L23:M23"/>
    <mergeCell ref="K16:M16"/>
    <mergeCell ref="K17:M17"/>
    <mergeCell ref="N16:O16"/>
    <mergeCell ref="L21:M21"/>
    <mergeCell ref="L20:M20"/>
    <mergeCell ref="L22:M22"/>
    <mergeCell ref="N5:O5"/>
    <mergeCell ref="N6:O6"/>
    <mergeCell ref="L5:M5"/>
    <mergeCell ref="L6:M6"/>
    <mergeCell ref="N3:O4"/>
  </mergeCells>
  <phoneticPr fontId="4" type="noConversion"/>
  <printOptions horizontalCentered="1" verticalCentered="1"/>
  <pageMargins left="0.25" right="0.25" top="0" bottom="0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885C7-24BB-49AE-B159-DB2C4B87C635}">
  <dimension ref="A1"/>
  <sheetViews>
    <sheetView workbookViewId="0">
      <selection activeCell="B32" sqref="B32"/>
    </sheetView>
  </sheetViews>
  <sheetFormatPr defaultRowHeight="1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124</vt:i4>
      </vt:variant>
    </vt:vector>
  </HeadingPairs>
  <TitlesOfParts>
    <vt:vector size="126" baseType="lpstr">
      <vt:lpstr>Invoice</vt:lpstr>
      <vt:lpstr>UniformSoftware.com</vt:lpstr>
      <vt:lpstr>Contato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Portuguese Credit Invoice for Angola</dc:title>
  <dc:subject>"Portuguese Credit Invoice for Angola" summary: This credit invoice template for Angola has all the text labels translated to Portuguese. It is a service invoice template that does not include shipping address fields.</dc:subject>
  <dc:creator>https://www.invoicingtemplate.com/</dc:creator>
  <cp:keywords/>
  <dc:description>https://www.invoicingtemplate.com/microsoftofficetemplatescalendar20.html</dc:description>
  <cp:lastModifiedBy>liangjun yu</cp:lastModifiedBy>
  <cp:lastPrinted>2018-11-07T10:41:08Z</cp:lastPrinted>
  <dcterms:created xsi:type="dcterms:W3CDTF">2000-07-27T22:24:14Z</dcterms:created>
  <dcterms:modified xsi:type="dcterms:W3CDTF">2024-03-16T14:24:06Z</dcterms:modified>
  <cp:category>Portuguese Credit Invoice for Angola, Portuguese Credit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147, McKinney, Texas</vt:lpwstr>
  </property>
</Properties>
</file>