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95\"/>
    </mc:Choice>
  </mc:AlternateContent>
  <xr:revisionPtr revIDLastSave="0" documentId="13_ncr:1_{A9CA1239-7B7D-48B2-AC54-90EC724B278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Invoice!$R$30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Invoice!$O$3</definedName>
    <definedName name="oknDueDate">Invoice!$K$20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Invoice!$D$37</definedName>
    <definedName name="oknOrderID">Invoice!$D$20</definedName>
    <definedName name="oknPaymentAmount">Invoice!$F$43</definedName>
    <definedName name="oknPaymentCheckNumber">Invoice!#REF!</definedName>
    <definedName name="oknPaymentCreatedDate">Invoice!$D$43</definedName>
    <definedName name="oknPaymentDetail">Invoice!$D$44:$K$46</definedName>
    <definedName name="oknPaymentNotes">Invoice!$K$43</definedName>
    <definedName name="oknPaymentPaymentTerm">Invoice!$H$43</definedName>
    <definedName name="oknPayments">Invoice!$B$40</definedName>
    <definedName name="oknPaymentTerm">Invoice!$J$20</definedName>
    <definedName name="oknPaymentTotalApplied">Invoice!$G$43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'Payment Report'!$D$12</definedName>
    <definedName name="oknPrNotes">'Payment Report'!$F$12</definedName>
    <definedName name="oknProductID_1">Invoice!$N$23</definedName>
    <definedName name="oknProductID_10">Invoice!$N$32</definedName>
    <definedName name="oknProductID_11">Invoice!$N$33</definedName>
    <definedName name="oknProductID_12">Invoice!$N$34</definedName>
    <definedName name="oknProductID_2">Invoice!$N$24</definedName>
    <definedName name="oknProductID_3">Invoice!$N$25</definedName>
    <definedName name="oknProductID_4">Invoice!$N$26</definedName>
    <definedName name="oknProductID_5">Invoice!$N$27</definedName>
    <definedName name="oknProductID_6">Invoice!$N$28</definedName>
    <definedName name="oknProductID_7">Invoice!$N$29</definedName>
    <definedName name="oknProductID_8">Invoice!$N$30</definedName>
    <definedName name="oknProductID_9">Invoice!$N$31</definedName>
    <definedName name="oknProductName_1">Invoice!$D$23</definedName>
    <definedName name="oknProductName_10">Invoice!$D$32</definedName>
    <definedName name="oknProductName_11">Invoice!$D$33</definedName>
    <definedName name="oknProductName_12">Invoice!$D$34</definedName>
    <definedName name="oknProductName_2">Invoice!$D$24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Invoice!$D$29</definedName>
    <definedName name="oknProductName_8">Invoice!$D$30</definedName>
    <definedName name="oknProductName_9">Invoice!$D$31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Invoice!$H$20</definedName>
    <definedName name="oknShipName">Invoice!$J$10</definedName>
    <definedName name="oknShippingCost">Invoice!$K$38</definedName>
    <definedName name="oknShipVia">Invoice!$I$20</definedName>
    <definedName name="oknShipZipPostcode">Invoice!$J$13</definedName>
    <definedName name="oknStatus">Invoice!$R$3</definedName>
    <definedName name="oknSubTotal">Invoice!$K$35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Invoice!$D$3:$K$47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Invoice!$3:$22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9" i="1" l="1"/>
  <c r="K23" i="1" l="1"/>
  <c r="K24" i="1"/>
  <c r="K25" i="1"/>
  <c r="K26" i="1"/>
  <c r="K27" i="1"/>
  <c r="K28" i="1"/>
  <c r="K29" i="1"/>
  <c r="K30" i="1"/>
  <c r="K31" i="1"/>
  <c r="K32" i="1"/>
  <c r="K33" i="1"/>
  <c r="K34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35" i="1" l="1" a="1"/>
  <c r="B35" i="1" s="1"/>
  <c r="K36" i="1" s="1"/>
  <c r="K35" i="1"/>
  <c r="K37" i="1" l="1"/>
  <c r="K39" i="1" s="1"/>
  <c r="R30" i="1" s="1"/>
</calcChain>
</file>

<file path=xl/sharedStrings.xml><?xml version="1.0" encoding="utf-8"?>
<sst xmlns="http://schemas.openxmlformats.org/spreadsheetml/2006/main" count="214" uniqueCount="157">
  <si>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</si>
  <si>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</si>
  <si>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</si>
  <si>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</si>
  <si>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</si>
  <si>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</si>
  <si>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</si>
  <si>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</si>
  <si>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</si>
  <si>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</si>
  <si>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</si>
  <si>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</si>
  <si>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</si>
  <si>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</si>
  <si>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</si>
  <si>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</si>
  <si>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</si>
  <si>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</si>
  <si>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</si>
  <si>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</si>
  <si>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</si>
  <si>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</si>
  <si>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</si>
  <si>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</si>
  <si>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</si>
  <si>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</si>
  <si>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</si>
  <si>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</si>
  <si>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</si>
  <si>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</si>
  <si>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</si>
  <si>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</si>
  <si>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</si>
  <si>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</si>
  <si>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</si>
  <si>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</si>
  <si>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</si>
  <si>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</si>
  <si>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</si>
  <si>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</si>
  <si>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</si>
  <si>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</si>
  <si>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</si>
  <si>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</si>
  <si>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</si>
  <si>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</si>
  <si>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</si>
  <si>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</si>
  <si>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</si>
  <si>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</si>
  <si>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</si>
  <si>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</si>
  <si>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</si>
  <si>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</si>
  <si>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</si>
  <si>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</si>
  <si>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</si>
  <si>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</si>
  <si>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</si>
  <si>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</si>
  <si>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</si>
  <si>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</si>
  <si>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</si>
  <si>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</si>
  <si>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</si>
  <si>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</si>
  <si>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</si>
  <si>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</si>
  <si>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</si>
  <si>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</si>
  <si>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</si>
  <si>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</si>
  <si>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</si>
  <si>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</si>
  <si>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</si>
  <si>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</si>
  <si>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</si>
  <si>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</si>
  <si>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</si>
  <si>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</si>
  <si>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</si>
  <si>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</si>
  <si>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</si>
  <si>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</si>
  <si>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</si>
  <si>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7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</si>
  <si>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</si>
  <si>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</si>
  <si>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</si>
  <si>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</si>
  <si>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</si>
  <si>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</si>
  <si>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</si>
  <si>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</si>
  <si>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</si>
  <si>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</si>
  <si>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</si>
  <si>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</si>
  <si>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</si>
  <si>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</si>
  <si>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</si>
  <si>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</si>
  <si>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</si>
  <si>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</si>
  <si>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</si>
  <si>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</si>
  <si>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</si>
  <si>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</si>
  <si>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</si>
  <si>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</si>
  <si>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</si>
  <si>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</si>
  <si>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</si>
  <si>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</si>
  <si>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</si>
  <si>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</si>
  <si>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</si>
  <si>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</si>
  <si>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</si>
  <si>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</si>
  <si>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</si>
  <si>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</si>
  <si>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t>TAX INVOICE</t>
  </si>
  <si>
    <t>GST Number</t>
  </si>
  <si>
    <t>To create an invoice (Movie Tutorial)</t>
  </si>
  <si>
    <t>p100</t>
  </si>
  <si>
    <t>p101</t>
  </si>
  <si>
    <t>p102</t>
  </si>
  <si>
    <t>p103</t>
  </si>
  <si>
    <t xml:space="preserve"> 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</si>
  <si>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</si>
  <si>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</si>
  <si>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</si>
  <si>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</si>
  <si>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</si>
  <si>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</si>
  <si>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</si>
  <si>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</si>
  <si>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Invoicing Template with Sports Theme</t>
  </si>
  <si>
    <t>Bill Sample with Sports Themec4094</t>
  </si>
  <si>
    <t>Cosmetics Shop Name</t>
  </si>
  <si>
    <t>Dermactin-TS Collagen Gel Patches</t>
  </si>
  <si>
    <t xml:space="preserve">Dermactin-TS  Anti-Wrinkle Eye Cream </t>
  </si>
  <si>
    <t>GiGi After Wax Cooling Gel</t>
  </si>
  <si>
    <t>Ion Dual Voltage Ionic Travel Hair Dryer</t>
  </si>
  <si>
    <t>(Numbers for calculation testing only)</t>
  </si>
  <si>
    <r>
      <t xml:space="preserve">Click </t>
    </r>
    <r>
      <rPr>
        <b/>
        <sz val="10"/>
        <rFont val="Bookman Old Style"/>
        <family val="1"/>
      </rPr>
      <t>Clear &amp; New.</t>
    </r>
  </si>
  <si>
    <r>
      <t xml:space="preserve">Fill client information into the </t>
    </r>
    <r>
      <rPr>
        <b/>
        <sz val="10"/>
        <rFont val="Bookman Old Style"/>
        <family val="1"/>
      </rPr>
      <t>BILL To</t>
    </r>
    <r>
      <rPr>
        <sz val="10"/>
        <rFont val="Bookman Old Style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</si>
  <si>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man Old Style"/>
        <family val="1"/>
      </rPr>
      <t>Save Invoice</t>
    </r>
    <r>
      <rPr>
        <sz val="9"/>
        <rFont val="Bookman Old Style"/>
        <family val="1"/>
      </rPr>
      <t xml:space="preserve"> to create a new invoice.</t>
    </r>
  </si>
  <si>
    <r>
      <t xml:space="preserve">Click the </t>
    </r>
    <r>
      <rPr>
        <b/>
        <sz val="9"/>
        <rFont val="Bookman Old Style"/>
        <family val="1"/>
      </rPr>
      <t>Help</t>
    </r>
    <r>
      <rPr>
        <sz val="9"/>
        <rFont val="Bookman Old Style"/>
        <family val="1"/>
      </rPr>
      <t xml:space="preserve"> button on the </t>
    </r>
    <r>
      <rPr>
        <b/>
        <sz val="9"/>
        <rFont val="Bookman Old Style"/>
        <family val="1"/>
      </rPr>
      <t>Invoice</t>
    </r>
    <r>
      <rPr>
        <sz val="9"/>
        <rFont val="Bookman Old Style"/>
        <family val="1"/>
      </rPr>
      <t xml:space="preserve"> ribbon tab to open detailed documents</t>
    </r>
  </si>
  <si>
    <t>Invoicing Sample for Cosmetics Shops - c4095</t>
  </si>
  <si>
    <t>© 2017 InvoicingTemplate.com / Uniform Software LTD</t>
  </si>
  <si>
    <t>Billing Template for Cosmetics Shops - 158, Cary[25], North Carolina, 162320, 135234, 7001200289867932620?+20.03%, 56.5 sq mi, 146.3 km2, 2,873/sq mi, 1,109/km2, 35°46′51″N 78°48′48″W? / ?35.7809°N 78.8133°W? / 35.7809; -78.8133? (Cary)</t>
  </si>
  <si>
    <t>Invoicing Sample for Cosmetics Shopsc4095 - 158, Cary[25], North Carolina, 162320, 135234, 7001200289867932620?+20.03%, 56.5 sq mi, 146.3 km2, 2,873/sq mi, 1,109/km2, 35°46′51″N 78°48′48″W? / ?35.7809°N 78.8133°W? / 35.7809; -78.8133? (Cary)</t>
  </si>
  <si>
    <t>c4095.mdb</t>
  </si>
  <si>
    <t>c4095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</si>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</sst>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  <numFmt numFmtId="174" formatCode="d/mm/yyyy;@"/>
  </numFmts>
  <fonts count="42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theme="3" tint="0.39997558519241921"/>
      <name val="Arial Black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u/>
      <sz val="10"/>
      <color indexed="12"/>
      <name val="Book Antiqua"/>
      <family val="1"/>
    </font>
    <font>
      <sz val="10"/>
      <color theme="0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sz val="9"/>
      <color theme="0"/>
      <name val="Book Antiqua"/>
      <family val="1"/>
    </font>
    <font>
      <i/>
      <sz val="10"/>
      <name val="Book Antiqua"/>
      <family val="1"/>
    </font>
    <font>
      <sz val="14"/>
      <color theme="3" tint="-0.249977111117893"/>
      <name val="Arial Black"/>
      <family val="2"/>
    </font>
    <font>
      <sz val="11"/>
      <color theme="1" tint="0.249977111117893"/>
      <name val="Bodoni MT Black"/>
      <family val="1"/>
    </font>
    <font>
      <sz val="11"/>
      <name val="Bodoni MT Black"/>
      <family val="1"/>
    </font>
    <font>
      <u/>
      <sz val="10"/>
      <name val="Book Antiqua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sz val="9"/>
      <name val="Bookman Old Style"/>
      <family val="1"/>
    </font>
    <font>
      <b/>
      <sz val="9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gradientFill type="path">
        <stop position="0">
          <color theme="3" tint="0.40000610370189521"/>
        </stop>
        <stop position="1">
          <color theme="3" tint="-0.49803155613879818"/>
        </stop>
      </gradientFill>
    </fill>
    <fill>
      <patternFill patternType="solid">
        <fgColor theme="3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3" tint="-0.24994659260841701"/>
      </left>
      <right/>
      <top style="thick">
        <color theme="3" tint="-0.24994659260841701"/>
      </top>
      <bottom style="thin">
        <color theme="3" tint="-0.24994659260841701"/>
      </bottom>
      <diagonal/>
    </border>
    <border>
      <left/>
      <right/>
      <top style="thick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5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2" borderId="1" xfId="0" applyFont="1" applyFill="1" applyBorder="1"/>
    <xf numFmtId="14" fontId="11" fillId="2" borderId="2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2" borderId="3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17" fontId="8" fillId="0" borderId="0" xfId="0" applyNumberFormat="1" applyFont="1"/>
    <xf numFmtId="0" fontId="15" fillId="0" borderId="0" xfId="0" applyFont="1" applyAlignment="1">
      <alignment horizontal="right"/>
    </xf>
    <xf numFmtId="0" fontId="16" fillId="12" borderId="0" xfId="0" applyFont="1" applyFill="1"/>
    <xf numFmtId="0" fontId="16" fillId="0" borderId="0" xfId="0" applyFont="1"/>
    <xf numFmtId="0" fontId="16" fillId="4" borderId="0" xfId="0" applyFont="1" applyFill="1"/>
    <xf numFmtId="0" fontId="16" fillId="0" borderId="0" xfId="0" applyFont="1" applyProtection="1">
      <protection locked="0" hidden="1"/>
    </xf>
    <xf numFmtId="0" fontId="17" fillId="0" borderId="0" xfId="0" applyFont="1"/>
    <xf numFmtId="0" fontId="18" fillId="0" borderId="0" xfId="0" applyFont="1" applyAlignment="1">
      <alignment horizontal="right"/>
    </xf>
    <xf numFmtId="0" fontId="16" fillId="4" borderId="0" xfId="0" applyFont="1" applyFill="1" applyAlignment="1">
      <alignment horizontal="center" vertical="center"/>
    </xf>
    <xf numFmtId="0" fontId="17" fillId="0" borderId="0" xfId="0" applyFont="1" applyAlignment="1">
      <alignment horizontal="right"/>
    </xf>
    <xf numFmtId="174" fontId="16" fillId="0" borderId="0" xfId="0" applyNumberFormat="1" applyFont="1" applyAlignment="1" applyProtection="1">
      <alignment horizontal="left" shrinkToFit="1"/>
      <protection locked="0"/>
    </xf>
    <xf numFmtId="168" fontId="16" fillId="0" borderId="0" xfId="0" applyNumberFormat="1" applyFont="1" applyAlignment="1">
      <alignment horizontal="left" shrinkToFit="1"/>
    </xf>
    <xf numFmtId="49" fontId="16" fillId="0" borderId="0" xfId="0" applyNumberFormat="1" applyFont="1" applyAlignment="1" applyProtection="1">
      <alignment horizontal="left"/>
      <protection locked="0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2" fillId="6" borderId="0" xfId="0" applyFont="1" applyFill="1" applyAlignment="1">
      <alignment horizontal="center" vertical="center"/>
    </xf>
    <xf numFmtId="0" fontId="16" fillId="0" borderId="0" xfId="0" applyFont="1" applyAlignment="1" applyProtection="1">
      <alignment horizontal="right"/>
      <protection locked="0" hidden="1"/>
    </xf>
    <xf numFmtId="0" fontId="23" fillId="0" borderId="0" xfId="0" applyFont="1"/>
    <xf numFmtId="0" fontId="23" fillId="0" borderId="0" xfId="0" applyFont="1" applyAlignment="1">
      <alignment horizontal="right" indent="1"/>
    </xf>
    <xf numFmtId="0" fontId="23" fillId="0" borderId="0" xfId="0" applyFont="1" applyProtection="1">
      <protection locked="0" hidden="1"/>
    </xf>
    <xf numFmtId="0" fontId="23" fillId="0" borderId="0" xfId="0" applyFont="1" applyAlignment="1" applyProtection="1">
      <alignment horizontal="right"/>
      <protection locked="0" hidden="1"/>
    </xf>
    <xf numFmtId="0" fontId="23" fillId="4" borderId="0" xfId="0" applyFont="1" applyFill="1" applyAlignment="1">
      <alignment horizontal="center" vertical="center"/>
    </xf>
    <xf numFmtId="0" fontId="23" fillId="4" borderId="0" xfId="0" applyFont="1" applyFill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right"/>
    </xf>
    <xf numFmtId="0" fontId="23" fillId="0" borderId="0" xfId="0" applyFont="1" applyAlignment="1" applyProtection="1">
      <alignment horizontal="left"/>
      <protection locked="0"/>
    </xf>
    <xf numFmtId="0" fontId="19" fillId="0" borderId="0" xfId="0" applyFont="1" applyAlignment="1">
      <alignment horizontal="center"/>
    </xf>
    <xf numFmtId="14" fontId="23" fillId="0" borderId="19" xfId="0" applyNumberFormat="1" applyFont="1" applyBorder="1" applyAlignment="1" applyProtection="1">
      <alignment horizontal="center"/>
      <protection locked="0"/>
    </xf>
    <xf numFmtId="14" fontId="23" fillId="0" borderId="19" xfId="0" applyNumberFormat="1" applyFont="1" applyBorder="1" applyProtection="1">
      <protection locked="0"/>
    </xf>
    <xf numFmtId="0" fontId="23" fillId="0" borderId="19" xfId="0" applyFont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49" fontId="23" fillId="0" borderId="20" xfId="0" applyNumberFormat="1" applyFont="1" applyBorder="1" applyAlignment="1" applyProtection="1">
      <alignment horizontal="left"/>
      <protection locked="0"/>
    </xf>
    <xf numFmtId="1" fontId="23" fillId="0" borderId="21" xfId="0" applyNumberFormat="1" applyFont="1" applyBorder="1"/>
    <xf numFmtId="0" fontId="23" fillId="0" borderId="0" xfId="0" applyFont="1" applyProtection="1">
      <protection locked="0"/>
    </xf>
    <xf numFmtId="167" fontId="23" fillId="0" borderId="22" xfId="0" applyNumberFormat="1" applyFont="1" applyBorder="1" applyProtection="1">
      <protection locked="0"/>
    </xf>
    <xf numFmtId="169" fontId="23" fillId="0" borderId="22" xfId="0" applyNumberFormat="1" applyFont="1" applyBorder="1" applyAlignment="1" applyProtection="1">
      <alignment horizontal="right"/>
      <protection locked="0"/>
    </xf>
    <xf numFmtId="170" fontId="23" fillId="0" borderId="22" xfId="0" applyNumberFormat="1" applyFont="1" applyBorder="1" applyAlignment="1" applyProtection="1">
      <alignment horizontal="left"/>
      <protection hidden="1"/>
    </xf>
    <xf numFmtId="44" fontId="23" fillId="0" borderId="0" xfId="0" applyNumberFormat="1" applyFont="1" applyAlignment="1">
      <alignment horizontal="left"/>
    </xf>
    <xf numFmtId="49" fontId="23" fillId="3" borderId="23" xfId="0" applyNumberFormat="1" applyFont="1" applyFill="1" applyBorder="1" applyAlignment="1" applyProtection="1">
      <alignment horizontal="left"/>
      <protection locked="0"/>
    </xf>
    <xf numFmtId="1" fontId="23" fillId="3" borderId="24" xfId="0" applyNumberFormat="1" applyFont="1" applyFill="1" applyBorder="1"/>
    <xf numFmtId="167" fontId="23" fillId="0" borderId="25" xfId="0" applyNumberFormat="1" applyFont="1" applyBorder="1" applyProtection="1">
      <protection locked="0"/>
    </xf>
    <xf numFmtId="169" fontId="23" fillId="0" borderId="25" xfId="0" applyNumberFormat="1" applyFont="1" applyBorder="1" applyAlignment="1" applyProtection="1">
      <alignment horizontal="right"/>
      <protection locked="0"/>
    </xf>
    <xf numFmtId="170" fontId="23" fillId="0" borderId="25" xfId="0" applyNumberFormat="1" applyFont="1" applyBorder="1" applyAlignment="1" applyProtection="1">
      <alignment horizontal="left"/>
      <protection hidden="1"/>
    </xf>
    <xf numFmtId="166" fontId="23" fillId="0" borderId="0" xfId="0" applyNumberFormat="1" applyFont="1" applyAlignment="1">
      <alignment horizontal="left"/>
    </xf>
    <xf numFmtId="49" fontId="23" fillId="0" borderId="23" xfId="0" applyNumberFormat="1" applyFont="1" applyBorder="1" applyAlignment="1" applyProtection="1">
      <alignment horizontal="left"/>
      <protection locked="0"/>
    </xf>
    <xf numFmtId="1" fontId="23" fillId="0" borderId="24" xfId="0" applyNumberFormat="1" applyFont="1" applyBorder="1"/>
    <xf numFmtId="1" fontId="23" fillId="0" borderId="24" xfId="0" applyNumberFormat="1" applyFont="1" applyBorder="1" applyAlignment="1">
      <alignment horizontal="center"/>
    </xf>
    <xf numFmtId="1" fontId="23" fillId="3" borderId="24" xfId="0" applyNumberFormat="1" applyFont="1" applyFill="1" applyBorder="1" applyAlignment="1">
      <alignment horizontal="center"/>
    </xf>
    <xf numFmtId="49" fontId="23" fillId="3" borderId="26" xfId="0" applyNumberFormat="1" applyFont="1" applyFill="1" applyBorder="1" applyAlignment="1" applyProtection="1">
      <alignment horizontal="left"/>
      <protection locked="0"/>
    </xf>
    <xf numFmtId="1" fontId="23" fillId="3" borderId="27" xfId="0" applyNumberFormat="1" applyFont="1" applyFill="1" applyBorder="1" applyAlignment="1">
      <alignment horizontal="center"/>
    </xf>
    <xf numFmtId="167" fontId="23" fillId="0" borderId="28" xfId="0" applyNumberFormat="1" applyFont="1" applyBorder="1" applyProtection="1">
      <protection locked="0"/>
    </xf>
    <xf numFmtId="169" fontId="23" fillId="0" borderId="28" xfId="0" applyNumberFormat="1" applyFont="1" applyBorder="1" applyAlignment="1" applyProtection="1">
      <alignment horizontal="right"/>
      <protection locked="0"/>
    </xf>
    <xf numFmtId="170" fontId="23" fillId="0" borderId="28" xfId="0" applyNumberFormat="1" applyFont="1" applyBorder="1" applyAlignment="1" applyProtection="1">
      <alignment horizontal="left"/>
      <protection hidden="1"/>
    </xf>
    <xf numFmtId="0" fontId="19" fillId="0" borderId="0" xfId="0" applyFont="1" applyAlignment="1">
      <alignment horizontal="right"/>
    </xf>
    <xf numFmtId="43" fontId="23" fillId="0" borderId="19" xfId="0" applyNumberFormat="1" applyFont="1" applyBorder="1" applyAlignment="1" applyProtection="1">
      <alignment horizontal="right"/>
      <protection hidden="1"/>
    </xf>
    <xf numFmtId="0" fontId="23" fillId="0" borderId="0" xfId="0" applyFont="1" applyProtection="1">
      <protection hidden="1"/>
    </xf>
    <xf numFmtId="0" fontId="23" fillId="0" borderId="0" xfId="0" applyFont="1" applyAlignment="1">
      <alignment horizontal="left"/>
    </xf>
    <xf numFmtId="0" fontId="19" fillId="0" borderId="15" xfId="0" applyFont="1" applyBorder="1" applyAlignment="1">
      <alignment horizontal="left"/>
    </xf>
    <xf numFmtId="0" fontId="23" fillId="0" borderId="15" xfId="0" applyFont="1" applyBorder="1" applyAlignment="1">
      <alignment wrapText="1"/>
    </xf>
    <xf numFmtId="173" fontId="23" fillId="0" borderId="0" xfId="0" applyNumberFormat="1" applyFont="1" applyAlignment="1" applyProtection="1">
      <alignment horizontal="right"/>
      <protection locked="0"/>
    </xf>
    <xf numFmtId="10" fontId="23" fillId="0" borderId="0" xfId="0" applyNumberFormat="1" applyFont="1" applyAlignment="1">
      <alignment horizontal="right"/>
    </xf>
    <xf numFmtId="43" fontId="23" fillId="0" borderId="19" xfId="0" applyNumberFormat="1" applyFont="1" applyBorder="1" applyAlignment="1" applyProtection="1">
      <alignment horizontal="right"/>
      <protection locked="0" hidden="1"/>
    </xf>
    <xf numFmtId="43" fontId="23" fillId="0" borderId="0" xfId="0" applyNumberFormat="1" applyFont="1" applyAlignment="1">
      <alignment horizontal="left"/>
    </xf>
    <xf numFmtId="43" fontId="23" fillId="0" borderId="5" xfId="0" applyNumberFormat="1" applyFont="1" applyBorder="1" applyAlignment="1" applyProtection="1">
      <alignment horizontal="right"/>
      <protection locked="0" hidden="1"/>
    </xf>
    <xf numFmtId="172" fontId="23" fillId="0" borderId="0" xfId="0" applyNumberFormat="1" applyFont="1" applyProtection="1">
      <protection locked="0"/>
    </xf>
    <xf numFmtId="0" fontId="1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8" fillId="0" borderId="0" xfId="0" applyFont="1"/>
    <xf numFmtId="0" fontId="19" fillId="5" borderId="19" xfId="0" applyFont="1" applyFill="1" applyBorder="1" applyAlignment="1">
      <alignment horizontal="center" vertical="center"/>
    </xf>
    <xf numFmtId="0" fontId="19" fillId="10" borderId="0" xfId="0" applyFont="1" applyFill="1"/>
    <xf numFmtId="0" fontId="19" fillId="10" borderId="0" xfId="0" applyFont="1" applyFill="1" applyAlignment="1">
      <alignment horizontal="center" vertical="center" wrapText="1"/>
    </xf>
    <xf numFmtId="165" fontId="21" fillId="9" borderId="0" xfId="1" applyNumberFormat="1" applyFont="1" applyFill="1" applyAlignment="1" applyProtection="1">
      <alignment vertical="center"/>
      <protection locked="0"/>
    </xf>
    <xf numFmtId="165" fontId="21" fillId="8" borderId="0" xfId="1" applyNumberFormat="1" applyFont="1" applyFill="1" applyAlignment="1" applyProtection="1">
      <alignment vertical="center"/>
      <protection locked="0"/>
    </xf>
    <xf numFmtId="0" fontId="19" fillId="4" borderId="0" xfId="0" applyFont="1" applyFill="1" applyAlignment="1">
      <alignment horizontal="right"/>
    </xf>
    <xf numFmtId="0" fontId="20" fillId="15" borderId="0" xfId="0" applyFont="1" applyFill="1" applyAlignment="1" applyProtection="1">
      <alignment horizontal="center" vertical="center"/>
      <protection locked="0"/>
    </xf>
    <xf numFmtId="0" fontId="20" fillId="15" borderId="0" xfId="0" applyFont="1" applyFill="1" applyAlignment="1" applyProtection="1">
      <alignment vertical="center"/>
      <protection locked="0"/>
    </xf>
    <xf numFmtId="0" fontId="31" fillId="0" borderId="33" xfId="2" applyFont="1" applyBorder="1"/>
    <xf numFmtId="0" fontId="33" fillId="0" borderId="34" xfId="2" applyFont="1" applyBorder="1" applyAlignment="1">
      <alignment horizontal="left" vertical="center"/>
    </xf>
    <xf numFmtId="0" fontId="32" fillId="0" borderId="33" xfId="2" applyBorder="1"/>
    <xf numFmtId="0" fontId="32" fillId="0" borderId="0" xfId="2"/>
    <xf numFmtId="0" fontId="34" fillId="0" borderId="35" xfId="2" applyFont="1" applyBorder="1" applyAlignment="1">
      <alignment horizontal="left" wrapText="1" indent="1"/>
    </xf>
    <xf numFmtId="0" fontId="34" fillId="0" borderId="33" xfId="2" applyFont="1" applyBorder="1"/>
    <xf numFmtId="0" fontId="34" fillId="0" borderId="33" xfId="2" applyFont="1" applyBorder="1" applyAlignment="1">
      <alignment horizontal="left" wrapText="1"/>
    </xf>
    <xf numFmtId="0" fontId="35" fillId="0" borderId="33" xfId="2" applyFont="1" applyBorder="1" applyAlignment="1">
      <alignment horizontal="left" wrapText="1"/>
    </xf>
    <xf numFmtId="0" fontId="36" fillId="0" borderId="33" xfId="4" applyBorder="1" applyAlignment="1" applyProtection="1">
      <alignment horizontal="left" wrapText="1"/>
    </xf>
    <xf numFmtId="0" fontId="34" fillId="0" borderId="33" xfId="2" applyFont="1" applyBorder="1" applyAlignment="1">
      <alignment horizontal="left"/>
    </xf>
    <xf numFmtId="0" fontId="31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0" fontId="10" fillId="12" borderId="0" xfId="1" applyFill="1" applyAlignment="1" applyProtection="1"/>
    <xf numFmtId="0" fontId="16" fillId="17" borderId="0" xfId="0" applyFont="1" applyFill="1" applyProtection="1">
      <protection locked="0" hidden="1"/>
    </xf>
    <xf numFmtId="0" fontId="16" fillId="17" borderId="0" xfId="0" applyFont="1" applyFill="1"/>
    <xf numFmtId="0" fontId="40" fillId="0" borderId="0" xfId="0" applyFont="1"/>
    <xf numFmtId="0" fontId="2" fillId="0" borderId="0" xfId="8"/>
    <xf numFmtId="43" fontId="24" fillId="5" borderId="6" xfId="0" applyNumberFormat="1" applyFont="1" applyFill="1" applyBorder="1" applyAlignment="1" applyProtection="1">
      <alignment horizontal="center" vertical="center"/>
      <protection locked="0"/>
    </xf>
    <xf numFmtId="0" fontId="24" fillId="5" borderId="1" xfId="0" applyFont="1" applyFill="1" applyBorder="1" applyAlignment="1" applyProtection="1">
      <alignment horizontal="centerContinuous" vertical="center"/>
      <protection locked="0"/>
    </xf>
    <xf numFmtId="0" fontId="23" fillId="0" borderId="0" xfId="0" applyFont="1" applyAlignment="1" applyProtection="1">
      <alignment horizontal="right"/>
      <protection locked="0"/>
    </xf>
    <xf numFmtId="0" fontId="1" fillId="0" borderId="0" xfId="9"/>
    <xf numFmtId="0" fontId="23" fillId="0" borderId="23" xfId="0" applyFont="1" applyBorder="1" applyAlignment="1" applyProtection="1">
      <alignment horizontal="left"/>
      <protection locked="0"/>
    </xf>
    <xf numFmtId="0" fontId="23" fillId="0" borderId="0" xfId="0" applyFont="1" applyAlignment="1" applyProtection="1">
      <alignment horizontal="left"/>
      <protection locked="0"/>
    </xf>
    <xf numFmtId="0" fontId="23" fillId="0" borderId="24" xfId="0" applyFont="1" applyBorder="1" applyAlignment="1" applyProtection="1">
      <alignment horizontal="left"/>
      <protection locked="0"/>
    </xf>
    <xf numFmtId="165" fontId="21" fillId="7" borderId="0" xfId="1" applyNumberFormat="1" applyFont="1" applyFill="1" applyAlignment="1" applyProtection="1">
      <alignment horizontal="center" vertical="center"/>
      <protection locked="0"/>
    </xf>
    <xf numFmtId="0" fontId="30" fillId="9" borderId="0" xfId="1" applyFont="1" applyFill="1" applyAlignment="1" applyProtection="1">
      <alignment horizontal="center" vertical="center"/>
    </xf>
    <xf numFmtId="0" fontId="40" fillId="11" borderId="0" xfId="0" applyFont="1" applyFill="1" applyAlignment="1">
      <alignment vertical="center" wrapText="1"/>
    </xf>
    <xf numFmtId="0" fontId="25" fillId="6" borderId="0" xfId="0" applyFont="1" applyFill="1" applyAlignment="1">
      <alignment horizontal="center" vertical="center"/>
    </xf>
    <xf numFmtId="0" fontId="22" fillId="6" borderId="0" xfId="0" applyFont="1" applyFill="1" applyAlignment="1">
      <alignment horizontal="center" vertical="center"/>
    </xf>
    <xf numFmtId="0" fontId="38" fillId="11" borderId="0" xfId="0" applyFont="1" applyFill="1"/>
    <xf numFmtId="0" fontId="24" fillId="5" borderId="19" xfId="0" applyFont="1" applyFill="1" applyBorder="1" applyAlignment="1">
      <alignment horizontal="center" vertical="center"/>
    </xf>
    <xf numFmtId="0" fontId="23" fillId="0" borderId="0" xfId="0" applyFont="1" applyAlignment="1" applyProtection="1">
      <alignment horizontal="left" wrapText="1"/>
      <protection locked="0"/>
    </xf>
    <xf numFmtId="0" fontId="17" fillId="16" borderId="23" xfId="0" applyFont="1" applyFill="1" applyBorder="1" applyAlignment="1">
      <alignment horizontal="center" vertical="center" wrapText="1"/>
    </xf>
    <xf numFmtId="0" fontId="17" fillId="16" borderId="0" xfId="0" applyFont="1" applyFill="1" applyAlignment="1">
      <alignment horizontal="center" vertical="center" wrapText="1"/>
    </xf>
    <xf numFmtId="0" fontId="19" fillId="5" borderId="23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center" vertical="center"/>
    </xf>
    <xf numFmtId="0" fontId="23" fillId="0" borderId="9" xfId="0" applyFont="1" applyBorder="1" applyAlignment="1" applyProtection="1">
      <alignment horizontal="left" wrapText="1"/>
      <protection locked="0"/>
    </xf>
    <xf numFmtId="0" fontId="23" fillId="0" borderId="10" xfId="0" applyFont="1" applyBorder="1" applyAlignment="1" applyProtection="1">
      <alignment horizontal="left" wrapText="1"/>
      <protection locked="0"/>
    </xf>
    <xf numFmtId="0" fontId="23" fillId="0" borderId="11" xfId="0" applyFont="1" applyBorder="1" applyAlignment="1" applyProtection="1">
      <alignment horizontal="left" wrapText="1"/>
      <protection locked="0"/>
    </xf>
    <xf numFmtId="0" fontId="23" fillId="0" borderId="12" xfId="0" applyFont="1" applyBorder="1" applyAlignment="1" applyProtection="1">
      <alignment horizontal="left" wrapText="1"/>
      <protection locked="0"/>
    </xf>
    <xf numFmtId="0" fontId="23" fillId="0" borderId="13" xfId="0" applyFont="1" applyBorder="1" applyAlignment="1" applyProtection="1">
      <alignment horizontal="left" wrapText="1"/>
      <protection locked="0"/>
    </xf>
    <xf numFmtId="0" fontId="23" fillId="0" borderId="14" xfId="0" applyFont="1" applyBorder="1" applyAlignment="1" applyProtection="1">
      <alignment horizontal="left" wrapText="1"/>
      <protection locked="0"/>
    </xf>
    <xf numFmtId="0" fontId="23" fillId="0" borderId="15" xfId="0" applyFont="1" applyBorder="1" applyAlignment="1" applyProtection="1">
      <alignment horizontal="left" wrapText="1"/>
      <protection locked="0"/>
    </xf>
    <xf numFmtId="0" fontId="23" fillId="0" borderId="16" xfId="0" applyFont="1" applyBorder="1" applyAlignment="1" applyProtection="1">
      <alignment horizontal="left" wrapText="1"/>
      <protection locked="0"/>
    </xf>
    <xf numFmtId="171" fontId="24" fillId="5" borderId="6" xfId="0" applyNumberFormat="1" applyFont="1" applyFill="1" applyBorder="1" applyAlignment="1" applyProtection="1">
      <alignment horizontal="center" vertical="center"/>
      <protection locked="0"/>
    </xf>
    <xf numFmtId="171" fontId="24" fillId="5" borderId="8" xfId="0" applyNumberFormat="1" applyFont="1" applyFill="1" applyBorder="1" applyAlignment="1" applyProtection="1">
      <alignment horizontal="center" vertical="center"/>
      <protection locked="0"/>
    </xf>
    <xf numFmtId="0" fontId="23" fillId="0" borderId="23" xfId="0" applyFont="1" applyBorder="1" applyAlignment="1" applyProtection="1">
      <alignment horizontal="left" wrapText="1"/>
      <protection locked="0"/>
    </xf>
    <xf numFmtId="0" fontId="23" fillId="0" borderId="26" xfId="0" applyFont="1" applyBorder="1" applyAlignment="1" applyProtection="1">
      <alignment horizontal="left"/>
      <protection locked="0"/>
    </xf>
    <xf numFmtId="0" fontId="23" fillId="0" borderId="29" xfId="0" applyFont="1" applyBorder="1" applyAlignment="1" applyProtection="1">
      <alignment horizontal="left"/>
      <protection locked="0"/>
    </xf>
    <xf numFmtId="0" fontId="23" fillId="0" borderId="27" xfId="0" applyFont="1" applyBorder="1" applyAlignment="1" applyProtection="1">
      <alignment horizontal="left"/>
      <protection locked="0"/>
    </xf>
    <xf numFmtId="0" fontId="16" fillId="13" borderId="0" xfId="0" applyFont="1" applyFill="1" applyAlignment="1" applyProtection="1">
      <alignment horizontal="center"/>
      <protection locked="0" hidden="1"/>
    </xf>
    <xf numFmtId="0" fontId="19" fillId="5" borderId="19" xfId="0" applyFont="1" applyFill="1" applyBorder="1" applyAlignment="1">
      <alignment horizontal="center" vertical="center"/>
    </xf>
    <xf numFmtId="0" fontId="23" fillId="0" borderId="19" xfId="0" applyFont="1" applyBorder="1" applyAlignment="1" applyProtection="1">
      <alignment horizontal="center"/>
      <protection locked="0"/>
    </xf>
    <xf numFmtId="0" fontId="29" fillId="14" borderId="30" xfId="0" applyFont="1" applyFill="1" applyBorder="1" applyAlignment="1">
      <alignment horizontal="left" vertical="center"/>
    </xf>
    <xf numFmtId="0" fontId="29" fillId="14" borderId="31" xfId="0" applyFont="1" applyFill="1" applyBorder="1" applyAlignment="1">
      <alignment horizontal="left" vertical="center"/>
    </xf>
    <xf numFmtId="0" fontId="29" fillId="14" borderId="32" xfId="0" applyFont="1" applyFill="1" applyBorder="1" applyAlignment="1">
      <alignment horizontal="left" vertical="center"/>
    </xf>
    <xf numFmtId="0" fontId="28" fillId="14" borderId="30" xfId="0" applyFont="1" applyFill="1" applyBorder="1" applyAlignment="1">
      <alignment horizontal="left" vertical="center"/>
    </xf>
    <xf numFmtId="0" fontId="28" fillId="14" borderId="32" xfId="0" applyFont="1" applyFill="1" applyBorder="1" applyAlignment="1">
      <alignment horizontal="left" vertical="center"/>
    </xf>
    <xf numFmtId="0" fontId="38" fillId="11" borderId="0" xfId="0" applyFont="1" applyFill="1" applyAlignment="1">
      <alignment vertical="center" wrapText="1"/>
    </xf>
    <xf numFmtId="14" fontId="11" fillId="2" borderId="17" xfId="0" applyNumberFormat="1" applyFont="1" applyFill="1" applyBorder="1" applyAlignment="1">
      <alignment horizontal="left" indent="1"/>
    </xf>
    <xf numFmtId="14" fontId="11" fillId="2" borderId="18" xfId="0" applyNumberFormat="1" applyFont="1" applyFill="1" applyBorder="1" applyAlignment="1">
      <alignment horizontal="left" indent="1"/>
    </xf>
    <xf numFmtId="14" fontId="11" fillId="2" borderId="2" xfId="0" applyNumberFormat="1" applyFont="1" applyFill="1" applyBorder="1" applyAlignment="1">
      <alignment horizontal="left" indent="1"/>
    </xf>
    <xf numFmtId="14" fontId="11" fillId="2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773D0749-4073-462D-8B44-11D0DA91236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osmetics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7</xdr:row>
      <xdr:rowOff>85725</xdr:rowOff>
    </xdr:from>
    <xdr:to>
      <xdr:col>10</xdr:col>
      <xdr:colOff>1266825</xdr:colOff>
      <xdr:row>7</xdr:row>
      <xdr:rowOff>95250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76200" y="2447925"/>
          <a:ext cx="6419850" cy="9525"/>
        </a:xfrm>
        <a:prstGeom prst="line">
          <a:avLst/>
        </a:prstGeom>
        <a:ln w="66675" cmpd="thickThin">
          <a:solidFill>
            <a:schemeClr val="tx2">
              <a:lumMod val="60000"/>
              <a:lumOff val="40000"/>
            </a:schemeClr>
          </a:solidFill>
          <a:headEnd/>
          <a:tailEnd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22</xdr:row>
          <xdr:rowOff>0</xdr:rowOff>
        </xdr:from>
        <xdr:to>
          <xdr:col>14</xdr:col>
          <xdr:colOff>447675</xdr:colOff>
          <xdr:row>22</xdr:row>
          <xdr:rowOff>219075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23</xdr:row>
          <xdr:rowOff>0</xdr:rowOff>
        </xdr:from>
        <xdr:to>
          <xdr:col>14</xdr:col>
          <xdr:colOff>447675</xdr:colOff>
          <xdr:row>23</xdr:row>
          <xdr:rowOff>219075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24</xdr:row>
          <xdr:rowOff>0</xdr:rowOff>
        </xdr:from>
        <xdr:to>
          <xdr:col>14</xdr:col>
          <xdr:colOff>447675</xdr:colOff>
          <xdr:row>24</xdr:row>
          <xdr:rowOff>219075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25</xdr:row>
          <xdr:rowOff>0</xdr:rowOff>
        </xdr:from>
        <xdr:to>
          <xdr:col>14</xdr:col>
          <xdr:colOff>447675</xdr:colOff>
          <xdr:row>25</xdr:row>
          <xdr:rowOff>219075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26</xdr:row>
          <xdr:rowOff>0</xdr:rowOff>
        </xdr:from>
        <xdr:to>
          <xdr:col>14</xdr:col>
          <xdr:colOff>447675</xdr:colOff>
          <xdr:row>26</xdr:row>
          <xdr:rowOff>219075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27</xdr:row>
          <xdr:rowOff>9525</xdr:rowOff>
        </xdr:from>
        <xdr:to>
          <xdr:col>14</xdr:col>
          <xdr:colOff>447675</xdr:colOff>
          <xdr:row>28</xdr:row>
          <xdr:rowOff>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28</xdr:row>
          <xdr:rowOff>0</xdr:rowOff>
        </xdr:from>
        <xdr:to>
          <xdr:col>14</xdr:col>
          <xdr:colOff>447675</xdr:colOff>
          <xdr:row>28</xdr:row>
          <xdr:rowOff>219075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29</xdr:row>
          <xdr:rowOff>0</xdr:rowOff>
        </xdr:from>
        <xdr:to>
          <xdr:col>14</xdr:col>
          <xdr:colOff>447675</xdr:colOff>
          <xdr:row>29</xdr:row>
          <xdr:rowOff>219075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30</xdr:row>
          <xdr:rowOff>0</xdr:rowOff>
        </xdr:from>
        <xdr:to>
          <xdr:col>14</xdr:col>
          <xdr:colOff>447675</xdr:colOff>
          <xdr:row>30</xdr:row>
          <xdr:rowOff>219075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31</xdr:row>
          <xdr:rowOff>0</xdr:rowOff>
        </xdr:from>
        <xdr:to>
          <xdr:col>14</xdr:col>
          <xdr:colOff>447675</xdr:colOff>
          <xdr:row>31</xdr:row>
          <xdr:rowOff>219075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32</xdr:row>
          <xdr:rowOff>0</xdr:rowOff>
        </xdr:from>
        <xdr:to>
          <xdr:col>14</xdr:col>
          <xdr:colOff>447675</xdr:colOff>
          <xdr:row>32</xdr:row>
          <xdr:rowOff>219075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33</xdr:row>
          <xdr:rowOff>0</xdr:rowOff>
        </xdr:from>
        <xdr:to>
          <xdr:col>14</xdr:col>
          <xdr:colOff>447675</xdr:colOff>
          <xdr:row>33</xdr:row>
          <xdr:rowOff>219075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180975</xdr:colOff>
      <xdr:row>0</xdr:row>
      <xdr:rowOff>190500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9075" y="190500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180975</xdr:colOff>
      <xdr:row>0</xdr:row>
      <xdr:rowOff>485775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9075" y="485775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323850</xdr:colOff>
      <xdr:row>0</xdr:row>
      <xdr:rowOff>190500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181100" y="190500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323850</xdr:colOff>
      <xdr:row>0</xdr:row>
      <xdr:rowOff>485775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81100" y="485775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314325</xdr:colOff>
      <xdr:row>0</xdr:row>
      <xdr:rowOff>190500</xdr:rowOff>
    </xdr:from>
    <xdr:ext cx="886968" cy="224998"/>
    <xdr:sp macro="_xll.ExecImeCommand" textlink="">
      <xdr:nvSpPr>
        <xdr:cNvPr id="20" name="oknCmdPayme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133600" y="190500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314325</xdr:colOff>
      <xdr:row>0</xdr:row>
      <xdr:rowOff>485775</xdr:rowOff>
    </xdr:from>
    <xdr:ext cx="886968" cy="224998"/>
    <xdr:sp macro="_xll.ExecImeCommand" textlink="">
      <xdr:nvSpPr>
        <xdr:cNvPr id="21" name="oknCmdDetail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133600" y="485775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190500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695700" y="190500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485775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695700" y="485775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400050</xdr:colOff>
      <xdr:row>0</xdr:row>
      <xdr:rowOff>190500</xdr:rowOff>
    </xdr:from>
    <xdr:ext cx="886968" cy="224998"/>
    <xdr:sp macro="_xll.ExecImeCommand" textlink="">
      <xdr:nvSpPr>
        <xdr:cNvPr id="24" name="oknCmdInvoic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695825" y="190500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400050</xdr:colOff>
      <xdr:row>0</xdr:row>
      <xdr:rowOff>485775</xdr:rowOff>
    </xdr:from>
    <xdr:ext cx="886968" cy="224998"/>
    <xdr:sp macro="_xll.ExecImeCommand" textlink="">
      <xdr:nvSpPr>
        <xdr:cNvPr id="25" name="oknCmdReport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695825" y="485775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190500</xdr:rowOff>
    </xdr:from>
    <xdr:ext cx="886968" cy="224998"/>
    <xdr:sp macro="_xll.ExecImeCommand" textlink="">
      <xdr:nvSpPr>
        <xdr:cNvPr id="26" name="oknCmdSettings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676900" y="190500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485775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676900" y="485775"/>
          <a:ext cx="886968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409575</xdr:colOff>
      <xdr:row>7</xdr:row>
      <xdr:rowOff>85725</xdr:rowOff>
    </xdr:from>
    <xdr:ext cx="1005840" cy="365760"/>
    <xdr:sp macro="_xll.ExecImeCommand" textlink="">
      <xdr:nvSpPr>
        <xdr:cNvPr id="28" name="oknCmdSaveAsNewCustomer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66825" y="2447925"/>
          <a:ext cx="1005840" cy="365760"/>
        </a:xfrm>
        <a:prstGeom prst="rect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533399</xdr:colOff>
      <xdr:row>7</xdr:row>
      <xdr:rowOff>76200</xdr:rowOff>
    </xdr:from>
    <xdr:ext cx="1005840" cy="365760"/>
    <xdr:sp macro="_xll.ExecImeCommand" textlink="">
      <xdr:nvSpPr>
        <xdr:cNvPr id="29" name="oknCmdCustomerEdi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352674" y="2438400"/>
          <a:ext cx="1005840" cy="365760"/>
        </a:xfrm>
        <a:prstGeom prst="rect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10</xdr:col>
      <xdr:colOff>104775</xdr:colOff>
      <xdr:row>7</xdr:row>
      <xdr:rowOff>85725</xdr:rowOff>
    </xdr:from>
    <xdr:ext cx="1005840" cy="365760"/>
    <xdr:sp macro="_xll.ExecImeCommand" textlink="">
      <xdr:nvSpPr>
        <xdr:cNvPr id="30" name="oknCmdSameAsBillT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5295900" y="2447925"/>
          <a:ext cx="1005840" cy="365760"/>
        </a:xfrm>
        <a:prstGeom prst="rect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</a:t>
          </a:r>
          <a:r>
            <a:rPr lang="en-US" sz="900" baseline="0">
              <a:latin typeface="Arial" panose="020B0604020202020204" pitchFamily="34" charset="0"/>
            </a:rPr>
            <a:t> as Bill To</a:t>
          </a:r>
          <a:endParaRPr lang="en-US" sz="900">
            <a:latin typeface="Arial" panose="020B0604020202020204" pitchFamily="34" charset="0"/>
          </a:endParaRPr>
        </a:p>
      </xdr:txBody>
    </xdr:sp>
    <xdr:clientData fPrintsWithSheet="0"/>
  </xdr:oneCellAnchor>
  <xdr:twoCellAnchor editAs="oneCell">
    <xdr:from>
      <xdr:col>3</xdr:col>
      <xdr:colOff>0</xdr:colOff>
      <xdr:row>3</xdr:row>
      <xdr:rowOff>25400</xdr:rowOff>
    </xdr:from>
    <xdr:to>
      <xdr:col>4</xdr:col>
      <xdr:colOff>139700</xdr:colOff>
      <xdr:row>5</xdr:row>
      <xdr:rowOff>127000</xdr:rowOff>
    </xdr:to>
    <xdr:pic>
      <xdr:nvPicPr>
        <xdr:cNvPr id="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473200"/>
          <a:ext cx="8255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cosmetics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2.xml"/><Relationship Id="rId26" Type="http://schemas.openxmlformats.org/officeDocument/2006/relationships/ctrlProp" Target="../ctrlProps/ctrlProp10.xml"/><Relationship Id="rId3" Type="http://schemas.openxmlformats.org/officeDocument/2006/relationships/hyperlink" Target="https://uniformsoftware.com/template/" TargetMode="External"/><Relationship Id="rId21" Type="http://schemas.openxmlformats.org/officeDocument/2006/relationships/ctrlProp" Target="../ctrlProps/ctrlProp5.xml"/><Relationship Id="rId7" Type="http://schemas.openxmlformats.org/officeDocument/2006/relationships/hyperlink" Target="https://uniformsoftware.com/template/cosmetics" TargetMode="External"/><Relationship Id="rId12" Type="http://schemas.openxmlformats.org/officeDocument/2006/relationships/hyperlink" Target="https://uniformsoftware.com/template/cosmetics" TargetMode="External"/><Relationship Id="rId17" Type="http://schemas.openxmlformats.org/officeDocument/2006/relationships/ctrlProp" Target="../ctrlProps/ctrlProp1.xml"/><Relationship Id="rId25" Type="http://schemas.openxmlformats.org/officeDocument/2006/relationships/ctrlProp" Target="../ctrlProps/ctrlProp9.xml"/><Relationship Id="rId2" Type="http://schemas.openxmlformats.org/officeDocument/2006/relationships/hyperlink" Target="http://www.uniformsoft.com/" TargetMode="External"/><Relationship Id="rId16" Type="http://schemas.openxmlformats.org/officeDocument/2006/relationships/vmlDrawing" Target="../drawings/vmlDrawing2.vml"/><Relationship Id="rId20" Type="http://schemas.openxmlformats.org/officeDocument/2006/relationships/ctrlProp" Target="../ctrlProps/ctrlProp4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bill-sample-with-sports-theme" TargetMode="External"/><Relationship Id="rId11" Type="http://schemas.openxmlformats.org/officeDocument/2006/relationships/hyperlink" Target="https://uniformsoftware.com/template/cosmetics" TargetMode="External"/><Relationship Id="rId24" Type="http://schemas.openxmlformats.org/officeDocument/2006/relationships/ctrlProp" Target="../ctrlProps/ctrlProp8.xml"/><Relationship Id="rId5" Type="http://schemas.openxmlformats.org/officeDocument/2006/relationships/hyperlink" Target="https://uniformsoftware.com/template/bill-sample-with-sports-theme" TargetMode="External"/><Relationship Id="rId15" Type="http://schemas.openxmlformats.org/officeDocument/2006/relationships/vmlDrawing" Target="../drawings/vmlDrawing1.vml"/><Relationship Id="rId23" Type="http://schemas.openxmlformats.org/officeDocument/2006/relationships/ctrlProp" Target="../ctrlProps/ctrlProp7.xml"/><Relationship Id="rId28" Type="http://schemas.openxmlformats.org/officeDocument/2006/relationships/ctrlProp" Target="../ctrlProps/ctrlProp12.xml"/><Relationship Id="rId10" Type="http://schemas.openxmlformats.org/officeDocument/2006/relationships/hyperlink" Target="https://uniformsoftware.com/template/cosmetics" TargetMode="External"/><Relationship Id="rId19" Type="http://schemas.openxmlformats.org/officeDocument/2006/relationships/ctrlProp" Target="../ctrlProps/ctrlProp3.xm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cosmetics" TargetMode="External"/><Relationship Id="rId14" Type="http://schemas.openxmlformats.org/officeDocument/2006/relationships/drawing" Target="../drawings/drawing1.xml"/><Relationship Id="rId22" Type="http://schemas.openxmlformats.org/officeDocument/2006/relationships/ctrlProp" Target="../ctrlProps/ctrlProp6.xml"/><Relationship Id="rId27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osmetics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85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3.5" x14ac:dyDescent="0.25"/>
  <cols>
    <col min="1" max="1" width="10.28515625" style="45" hidden="1" customWidth="1"/>
    <col min="2" max="2" width="16" style="45" hidden="1" customWidth="1"/>
    <col min="3" max="3" width="0.5703125" style="43" customWidth="1"/>
    <col min="4" max="4" width="10.28515625" style="43" customWidth="1"/>
    <col min="5" max="5" width="2.5703125" style="43" customWidth="1"/>
    <col min="6" max="6" width="14.42578125" style="43" customWidth="1"/>
    <col min="7" max="7" width="12.140625" style="43" customWidth="1"/>
    <col min="8" max="8" width="12.28515625" style="43" customWidth="1"/>
    <col min="9" max="9" width="13.5703125" style="43" customWidth="1"/>
    <col min="10" max="10" width="12.5703125" style="43" customWidth="1"/>
    <col min="11" max="11" width="19.5703125" style="43" customWidth="1"/>
    <col min="12" max="12" width="0.85546875" style="43" customWidth="1"/>
    <col min="13" max="13" width="1" style="44" customWidth="1"/>
    <col min="14" max="14" width="10.5703125" style="43" customWidth="1"/>
    <col min="15" max="15" width="10" style="43" customWidth="1"/>
    <col min="16" max="16" width="7.28515625" style="43" customWidth="1"/>
    <col min="17" max="17" width="9.7109375" style="43" customWidth="1"/>
    <col min="18" max="18" width="11" style="43" customWidth="1"/>
    <col min="19" max="16384" width="9.140625" style="43"/>
  </cols>
  <sheetData>
    <row r="1" spans="1:980" s="42" customFormat="1" ht="69" customHeight="1" x14ac:dyDescent="0.25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AHR1" s="129" t="s">
        <v>153</v>
      </c>
      <c r="AIM1" s="129" t="s">
        <v>153</v>
      </c>
      <c r="AKM1" s="129" t="s">
        <v>139</v>
      </c>
      <c r="AKR1" s="129" t="s">
        <v>153</v>
      </c>
    </row>
    <row r="2" spans="1:980" s="131" customFormat="1" ht="3.75" customHeight="1" x14ac:dyDescent="0.25">
      <c r="A2" s="130"/>
      <c r="B2" s="130"/>
    </row>
    <row r="3" spans="1:980" ht="41.25" customHeight="1" x14ac:dyDescent="0.6">
      <c r="F3" s="106" t="s">
        <v>140</v>
      </c>
      <c r="G3" s="46"/>
      <c r="K3" s="41" t="s">
        <v>122</v>
      </c>
      <c r="L3" s="47"/>
      <c r="N3" s="110" t="s">
        <v>26</v>
      </c>
      <c r="O3" s="114" t="s">
        <v>155</v>
      </c>
      <c r="P3" s="110" t="s">
        <v>27</v>
      </c>
      <c r="Q3" s="109"/>
      <c r="R3" s="115" t="s">
        <v>119</v>
      </c>
    </row>
    <row r="4" spans="1:980" ht="18" customHeight="1" x14ac:dyDescent="0.25">
      <c r="F4" s="43" t="s">
        <v>79</v>
      </c>
      <c r="M4" s="48"/>
      <c r="N4" s="142" t="s">
        <v>124</v>
      </c>
      <c r="O4" s="142"/>
      <c r="P4" s="142"/>
      <c r="Q4" s="142"/>
      <c r="R4" s="142"/>
    </row>
    <row r="5" spans="1:980" ht="18" customHeight="1" x14ac:dyDescent="0.3">
      <c r="F5" s="43" t="s">
        <v>80</v>
      </c>
      <c r="J5" s="49" t="s">
        <v>0</v>
      </c>
      <c r="K5" s="50"/>
      <c r="L5" s="51"/>
      <c r="M5" s="48"/>
      <c r="N5" s="55">
        <v>1</v>
      </c>
      <c r="O5" s="146" t="s">
        <v>146</v>
      </c>
      <c r="P5" s="146"/>
      <c r="Q5" s="146"/>
      <c r="R5" s="146"/>
      <c r="S5"/>
      <c r="T5"/>
      <c r="U5"/>
      <c r="V5"/>
      <c r="W5"/>
      <c r="X5"/>
      <c r="Y5"/>
      <c r="Z5"/>
      <c r="AA5"/>
      <c r="AB5"/>
      <c r="AC5"/>
    </row>
    <row r="6" spans="1:980" ht="18" customHeight="1" x14ac:dyDescent="0.3">
      <c r="F6" t="s">
        <v>81</v>
      </c>
      <c r="J6" s="49" t="s">
        <v>62</v>
      </c>
      <c r="K6" s="52"/>
      <c r="L6" s="53"/>
      <c r="M6" s="48"/>
      <c r="N6" s="145">
        <v>2</v>
      </c>
      <c r="O6" s="180" t="s">
        <v>147</v>
      </c>
      <c r="P6" s="180"/>
      <c r="Q6" s="180"/>
      <c r="R6" s="180"/>
      <c r="S6"/>
      <c r="T6"/>
      <c r="U6"/>
      <c r="V6"/>
      <c r="W6"/>
      <c r="X6"/>
      <c r="Y6"/>
      <c r="Z6"/>
      <c r="AA6"/>
      <c r="AB6"/>
      <c r="AC6"/>
    </row>
    <row r="7" spans="1:980" ht="18" customHeight="1" x14ac:dyDescent="0.3">
      <c r="F7" s="43" t="s">
        <v>123</v>
      </c>
      <c r="J7" s="54"/>
      <c r="K7" s="53"/>
      <c r="L7" s="53"/>
      <c r="M7" s="48"/>
      <c r="N7" s="145"/>
      <c r="O7" s="180"/>
      <c r="P7" s="180"/>
      <c r="Q7" s="180"/>
      <c r="R7" s="180"/>
      <c r="S7"/>
      <c r="T7"/>
      <c r="U7"/>
      <c r="V7"/>
      <c r="W7"/>
      <c r="X7"/>
      <c r="Y7"/>
      <c r="Z7"/>
      <c r="AA7"/>
      <c r="AB7"/>
      <c r="AC7"/>
    </row>
    <row r="8" spans="1:980" ht="16.5" customHeight="1" thickBot="1" x14ac:dyDescent="0.3">
      <c r="A8" s="45" t="s">
        <v>77</v>
      </c>
      <c r="M8" s="48"/>
      <c r="N8" s="145"/>
      <c r="O8" s="180"/>
      <c r="P8" s="180"/>
      <c r="Q8" s="180"/>
      <c r="R8" s="180"/>
      <c r="S8"/>
      <c r="T8"/>
      <c r="U8"/>
      <c r="V8"/>
      <c r="W8"/>
      <c r="X8"/>
      <c r="Y8"/>
      <c r="Z8"/>
      <c r="AA8"/>
      <c r="AB8"/>
      <c r="AC8"/>
    </row>
    <row r="9" spans="1:980" ht="20.100000000000001" customHeight="1" thickTop="1" x14ac:dyDescent="0.25">
      <c r="A9" s="45">
        <v>1</v>
      </c>
      <c r="B9" s="56"/>
      <c r="D9" s="175" t="s">
        <v>110</v>
      </c>
      <c r="E9" s="176"/>
      <c r="F9" s="177"/>
      <c r="G9" s="107"/>
      <c r="I9" s="178" t="s">
        <v>111</v>
      </c>
      <c r="J9" s="179"/>
      <c r="M9" s="48"/>
      <c r="N9" s="145">
        <v>3</v>
      </c>
      <c r="O9" s="180" t="s">
        <v>120</v>
      </c>
      <c r="P9" s="180"/>
      <c r="Q9" s="180"/>
      <c r="R9" s="180"/>
      <c r="S9"/>
      <c r="T9"/>
      <c r="U9"/>
      <c r="V9"/>
      <c r="W9"/>
      <c r="X9"/>
      <c r="Y9"/>
      <c r="Z9"/>
      <c r="AA9"/>
      <c r="AB9"/>
      <c r="AC9"/>
    </row>
    <row r="10" spans="1:980" ht="18" customHeight="1" x14ac:dyDescent="0.25">
      <c r="B10" s="56"/>
      <c r="D10" s="64"/>
      <c r="E10" s="58" t="s">
        <v>55</v>
      </c>
      <c r="F10" s="139"/>
      <c r="G10" s="139"/>
      <c r="H10" s="139"/>
      <c r="I10" s="58" t="s">
        <v>55</v>
      </c>
      <c r="J10" s="139"/>
      <c r="K10" s="139"/>
      <c r="M10" s="48"/>
      <c r="N10" s="145"/>
      <c r="O10" s="180"/>
      <c r="P10" s="180"/>
      <c r="Q10" s="180"/>
      <c r="R10" s="180"/>
      <c r="S10"/>
      <c r="T10"/>
      <c r="U10"/>
      <c r="V10"/>
      <c r="W10"/>
      <c r="X10"/>
      <c r="Y10"/>
      <c r="Z10"/>
      <c r="AA10"/>
      <c r="AB10"/>
      <c r="AC10"/>
    </row>
    <row r="11" spans="1:980" s="57" customFormat="1" ht="18" customHeight="1" x14ac:dyDescent="0.25">
      <c r="A11" s="59">
        <v>0</v>
      </c>
      <c r="B11" s="60"/>
      <c r="D11" s="64"/>
      <c r="E11" s="58" t="s">
        <v>112</v>
      </c>
      <c r="F11" s="148"/>
      <c r="G11" s="148"/>
      <c r="H11" s="148"/>
      <c r="I11" s="58" t="s">
        <v>112</v>
      </c>
      <c r="J11" s="148"/>
      <c r="K11" s="148"/>
      <c r="M11" s="61"/>
      <c r="N11" s="144">
        <v>4</v>
      </c>
      <c r="O11" s="143" t="s">
        <v>148</v>
      </c>
      <c r="P11" s="143"/>
      <c r="Q11" s="143"/>
      <c r="R11" s="143"/>
      <c r="S11"/>
      <c r="T11"/>
      <c r="U11"/>
      <c r="V11"/>
      <c r="W11"/>
      <c r="X11"/>
      <c r="Y11"/>
      <c r="Z11"/>
      <c r="AA11"/>
      <c r="AB11"/>
      <c r="AC11"/>
    </row>
    <row r="12" spans="1:980" s="57" customFormat="1" ht="18" customHeight="1" x14ac:dyDescent="0.25">
      <c r="A12" s="59">
        <v>0</v>
      </c>
      <c r="B12" s="60"/>
      <c r="D12" s="64"/>
      <c r="E12" s="58" t="s">
        <v>113</v>
      </c>
      <c r="F12" s="139"/>
      <c r="G12" s="139"/>
      <c r="H12" s="139"/>
      <c r="I12" s="58" t="s">
        <v>113</v>
      </c>
      <c r="J12" s="139"/>
      <c r="K12" s="139"/>
      <c r="M12" s="61"/>
      <c r="N12" s="144"/>
      <c r="O12" s="143"/>
      <c r="P12" s="143"/>
      <c r="Q12" s="143"/>
      <c r="R12" s="143"/>
      <c r="S12"/>
      <c r="T12"/>
      <c r="U12"/>
      <c r="V12"/>
      <c r="W12"/>
      <c r="X12"/>
      <c r="Y12"/>
      <c r="Z12"/>
      <c r="AA12"/>
      <c r="AB12"/>
      <c r="AC12"/>
    </row>
    <row r="13" spans="1:980" s="57" customFormat="1" ht="18" hidden="1" customHeight="1" x14ac:dyDescent="0.25">
      <c r="A13" s="59">
        <v>0.15</v>
      </c>
      <c r="B13" s="60"/>
      <c r="D13" s="64"/>
      <c r="E13" s="58"/>
      <c r="F13" s="139"/>
      <c r="G13" s="139"/>
      <c r="H13" s="139"/>
      <c r="I13" s="58"/>
      <c r="J13" s="139"/>
      <c r="K13" s="139"/>
      <c r="M13" s="61"/>
      <c r="O13" s="132"/>
      <c r="P13" s="132"/>
      <c r="Q13" s="132"/>
      <c r="R13" s="132"/>
      <c r="S13"/>
      <c r="T13"/>
      <c r="U13"/>
      <c r="V13"/>
      <c r="W13"/>
      <c r="X13"/>
      <c r="Y13"/>
      <c r="Z13"/>
      <c r="AA13"/>
      <c r="AB13"/>
      <c r="AC13"/>
    </row>
    <row r="14" spans="1:980" s="57" customFormat="1" ht="18" hidden="1" customHeight="1" x14ac:dyDescent="0.25">
      <c r="A14" s="59"/>
      <c r="B14" s="60"/>
      <c r="D14" s="64"/>
      <c r="E14" s="58" t="s">
        <v>114</v>
      </c>
      <c r="F14" s="139"/>
      <c r="G14" s="139"/>
      <c r="H14" s="139"/>
      <c r="I14" s="58" t="s">
        <v>114</v>
      </c>
      <c r="J14" s="139"/>
      <c r="K14" s="139"/>
      <c r="M14" s="62"/>
      <c r="O14" s="132"/>
      <c r="P14" s="132"/>
      <c r="Q14" s="132"/>
      <c r="R14" s="132"/>
      <c r="S14"/>
      <c r="T14"/>
      <c r="U14"/>
      <c r="V14"/>
      <c r="W14"/>
      <c r="X14"/>
      <c r="Y14"/>
      <c r="Z14"/>
      <c r="AA14"/>
      <c r="AB14"/>
      <c r="AC14"/>
    </row>
    <row r="15" spans="1:980" s="57" customFormat="1" ht="18" customHeight="1" x14ac:dyDescent="0.25">
      <c r="A15" s="59">
        <v>0.06</v>
      </c>
      <c r="B15" s="60"/>
      <c r="D15" s="64"/>
      <c r="E15" s="58" t="s">
        <v>116</v>
      </c>
      <c r="F15" s="139"/>
      <c r="G15" s="139"/>
      <c r="H15" s="139"/>
      <c r="I15" s="58" t="s">
        <v>115</v>
      </c>
      <c r="J15" s="139"/>
      <c r="K15" s="139"/>
      <c r="M15" s="62"/>
      <c r="N15" s="144">
        <v>5</v>
      </c>
      <c r="O15" s="143" t="s">
        <v>121</v>
      </c>
      <c r="P15" s="143"/>
      <c r="Q15" s="143"/>
      <c r="R15" s="143"/>
      <c r="S15"/>
      <c r="T15"/>
      <c r="U15"/>
      <c r="V15"/>
      <c r="W15"/>
      <c r="X15"/>
      <c r="Y15"/>
      <c r="Z15"/>
      <c r="AA15"/>
      <c r="AB15"/>
      <c r="AC15"/>
    </row>
    <row r="16" spans="1:980" s="57" customFormat="1" ht="18" customHeight="1" x14ac:dyDescent="0.25">
      <c r="A16" s="59"/>
      <c r="B16" s="59"/>
      <c r="D16" s="64"/>
      <c r="E16" s="58" t="s">
        <v>117</v>
      </c>
      <c r="F16" s="139"/>
      <c r="G16" s="139"/>
      <c r="H16" s="139"/>
      <c r="M16" s="62"/>
      <c r="N16" s="144"/>
      <c r="O16" s="143"/>
      <c r="P16" s="143"/>
      <c r="Q16" s="143"/>
      <c r="R16" s="143"/>
      <c r="S16"/>
      <c r="T16"/>
      <c r="U16"/>
      <c r="V16"/>
      <c r="W16"/>
      <c r="X16"/>
      <c r="Y16"/>
      <c r="Z16"/>
      <c r="AA16"/>
      <c r="AB16"/>
      <c r="AC16"/>
    </row>
    <row r="17" spans="1:29" s="57" customFormat="1" ht="18" customHeight="1" x14ac:dyDescent="0.25">
      <c r="A17" s="59"/>
      <c r="B17" s="59"/>
      <c r="D17" s="64"/>
      <c r="E17" s="58" t="s">
        <v>118</v>
      </c>
      <c r="F17" s="139"/>
      <c r="G17" s="139"/>
      <c r="H17" s="139"/>
      <c r="I17" s="58"/>
      <c r="M17" s="62"/>
      <c r="N17" s="144"/>
      <c r="O17" s="143"/>
      <c r="P17" s="143"/>
      <c r="Q17" s="143"/>
      <c r="R17" s="143"/>
      <c r="S17"/>
      <c r="T17"/>
      <c r="U17"/>
      <c r="V17"/>
      <c r="W17"/>
      <c r="X17"/>
      <c r="Y17"/>
      <c r="Z17"/>
      <c r="AA17"/>
      <c r="AB17"/>
      <c r="AC17"/>
    </row>
    <row r="18" spans="1:29" s="57" customFormat="1" ht="8.25" customHeight="1" x14ac:dyDescent="0.25">
      <c r="A18" s="59"/>
      <c r="B18" s="59"/>
      <c r="E18" s="64"/>
      <c r="F18" s="65"/>
      <c r="G18" s="65"/>
      <c r="H18" s="65"/>
      <c r="M18" s="62"/>
      <c r="N18" s="145">
        <v>6</v>
      </c>
      <c r="O18" s="143" t="s">
        <v>149</v>
      </c>
      <c r="P18" s="143"/>
      <c r="Q18" s="143"/>
      <c r="R18" s="143"/>
    </row>
    <row r="19" spans="1:29" s="57" customFormat="1" ht="18" customHeight="1" x14ac:dyDescent="0.3">
      <c r="A19" s="59"/>
      <c r="B19" s="59"/>
      <c r="D19" s="173" t="s">
        <v>42</v>
      </c>
      <c r="E19" s="173"/>
      <c r="F19" s="173" t="s">
        <v>71</v>
      </c>
      <c r="G19" s="173"/>
      <c r="H19" s="108" t="s">
        <v>72</v>
      </c>
      <c r="I19" s="108" t="s">
        <v>73</v>
      </c>
      <c r="J19" s="108" t="s">
        <v>74</v>
      </c>
      <c r="K19" s="108" t="s">
        <v>41</v>
      </c>
      <c r="L19" s="66"/>
      <c r="M19" s="62"/>
      <c r="N19" s="145"/>
      <c r="O19" s="143"/>
      <c r="P19" s="143"/>
      <c r="Q19" s="143"/>
      <c r="R19" s="143"/>
      <c r="AC19" s="63"/>
    </row>
    <row r="20" spans="1:29" s="57" customFormat="1" ht="18" customHeight="1" x14ac:dyDescent="0.25">
      <c r="A20" s="59"/>
      <c r="B20" s="59"/>
      <c r="D20" s="174"/>
      <c r="E20" s="174"/>
      <c r="F20" s="174"/>
      <c r="G20" s="174"/>
      <c r="H20" s="67"/>
      <c r="I20" s="68"/>
      <c r="J20" s="69"/>
      <c r="K20" s="67"/>
      <c r="L20" s="70"/>
      <c r="M20" s="62"/>
      <c r="N20" s="145"/>
      <c r="O20" s="143"/>
      <c r="P20" s="143"/>
      <c r="Q20" s="143"/>
      <c r="R20" s="143"/>
    </row>
    <row r="21" spans="1:29" s="57" customFormat="1" ht="7.5" customHeight="1" x14ac:dyDescent="0.25">
      <c r="A21" s="59"/>
      <c r="B21" s="59"/>
      <c r="M21" s="62"/>
      <c r="N21" s="145"/>
      <c r="O21" s="143"/>
      <c r="P21" s="143"/>
      <c r="Q21" s="143"/>
      <c r="R21" s="143"/>
    </row>
    <row r="22" spans="1:29" s="57" customFormat="1" ht="18" customHeight="1" x14ac:dyDescent="0.3">
      <c r="A22" s="59" t="s">
        <v>28</v>
      </c>
      <c r="B22" s="59" t="s">
        <v>76</v>
      </c>
      <c r="D22" s="151" t="s">
        <v>58</v>
      </c>
      <c r="E22" s="152"/>
      <c r="F22" s="152"/>
      <c r="G22" s="152"/>
      <c r="H22" s="153"/>
      <c r="I22" s="108" t="s">
        <v>7</v>
      </c>
      <c r="J22" s="108" t="s">
        <v>75</v>
      </c>
      <c r="K22" s="108" t="s">
        <v>59</v>
      </c>
      <c r="L22" s="66"/>
      <c r="M22" s="62"/>
      <c r="N22" s="147" t="s">
        <v>109</v>
      </c>
      <c r="O22" s="147"/>
      <c r="P22" s="149" t="s">
        <v>107</v>
      </c>
      <c r="Q22" s="150"/>
      <c r="R22" s="150"/>
      <c r="S22"/>
      <c r="T22"/>
      <c r="AC22" s="63"/>
    </row>
    <row r="23" spans="1:29" s="57" customFormat="1" ht="18" customHeight="1" x14ac:dyDescent="0.25">
      <c r="A23" s="73" t="b">
        <v>1</v>
      </c>
      <c r="B23" s="73">
        <v>0</v>
      </c>
      <c r="D23" s="138" t="s">
        <v>141</v>
      </c>
      <c r="E23" s="139"/>
      <c r="F23" s="139"/>
      <c r="G23" s="139"/>
      <c r="H23" s="140"/>
      <c r="I23" s="74">
        <v>1</v>
      </c>
      <c r="J23" s="75">
        <v>40</v>
      </c>
      <c r="K23" s="76">
        <f>ROUND(oknQuantity_1*oknPrice_1,2)</f>
        <v>40</v>
      </c>
      <c r="L23" s="77"/>
      <c r="M23" s="62"/>
      <c r="N23" s="71" t="s">
        <v>125</v>
      </c>
      <c r="O23" s="72"/>
      <c r="P23" s="149"/>
      <c r="Q23" s="150"/>
      <c r="R23" s="150"/>
      <c r="S23"/>
      <c r="T23"/>
      <c r="AC23" s="63"/>
    </row>
    <row r="24" spans="1:29" s="57" customFormat="1" ht="18" customHeight="1" x14ac:dyDescent="0.25">
      <c r="A24" s="73" t="b">
        <v>1</v>
      </c>
      <c r="B24" s="73">
        <v>0</v>
      </c>
      <c r="D24" s="168" t="s">
        <v>142</v>
      </c>
      <c r="E24" s="139"/>
      <c r="F24" s="139"/>
      <c r="G24" s="139"/>
      <c r="H24" s="140"/>
      <c r="I24" s="80">
        <v>2</v>
      </c>
      <c r="J24" s="81">
        <v>30</v>
      </c>
      <c r="K24" s="82">
        <f>ROUND(oknQuantity_2*oknPrice_2,2)</f>
        <v>60</v>
      </c>
      <c r="L24" s="83"/>
      <c r="M24" s="62"/>
      <c r="N24" s="78" t="s">
        <v>126</v>
      </c>
      <c r="O24" s="79"/>
      <c r="P24" s="149"/>
      <c r="Q24" s="150"/>
      <c r="R24" s="150"/>
      <c r="S24"/>
      <c r="T24"/>
      <c r="AC24" s="43"/>
    </row>
    <row r="25" spans="1:29" s="57" customFormat="1" ht="18" customHeight="1" x14ac:dyDescent="0.25">
      <c r="A25" s="73" t="b">
        <v>1</v>
      </c>
      <c r="B25" s="73">
        <v>0</v>
      </c>
      <c r="D25" s="138" t="s">
        <v>143</v>
      </c>
      <c r="E25" s="139"/>
      <c r="F25" s="139"/>
      <c r="G25" s="139"/>
      <c r="H25" s="140"/>
      <c r="I25" s="80">
        <v>3</v>
      </c>
      <c r="J25" s="81">
        <v>20</v>
      </c>
      <c r="K25" s="82">
        <f>ROUND(oknQuantity_3*oknPrice_3,2)</f>
        <v>60</v>
      </c>
      <c r="L25" s="83"/>
      <c r="M25" s="62"/>
      <c r="N25" s="84" t="s">
        <v>127</v>
      </c>
      <c r="O25" s="85"/>
      <c r="P25" s="149"/>
      <c r="Q25" s="150"/>
      <c r="R25" s="150"/>
      <c r="S25"/>
      <c r="T25"/>
    </row>
    <row r="26" spans="1:29" s="57" customFormat="1" ht="18" customHeight="1" x14ac:dyDescent="0.25">
      <c r="A26" s="73" t="b">
        <v>1</v>
      </c>
      <c r="B26" s="73">
        <v>0</v>
      </c>
      <c r="D26" s="138" t="s">
        <v>144</v>
      </c>
      <c r="E26" s="139"/>
      <c r="F26" s="139"/>
      <c r="G26" s="139"/>
      <c r="H26" s="140"/>
      <c r="I26" s="80">
        <v>4</v>
      </c>
      <c r="J26" s="81">
        <v>10</v>
      </c>
      <c r="K26" s="82">
        <f>ROUND(oknQuantity_4*oknPrice_4,2)</f>
        <v>40</v>
      </c>
      <c r="L26" s="83"/>
      <c r="M26" s="62"/>
      <c r="N26" s="78" t="s">
        <v>128</v>
      </c>
      <c r="O26" s="79" t="s">
        <v>129</v>
      </c>
      <c r="P26" s="149"/>
      <c r="Q26" s="150"/>
      <c r="R26" s="150"/>
      <c r="S26"/>
      <c r="T26"/>
    </row>
    <row r="27" spans="1:29" s="57" customFormat="1" ht="18" customHeight="1" x14ac:dyDescent="0.25">
      <c r="A27" s="73">
        <v>0</v>
      </c>
      <c r="B27" s="73">
        <v>0</v>
      </c>
      <c r="D27" s="138" t="s">
        <v>145</v>
      </c>
      <c r="E27" s="139"/>
      <c r="F27" s="139"/>
      <c r="G27" s="139"/>
      <c r="H27" s="140"/>
      <c r="I27" s="80">
        <v>1</v>
      </c>
      <c r="J27" s="81">
        <v>100</v>
      </c>
      <c r="K27" s="82">
        <f>ROUND(oknQuantity_5*oknPrice_5,2)</f>
        <v>100</v>
      </c>
      <c r="L27" s="83"/>
      <c r="M27" s="62"/>
      <c r="N27" s="84"/>
      <c r="O27" s="85"/>
      <c r="P27" s="111" t="s">
        <v>108</v>
      </c>
      <c r="Q27" s="111"/>
      <c r="R27" s="111"/>
      <c r="S27"/>
      <c r="T27"/>
    </row>
    <row r="28" spans="1:29" s="57" customFormat="1" ht="18" customHeight="1" x14ac:dyDescent="0.25">
      <c r="A28" s="73">
        <v>0</v>
      </c>
      <c r="B28" s="73">
        <v>0</v>
      </c>
      <c r="D28" s="138"/>
      <c r="E28" s="139"/>
      <c r="F28" s="139"/>
      <c r="G28" s="139"/>
      <c r="H28" s="140"/>
      <c r="I28" s="80">
        <v>0</v>
      </c>
      <c r="J28" s="81">
        <v>0</v>
      </c>
      <c r="K28" s="82">
        <f>ROUND(oknQuantity_6*oknPrice_6,2)</f>
        <v>0</v>
      </c>
      <c r="L28" s="83"/>
      <c r="M28" s="62"/>
      <c r="N28" s="78"/>
      <c r="O28" s="79"/>
      <c r="P28" s="112" t="s">
        <v>104</v>
      </c>
      <c r="Q28" s="112"/>
      <c r="R28" s="112"/>
      <c r="S28"/>
      <c r="T28"/>
    </row>
    <row r="29" spans="1:29" s="57" customFormat="1" ht="18" customHeight="1" x14ac:dyDescent="0.3">
      <c r="A29" s="73">
        <v>0</v>
      </c>
      <c r="B29" s="73">
        <v>0</v>
      </c>
      <c r="D29" s="138"/>
      <c r="E29" s="139"/>
      <c r="F29" s="139"/>
      <c r="G29" s="139"/>
      <c r="H29" s="140"/>
      <c r="I29" s="80">
        <v>0</v>
      </c>
      <c r="J29" s="81">
        <v>0</v>
      </c>
      <c r="K29" s="82">
        <f>ROUND(oknQuantity_7*oknPrice_7,2)</f>
        <v>0</v>
      </c>
      <c r="L29" s="83"/>
      <c r="M29" s="62"/>
      <c r="N29" s="84"/>
      <c r="O29" s="85"/>
      <c r="P29" s="62"/>
      <c r="Q29" s="113" t="s">
        <v>24</v>
      </c>
      <c r="R29" s="94">
        <f>oknPayments</f>
        <v>0</v>
      </c>
    </row>
    <row r="30" spans="1:29" s="57" customFormat="1" ht="18" customHeight="1" x14ac:dyDescent="0.3">
      <c r="A30" s="73">
        <v>0</v>
      </c>
      <c r="B30" s="73">
        <v>0</v>
      </c>
      <c r="D30" s="138"/>
      <c r="E30" s="139"/>
      <c r="F30" s="139"/>
      <c r="G30" s="139"/>
      <c r="H30" s="140"/>
      <c r="I30" s="80">
        <v>0</v>
      </c>
      <c r="J30" s="81">
        <v>0</v>
      </c>
      <c r="K30" s="82">
        <f>ROUND(oknQuantity_8*oknPrice_8,2)</f>
        <v>0</v>
      </c>
      <c r="L30" s="83"/>
      <c r="M30" s="62"/>
      <c r="N30" s="78"/>
      <c r="O30" s="79"/>
      <c r="P30" s="62"/>
      <c r="Q30" s="113" t="s">
        <v>25</v>
      </c>
      <c r="R30" s="94">
        <f>ROUND(oknTotal-oknPayments,2)</f>
        <v>330</v>
      </c>
      <c r="S30" s="43"/>
      <c r="T30" s="43"/>
    </row>
    <row r="31" spans="1:29" s="57" customFormat="1" ht="18" customHeight="1" x14ac:dyDescent="0.25">
      <c r="A31" s="73">
        <v>0</v>
      </c>
      <c r="B31" s="73">
        <v>0</v>
      </c>
      <c r="D31" s="138"/>
      <c r="E31" s="139"/>
      <c r="F31" s="139"/>
      <c r="G31" s="139"/>
      <c r="H31" s="140"/>
      <c r="I31" s="80">
        <v>0</v>
      </c>
      <c r="J31" s="81">
        <v>0</v>
      </c>
      <c r="K31" s="82">
        <f>ROUND(oknQuantity_9*oknPrice_9,2)</f>
        <v>0</v>
      </c>
      <c r="L31" s="83"/>
      <c r="M31" s="62"/>
      <c r="N31" s="84"/>
      <c r="O31" s="86"/>
      <c r="S31" s="43"/>
    </row>
    <row r="32" spans="1:29" s="57" customFormat="1" ht="18" customHeight="1" x14ac:dyDescent="0.25">
      <c r="A32" s="73">
        <v>0</v>
      </c>
      <c r="B32" s="73">
        <v>0</v>
      </c>
      <c r="D32" s="138"/>
      <c r="E32" s="139"/>
      <c r="F32" s="139"/>
      <c r="G32" s="139"/>
      <c r="H32" s="140"/>
      <c r="I32" s="80">
        <v>0</v>
      </c>
      <c r="J32" s="81">
        <v>0</v>
      </c>
      <c r="K32" s="82">
        <f>ROUND(oknQuantity_10*oknPrice_10,2)</f>
        <v>0</v>
      </c>
      <c r="L32" s="83"/>
      <c r="M32" s="62"/>
      <c r="N32" s="78"/>
      <c r="O32" s="87"/>
      <c r="S32" s="43"/>
      <c r="T32" s="43"/>
    </row>
    <row r="33" spans="1:29" s="57" customFormat="1" ht="18" customHeight="1" x14ac:dyDescent="0.25">
      <c r="A33" s="73">
        <v>0</v>
      </c>
      <c r="B33" s="73">
        <v>0</v>
      </c>
      <c r="D33" s="138"/>
      <c r="E33" s="139"/>
      <c r="F33" s="139"/>
      <c r="G33" s="139"/>
      <c r="H33" s="140"/>
      <c r="I33" s="80">
        <v>0</v>
      </c>
      <c r="J33" s="81">
        <v>0</v>
      </c>
      <c r="K33" s="82">
        <f>ROUND(oknQuantity_11*oknPrice_11,2)</f>
        <v>0</v>
      </c>
      <c r="L33" s="83"/>
      <c r="M33" s="62"/>
      <c r="N33" s="84"/>
      <c r="O33" s="86"/>
      <c r="S33" s="43"/>
      <c r="T33" s="43"/>
    </row>
    <row r="34" spans="1:29" s="57" customFormat="1" ht="18" customHeight="1" x14ac:dyDescent="0.25">
      <c r="A34" s="73">
        <v>0</v>
      </c>
      <c r="B34" s="73">
        <v>0</v>
      </c>
      <c r="D34" s="169"/>
      <c r="E34" s="170"/>
      <c r="F34" s="170"/>
      <c r="G34" s="170"/>
      <c r="H34" s="171"/>
      <c r="I34" s="90">
        <v>0</v>
      </c>
      <c r="J34" s="91">
        <v>0</v>
      </c>
      <c r="K34" s="92">
        <f>ROUND(oknQuantity_12*oknPrice_12,2)</f>
        <v>0</v>
      </c>
      <c r="L34" s="83"/>
      <c r="M34" s="62"/>
      <c r="N34" s="88"/>
      <c r="O34" s="89"/>
    </row>
    <row r="35" spans="1:29" s="57" customFormat="1" ht="18" customHeight="1" x14ac:dyDescent="0.25">
      <c r="A35" s="59"/>
      <c r="B35" s="95">
        <f t="array" ref="B35">SUM(oknTaxable_1:oknTaxable_12*oknLineTotal_1:oknLineTotal_12)</f>
        <v>200</v>
      </c>
      <c r="D35" s="96"/>
      <c r="E35" s="96"/>
      <c r="F35" s="96"/>
      <c r="G35" s="96"/>
      <c r="H35" s="96"/>
      <c r="J35" s="64" t="s">
        <v>23</v>
      </c>
      <c r="K35" s="94">
        <f>SUM(oknLineTotal_1:oknLineTotal_12)</f>
        <v>300</v>
      </c>
      <c r="L35" s="77"/>
      <c r="M35" s="62"/>
    </row>
    <row r="36" spans="1:29" s="57" customFormat="1" ht="18" customHeight="1" x14ac:dyDescent="0.3">
      <c r="A36" s="59"/>
      <c r="B36" s="59"/>
      <c r="D36" s="97" t="s">
        <v>86</v>
      </c>
      <c r="E36" s="98"/>
      <c r="F36" s="98"/>
      <c r="G36" s="98"/>
      <c r="H36" s="98"/>
      <c r="I36" s="136" t="s">
        <v>50</v>
      </c>
      <c r="J36" s="99">
        <v>0.15</v>
      </c>
      <c r="K36" s="94">
        <f>ROUND(IF(oknTaxType=0,0, oknTax1Rate*(oknLineTotalTaxable+IF(oknTaxTotalIncludingShippingCost=0,0,oknShippingCost))),2)</f>
        <v>30</v>
      </c>
      <c r="L36" s="77"/>
      <c r="M36" s="62"/>
      <c r="S36" s="43"/>
      <c r="T36" s="43"/>
      <c r="U36" s="43"/>
      <c r="AA36" s="43"/>
      <c r="AB36" s="43"/>
      <c r="AC36" s="43"/>
    </row>
    <row r="37" spans="1:29" s="57" customFormat="1" ht="18" hidden="1" customHeight="1" x14ac:dyDescent="0.25">
      <c r="A37" s="59"/>
      <c r="B37" s="59"/>
      <c r="D37" s="158"/>
      <c r="E37" s="159"/>
      <c r="F37" s="159"/>
      <c r="G37" s="159"/>
      <c r="H37" s="160"/>
      <c r="I37" s="136" t="s">
        <v>50</v>
      </c>
      <c r="J37" s="99">
        <v>0.06</v>
      </c>
      <c r="K37" s="94">
        <f>ROUND(IF(oknTaxType&lt;&gt;2,0,oknTax2Rate*(oknLineTotalTaxable+IF(oknTaxTotalIncludingShippingCost=0,0,oknShippingCost)+IF(oknTax2IsAppliedToTax1=0,0,oknTax1))),2)</f>
        <v>0</v>
      </c>
      <c r="L37" s="100"/>
      <c r="M37" s="62"/>
      <c r="N37" s="141" t="s">
        <v>103</v>
      </c>
      <c r="O37" s="141"/>
      <c r="P37" s="141"/>
      <c r="Q37" s="141"/>
      <c r="R37" s="141"/>
      <c r="S37" s="43"/>
      <c r="T37" s="43"/>
      <c r="U37" s="43"/>
      <c r="AA37" s="43"/>
      <c r="AB37" s="43"/>
      <c r="AC37" s="43"/>
    </row>
    <row r="38" spans="1:29" s="57" customFormat="1" ht="18" customHeight="1" x14ac:dyDescent="0.25">
      <c r="A38" s="59"/>
      <c r="B38" s="59"/>
      <c r="D38" s="161"/>
      <c r="E38" s="148"/>
      <c r="F38" s="148"/>
      <c r="G38" s="148"/>
      <c r="H38" s="162"/>
      <c r="J38" s="64" t="s">
        <v>2</v>
      </c>
      <c r="K38" s="101">
        <v>0</v>
      </c>
      <c r="L38" s="102"/>
      <c r="M38" s="62"/>
      <c r="AB38" s="43"/>
      <c r="AC38" s="43"/>
    </row>
    <row r="39" spans="1:29" s="57" customFormat="1" ht="18" customHeight="1" x14ac:dyDescent="0.3">
      <c r="A39" s="59"/>
      <c r="B39" s="59"/>
      <c r="D39" s="163"/>
      <c r="E39" s="164"/>
      <c r="F39" s="164"/>
      <c r="G39" s="164"/>
      <c r="H39" s="165"/>
      <c r="J39" s="93" t="s">
        <v>3</v>
      </c>
      <c r="K39" s="94">
        <f>ROUND(oknSubTotal + oknShippingCost + IF(oknTaxType=0,0,IF(oknTaxType=1,oknTax1,oknTax1+oknTax2)),2)</f>
        <v>330</v>
      </c>
      <c r="L39" s="77"/>
      <c r="M39" s="62"/>
      <c r="N39" s="43"/>
      <c r="O39" s="43"/>
      <c r="AB39" s="43"/>
      <c r="AC39" s="43"/>
    </row>
    <row r="40" spans="1:29" s="57" customFormat="1" ht="18" hidden="1" customHeight="1" x14ac:dyDescent="0.25">
      <c r="A40" s="59"/>
      <c r="B40" s="103">
        <v>0</v>
      </c>
      <c r="M40" s="62"/>
      <c r="N40" s="43"/>
      <c r="O40" s="43"/>
      <c r="AB40" s="43"/>
      <c r="AC40" s="43"/>
    </row>
    <row r="41" spans="1:29" s="57" customFormat="1" ht="18" hidden="1" customHeight="1" x14ac:dyDescent="0.25">
      <c r="A41" s="59"/>
      <c r="B41" s="59"/>
      <c r="M41" s="62"/>
      <c r="N41" s="43"/>
      <c r="O41" s="43"/>
      <c r="AB41" s="43"/>
      <c r="AC41" s="43"/>
    </row>
    <row r="42" spans="1:29" ht="18.75" hidden="1" customHeight="1" x14ac:dyDescent="0.3">
      <c r="D42" s="46" t="s">
        <v>85</v>
      </c>
    </row>
    <row r="43" spans="1:29" ht="18.75" hidden="1" customHeight="1" x14ac:dyDescent="0.25">
      <c r="D43" s="166" t="s">
        <v>82</v>
      </c>
      <c r="E43" s="167"/>
      <c r="F43" s="134" t="s">
        <v>3</v>
      </c>
      <c r="G43" s="134" t="s">
        <v>100</v>
      </c>
      <c r="H43" s="134" t="s">
        <v>84</v>
      </c>
      <c r="I43" s="156"/>
      <c r="J43" s="157"/>
      <c r="K43" s="135" t="s">
        <v>83</v>
      </c>
    </row>
    <row r="44" spans="1:29" ht="18.75" hidden="1" customHeight="1" x14ac:dyDescent="0.25">
      <c r="D44" s="104"/>
      <c r="E44" s="104"/>
      <c r="F44" s="73"/>
      <c r="G44" s="73"/>
      <c r="H44" s="73"/>
      <c r="I44" s="73"/>
      <c r="J44" s="73"/>
      <c r="K44" s="73"/>
    </row>
    <row r="45" spans="1:29" ht="18.75" hidden="1" customHeight="1" x14ac:dyDescent="0.25">
      <c r="D45" s="104"/>
      <c r="E45" s="104"/>
      <c r="F45" s="73"/>
      <c r="G45" s="73"/>
      <c r="H45" s="73"/>
      <c r="I45" s="73"/>
      <c r="J45" s="73"/>
      <c r="K45" s="73"/>
    </row>
    <row r="46" spans="1:29" ht="10.5" customHeight="1" x14ac:dyDescent="0.25">
      <c r="D46" s="104"/>
      <c r="E46" s="104"/>
      <c r="F46" s="73"/>
      <c r="G46" s="73"/>
      <c r="H46" s="73"/>
      <c r="I46" s="73"/>
      <c r="J46" s="73"/>
      <c r="K46" s="73"/>
    </row>
    <row r="47" spans="1:29" ht="22.5" customHeight="1" x14ac:dyDescent="0.25">
      <c r="D47" s="154" t="s">
        <v>78</v>
      </c>
      <c r="E47" s="155"/>
      <c r="F47" s="155"/>
      <c r="G47" s="155"/>
      <c r="H47" s="155"/>
      <c r="I47" s="155"/>
      <c r="J47" s="155"/>
      <c r="K47" s="155"/>
    </row>
    <row r="49" spans="4:8" ht="15" x14ac:dyDescent="0.3">
      <c r="D49" s="105"/>
      <c r="E49" s="105"/>
      <c r="F49" s="105"/>
      <c r="G49" s="105"/>
      <c r="H49" s="105"/>
    </row>
    <row r="914" spans="1:1" hidden="1" x14ac:dyDescent="0.25">
      <c r="A914" s="128" t="s">
        <v>152</v>
      </c>
    </row>
    <row r="948" spans="1:1" hidden="1" x14ac:dyDescent="0.25">
      <c r="A948" s="128" t="s">
        <v>152</v>
      </c>
    </row>
    <row r="954" spans="1:1" hidden="1" x14ac:dyDescent="0.25">
      <c r="A954" s="128" t="s">
        <v>138</v>
      </c>
    </row>
    <row r="985" spans="1:1" hidden="1" x14ac:dyDescent="0.25">
      <c r="A985" s="128" t="s">
        <v>152</v>
      </c>
    </row>
  </sheetData>
  <sheetProtection sheet="1" objects="1" scenarios="1" selectLockedCells="1"/>
  <dataConsolidate/>
  <mergeCells count="53">
    <mergeCell ref="I9:J9"/>
    <mergeCell ref="O6:R8"/>
    <mergeCell ref="N6:N8"/>
    <mergeCell ref="O9:R10"/>
    <mergeCell ref="N9:N10"/>
    <mergeCell ref="A1:W1"/>
    <mergeCell ref="F19:G19"/>
    <mergeCell ref="F20:G20"/>
    <mergeCell ref="F17:H17"/>
    <mergeCell ref="O11:R12"/>
    <mergeCell ref="F16:H16"/>
    <mergeCell ref="J14:K14"/>
    <mergeCell ref="F10:H10"/>
    <mergeCell ref="F11:H11"/>
    <mergeCell ref="F12:H12"/>
    <mergeCell ref="F15:H15"/>
    <mergeCell ref="F14:H14"/>
    <mergeCell ref="F13:H13"/>
    <mergeCell ref="D20:E20"/>
    <mergeCell ref="D19:E19"/>
    <mergeCell ref="D9:F9"/>
    <mergeCell ref="D22:H22"/>
    <mergeCell ref="D47:K47"/>
    <mergeCell ref="I43:J43"/>
    <mergeCell ref="D37:H39"/>
    <mergeCell ref="D43:E43"/>
    <mergeCell ref="D23:H23"/>
    <mergeCell ref="D24:H24"/>
    <mergeCell ref="D31:H31"/>
    <mergeCell ref="D32:H32"/>
    <mergeCell ref="D33:H33"/>
    <mergeCell ref="D34:H34"/>
    <mergeCell ref="D25:H25"/>
    <mergeCell ref="D26:H26"/>
    <mergeCell ref="D27:H27"/>
    <mergeCell ref="D28:H28"/>
    <mergeCell ref="D29:H29"/>
    <mergeCell ref="D30:H30"/>
    <mergeCell ref="N37:R37"/>
    <mergeCell ref="N4:R4"/>
    <mergeCell ref="O18:R21"/>
    <mergeCell ref="N11:N12"/>
    <mergeCell ref="N18:N21"/>
    <mergeCell ref="O5:R5"/>
    <mergeCell ref="N22:O22"/>
    <mergeCell ref="J13:K13"/>
    <mergeCell ref="J10:K10"/>
    <mergeCell ref="J11:K11"/>
    <mergeCell ref="J12:K12"/>
    <mergeCell ref="J15:K15"/>
    <mergeCell ref="O15:R17"/>
    <mergeCell ref="N15:N17"/>
    <mergeCell ref="P22:R26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0 K38 J36:J37 I23:J34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allowBlank="1" showInputMessage="1" showErrorMessage="1" sqref="K6 N23:N34 D20:E20 K20 J14:K15 F18:H18 F14:H16 F17" xr:uid="{00000000-0002-0000-0000-000004000000}">
      <formula1>1</formula1>
      <formula2>30</formula2>
    </dataValidation>
    <dataValidation type="textLength" allowBlank="1" showInputMessage="1" showErrorMessage="1" sqref="F20:G20 I20:J20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3:D34" xr:uid="{00000000-0002-0000-0000-000008000000}">
      <formula1>100</formula1>
    </dataValidation>
  </dataValidations>
  <hyperlinks>
    <hyperlink ref="N37" r:id="rId1" display="http://www.office-kit.com" xr:uid="{00000000-0004-0000-0000-000000000000}"/>
    <hyperlink ref="P28" r:id="rId2" display="http://www.uniformsoft.com" xr:uid="{00000000-0004-0000-0000-000001000000}"/>
    <hyperlink ref="P27" r:id="rId3" display="http://www.InvoicingTemplates.com" xr:uid="{00000000-0004-0000-0000-000002000000}"/>
    <hyperlink ref="N4:R4" r:id="rId4" display="To create an invoice" xr:uid="{00000000-0004-0000-0000-000003000000}"/>
    <hyperlink ref="A954" r:id="rId5" tooltip="Invoicing Template with Sports Theme" display="http://www.invoicingtemplate.com/bill-sample-with-sports-theme.html" xr:uid="{00000000-0004-0000-0000-000004000000}"/>
    <hyperlink ref="AKM1" r:id="rId6" tooltip="Bill Sample with Sports Theme" display="http://www.invoicingtemplate.com/bill-sample-with-sports-theme.html" xr:uid="{00000000-0004-0000-0000-000005000000}"/>
    <hyperlink ref="A985" r:id="rId7" tooltip="Billing Template for Cosmetics Shops" display="http://www.invoicingtemplate.com/cosmetics.html" xr:uid="{00000000-0004-0000-0000-000006000000}"/>
    <hyperlink ref="AHR1" r:id="rId8" tooltip="Invoicing Sample for Cosmetics Shops" display="http://www.invoicingtemplate.com/cosmetics.html" xr:uid="{00000000-0004-0000-0000-000007000000}"/>
    <hyperlink ref="A948" r:id="rId9" tooltip="Billing Template for Cosmetics Shops" display="http://www.invoicingtemplate.com/cosmetics.html" xr:uid="{00000000-0004-0000-0000-000008000000}"/>
    <hyperlink ref="AKR1" r:id="rId10" tooltip="Invoicing Sample for Cosmetics Shops" display="http://www.invoicingtemplate.com/cosmetics.html" xr:uid="{00000000-0004-0000-0000-000009000000}"/>
    <hyperlink ref="A914" r:id="rId11" tooltip="Billing Template for Cosmetics Shops" display="http://www.invoicingtemplate.com/cosmetics.html" xr:uid="{00000000-0004-0000-0000-00000A000000}"/>
    <hyperlink ref="AIM1" r:id="rId12" tooltip="Invoicing Sample for Cosmetics Shops" display="http://www.invoicingtemplate.com/cosmetics.html" xr:uid="{00000000-0004-0000-0000-00000B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3"/>
  <headerFooter alignWithMargins="0">
    <oddHeader>&amp;L&amp;G</oddHeader>
  </headerFooter>
  <drawing r:id="rId14"/>
  <legacyDrawing r:id="rId15"/>
  <legacyDrawingHF r:id="rId1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7" name="oknWidget_taxablecheck1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22</xdr:row>
                    <xdr:rowOff>0</xdr:rowOff>
                  </from>
                  <to>
                    <xdr:col>14</xdr:col>
                    <xdr:colOff>447675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8" name="oknWidget_taxablecheck2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23</xdr:row>
                    <xdr:rowOff>0</xdr:rowOff>
                  </from>
                  <to>
                    <xdr:col>14</xdr:col>
                    <xdr:colOff>447675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9" name="oknWidget_taxablecheck3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24</xdr:row>
                    <xdr:rowOff>0</xdr:rowOff>
                  </from>
                  <to>
                    <xdr:col>14</xdr:col>
                    <xdr:colOff>447675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20" name="oknWidget_taxablecheck4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25</xdr:row>
                    <xdr:rowOff>0</xdr:rowOff>
                  </from>
                  <to>
                    <xdr:col>14</xdr:col>
                    <xdr:colOff>447675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1" name="oknWidget_taxablecheck5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26</xdr:row>
                    <xdr:rowOff>0</xdr:rowOff>
                  </from>
                  <to>
                    <xdr:col>14</xdr:col>
                    <xdr:colOff>447675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22" name="oknWidget_taxablecheck6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27</xdr:row>
                    <xdr:rowOff>9525</xdr:rowOff>
                  </from>
                  <to>
                    <xdr:col>14</xdr:col>
                    <xdr:colOff>447675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3" name="oknWidget_taxablecheck7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28</xdr:row>
                    <xdr:rowOff>0</xdr:rowOff>
                  </from>
                  <to>
                    <xdr:col>14</xdr:col>
                    <xdr:colOff>447675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4" name="oknWidget_taxablecheck8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29</xdr:row>
                    <xdr:rowOff>0</xdr:rowOff>
                  </from>
                  <to>
                    <xdr:col>14</xdr:col>
                    <xdr:colOff>447675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5" name="oknWidget_taxablecheck9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30</xdr:row>
                    <xdr:rowOff>0</xdr:rowOff>
                  </from>
                  <to>
                    <xdr:col>14</xdr:col>
                    <xdr:colOff>447675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6" name="oknWidget_taxablecheck10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31</xdr:row>
                    <xdr:rowOff>0</xdr:rowOff>
                  </from>
                  <to>
                    <xdr:col>14</xdr:col>
                    <xdr:colOff>447675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7" name="oknWidget_taxablecheck11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32</xdr:row>
                    <xdr:rowOff>0</xdr:rowOff>
                  </from>
                  <to>
                    <xdr:col>14</xdr:col>
                    <xdr:colOff>447675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8" name="oknWidget_taxablecheck12">
              <controlPr locked="0" defaultSize="0" autoFill="0" autoLine="0" autoPict="0">
                <anchor moveWithCells="1">
                  <from>
                    <xdr:col>14</xdr:col>
                    <xdr:colOff>228600</xdr:colOff>
                    <xdr:row>33</xdr:row>
                    <xdr:rowOff>0</xdr:rowOff>
                  </from>
                  <to>
                    <xdr:col>14</xdr:col>
                    <xdr:colOff>447675</xdr:colOff>
                    <xdr:row>33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9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Cosmetics Shop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14.25" customHeight="1" x14ac:dyDescent="0.2">
      <c r="K6" s="21"/>
    </row>
    <row r="7" spans="2:17" ht="14.25" customHeight="1" x14ac:dyDescent="0.2">
      <c r="B7" s="23" t="s">
        <v>34</v>
      </c>
    </row>
    <row r="8" spans="2:17" x14ac:dyDescent="0.2">
      <c r="B8" s="2" t="s">
        <v>30</v>
      </c>
      <c r="C8" s="13"/>
    </row>
    <row r="9" spans="2:17" x14ac:dyDescent="0.2">
      <c r="B9" s="2" t="s">
        <v>33</v>
      </c>
      <c r="C9" s="13"/>
    </row>
    <row r="10" spans="2:17" ht="4.5" customHeight="1" x14ac:dyDescent="0.2"/>
    <row r="11" spans="2:17" s="3" customFormat="1" ht="15.75" customHeight="1" x14ac:dyDescent="0.2">
      <c r="B11" s="26" t="s">
        <v>52</v>
      </c>
      <c r="C11" s="8" t="s">
        <v>29</v>
      </c>
      <c r="D11" s="10" t="s">
        <v>51</v>
      </c>
      <c r="E11" s="7" t="s">
        <v>35</v>
      </c>
      <c r="F11" s="7" t="s">
        <v>42</v>
      </c>
      <c r="G11" s="7" t="s">
        <v>43</v>
      </c>
      <c r="H11" s="10" t="s">
        <v>36</v>
      </c>
      <c r="I11" s="10" t="s">
        <v>37</v>
      </c>
      <c r="J11" s="10" t="str">
        <f>oknTax1Name</f>
        <v>GST</v>
      </c>
      <c r="K11" s="10" t="str">
        <f>oknTax2Name</f>
        <v>GST</v>
      </c>
      <c r="L11" s="10" t="s">
        <v>38</v>
      </c>
      <c r="M11" s="10" t="s">
        <v>39</v>
      </c>
      <c r="N11" s="10" t="s">
        <v>40</v>
      </c>
      <c r="O11" s="7" t="s">
        <v>41</v>
      </c>
      <c r="P11" s="7" t="s">
        <v>53</v>
      </c>
      <c r="Q11" s="7" t="s">
        <v>102</v>
      </c>
    </row>
    <row r="12" spans="2:17" x14ac:dyDescent="0.2">
      <c r="B12" s="40"/>
    </row>
    <row r="13" spans="2:17" x14ac:dyDescent="0.2">
      <c r="B13" s="40"/>
    </row>
    <row r="14" spans="2:17" x14ac:dyDescent="0.2">
      <c r="B14" s="40"/>
    </row>
    <row r="15" spans="2:17" x14ac:dyDescent="0.2">
      <c r="B15" s="40"/>
    </row>
    <row r="16" spans="2:17" x14ac:dyDescent="0.2">
      <c r="B16" s="40"/>
    </row>
    <row r="17" spans="2:2" x14ac:dyDescent="0.2">
      <c r="B17" s="40"/>
    </row>
    <row r="18" spans="2:2" x14ac:dyDescent="0.2">
      <c r="B18" s="40"/>
    </row>
    <row r="19" spans="2:2" x14ac:dyDescent="0.2">
      <c r="B19" s="40"/>
    </row>
    <row r="20" spans="2:2" x14ac:dyDescent="0.2">
      <c r="B20" s="40"/>
    </row>
    <row r="21" spans="2:2" x14ac:dyDescent="0.2">
      <c r="B21" s="40"/>
    </row>
    <row r="22" spans="2:2" x14ac:dyDescent="0.2">
      <c r="B22" s="40"/>
    </row>
    <row r="23" spans="2:2" x14ac:dyDescent="0.2">
      <c r="B23" s="40"/>
    </row>
    <row r="24" spans="2:2" x14ac:dyDescent="0.2">
      <c r="B24" s="40"/>
    </row>
    <row r="25" spans="2:2" x14ac:dyDescent="0.2">
      <c r="B25" s="40"/>
    </row>
    <row r="26" spans="2:2" x14ac:dyDescent="0.2">
      <c r="B26" s="40"/>
    </row>
    <row r="27" spans="2:2" x14ac:dyDescent="0.2">
      <c r="B27" s="40"/>
    </row>
    <row r="28" spans="2:2" x14ac:dyDescent="0.2">
      <c r="B28" s="40"/>
    </row>
    <row r="29" spans="2:2" x14ac:dyDescent="0.2">
      <c r="B29" s="40"/>
    </row>
    <row r="30" spans="2:2" x14ac:dyDescent="0.2">
      <c r="B30" s="40"/>
    </row>
    <row r="31" spans="2:2" x14ac:dyDescent="0.2">
      <c r="B31" s="40"/>
    </row>
    <row r="32" spans="2:2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Cosmetics Shop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21" customHeight="1" x14ac:dyDescent="0.2">
      <c r="B6" s="23" t="s">
        <v>34</v>
      </c>
      <c r="K6" s="21"/>
    </row>
    <row r="7" spans="2:17" ht="11.25" customHeight="1" x14ac:dyDescent="0.2">
      <c r="B7" s="2" t="s">
        <v>30</v>
      </c>
      <c r="C7" s="13"/>
    </row>
    <row r="8" spans="2:17" x14ac:dyDescent="0.2">
      <c r="B8" s="2" t="s">
        <v>33</v>
      </c>
      <c r="C8" s="13"/>
    </row>
    <row r="9" spans="2:17" ht="4.5" customHeight="1" x14ac:dyDescent="0.2"/>
    <row r="10" spans="2:17" s="3" customFormat="1" ht="15.75" customHeight="1" x14ac:dyDescent="0.2">
      <c r="B10" s="7" t="s">
        <v>54</v>
      </c>
      <c r="C10" s="8" t="s">
        <v>29</v>
      </c>
      <c r="D10" s="7" t="s">
        <v>55</v>
      </c>
      <c r="E10" s="7" t="s">
        <v>35</v>
      </c>
      <c r="F10" s="10" t="s">
        <v>51</v>
      </c>
      <c r="G10" s="10" t="str">
        <f>oknTax1Name</f>
        <v>GST</v>
      </c>
      <c r="H10" s="10" t="str">
        <f>oknTax2Name</f>
        <v>GST</v>
      </c>
      <c r="I10" s="10" t="s">
        <v>56</v>
      </c>
      <c r="J10" s="10" t="s">
        <v>39</v>
      </c>
      <c r="K10" s="10" t="s">
        <v>40</v>
      </c>
      <c r="L10" s="10" t="s">
        <v>36</v>
      </c>
      <c r="M10" s="10" t="s">
        <v>38</v>
      </c>
      <c r="N10" s="7" t="s">
        <v>41</v>
      </c>
      <c r="O10" s="7" t="s">
        <v>42</v>
      </c>
      <c r="P10" s="7" t="s">
        <v>43</v>
      </c>
      <c r="Q10" s="7" t="s">
        <v>53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Cosmetics Shop Name</v>
      </c>
      <c r="C2" s="12"/>
      <c r="L2" s="16"/>
    </row>
    <row r="3" spans="2:12" x14ac:dyDescent="0.2">
      <c r="B3" s="1" t="str">
        <f>oknCompanyAddress</f>
        <v>Street Address</v>
      </c>
    </row>
    <row r="4" spans="2:12" x14ac:dyDescent="0.2">
      <c r="B4" s="1" t="str">
        <f>oknCompanyCityStateZip</f>
        <v>City, ST  ZIP Code</v>
      </c>
      <c r="L4" s="17"/>
    </row>
    <row r="5" spans="2:12" x14ac:dyDescent="0.2">
      <c r="B5" s="1" t="str">
        <f>oknCompanyContact</f>
        <v>Phone Number,Web Address, etc.</v>
      </c>
      <c r="L5" s="14"/>
    </row>
    <row r="6" spans="2:12" ht="21" customHeight="1" x14ac:dyDescent="0.2">
      <c r="B6" s="23" t="s">
        <v>34</v>
      </c>
      <c r="J6" s="18"/>
      <c r="K6" s="14"/>
      <c r="L6" s="14"/>
    </row>
    <row r="7" spans="2:12" ht="13.5" customHeight="1" x14ac:dyDescent="0.2">
      <c r="B7" s="2" t="s">
        <v>30</v>
      </c>
      <c r="C7" s="15"/>
    </row>
    <row r="8" spans="2:12" x14ac:dyDescent="0.2">
      <c r="B8" s="2" t="s">
        <v>33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57</v>
      </c>
      <c r="C10" s="8" t="s">
        <v>29</v>
      </c>
      <c r="D10" s="7" t="s">
        <v>35</v>
      </c>
      <c r="E10" s="7" t="s">
        <v>58</v>
      </c>
      <c r="F10" s="7" t="s">
        <v>7</v>
      </c>
      <c r="G10" s="10" t="s">
        <v>6</v>
      </c>
      <c r="H10" s="4" t="s">
        <v>59</v>
      </c>
      <c r="I10" s="10" t="s">
        <v>60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Cosmetics Shop Name</v>
      </c>
      <c r="C2" s="12"/>
      <c r="D2" s="24"/>
      <c r="E2" s="24"/>
    </row>
    <row r="3" spans="2:8" x14ac:dyDescent="0.2">
      <c r="B3" s="1" t="str">
        <f>oknCompanyAddress</f>
        <v>Street Address</v>
      </c>
      <c r="D3" s="24"/>
      <c r="E3" s="24"/>
    </row>
    <row r="4" spans="2:8" x14ac:dyDescent="0.2">
      <c r="B4" s="1" t="str">
        <f>oknCompanyCityStateZip</f>
        <v>City, ST  ZIP Code</v>
      </c>
      <c r="D4" s="24"/>
      <c r="E4" s="24"/>
    </row>
    <row r="5" spans="2:8" x14ac:dyDescent="0.2">
      <c r="B5" s="1" t="str">
        <f>oknCompanyContact</f>
        <v>Phone Number,Web Address, etc.</v>
      </c>
      <c r="D5" s="24"/>
      <c r="E5" s="24"/>
    </row>
    <row r="6" spans="2:8" ht="27.75" customHeight="1" x14ac:dyDescent="0.2"/>
    <row r="7" spans="2:8" ht="15.75" customHeight="1" x14ac:dyDescent="0.2">
      <c r="B7" s="31" t="s">
        <v>1</v>
      </c>
    </row>
    <row r="8" spans="2:8" ht="15.75" customHeight="1" x14ac:dyDescent="0.2">
      <c r="B8" s="2" t="s">
        <v>44</v>
      </c>
      <c r="C8" s="1"/>
      <c r="F8" s="181" t="s">
        <v>91</v>
      </c>
      <c r="G8" s="182"/>
      <c r="H8" s="34">
        <v>0</v>
      </c>
    </row>
    <row r="9" spans="2:8" ht="15.75" customHeight="1" x14ac:dyDescent="0.2">
      <c r="B9" s="2" t="s">
        <v>45</v>
      </c>
      <c r="C9" s="1"/>
      <c r="F9" s="183" t="s">
        <v>92</v>
      </c>
      <c r="G9" s="184"/>
      <c r="H9" s="35">
        <v>0</v>
      </c>
    </row>
    <row r="10" spans="2:8" ht="15.75" customHeight="1" x14ac:dyDescent="0.2">
      <c r="B10" s="2" t="s">
        <v>46</v>
      </c>
      <c r="C10" s="36"/>
      <c r="F10" s="28"/>
      <c r="G10" s="32"/>
    </row>
    <row r="11" spans="2:8" ht="15.75" customHeight="1" x14ac:dyDescent="0.2">
      <c r="B11" s="2" t="s">
        <v>47</v>
      </c>
      <c r="C11" s="1"/>
      <c r="F11" s="181" t="s">
        <v>93</v>
      </c>
      <c r="G11" s="182"/>
      <c r="H11" s="34">
        <v>0</v>
      </c>
    </row>
    <row r="12" spans="2:8" ht="15.75" customHeight="1" x14ac:dyDescent="0.2">
      <c r="B12" s="2" t="s">
        <v>49</v>
      </c>
      <c r="C12" s="1"/>
      <c r="F12" s="27" t="s">
        <v>94</v>
      </c>
      <c r="G12" s="33"/>
      <c r="H12" s="35">
        <v>0</v>
      </c>
    </row>
    <row r="13" spans="2:8" ht="15.75" customHeight="1" x14ac:dyDescent="0.2">
      <c r="B13" s="2" t="s">
        <v>48</v>
      </c>
      <c r="C13" s="1"/>
    </row>
    <row r="14" spans="2:8" ht="3" customHeight="1" x14ac:dyDescent="0.2"/>
    <row r="15" spans="2:8" ht="15.75" customHeight="1" x14ac:dyDescent="0.2">
      <c r="B15" s="30" t="s">
        <v>70</v>
      </c>
    </row>
    <row r="16" spans="2:8" ht="15.75" customHeight="1" x14ac:dyDescent="0.2">
      <c r="B16" s="2" t="s">
        <v>31</v>
      </c>
      <c r="C16" s="25"/>
    </row>
    <row r="17" spans="2:8" ht="15.75" customHeight="1" x14ac:dyDescent="0.2">
      <c r="B17" s="2" t="s">
        <v>32</v>
      </c>
      <c r="C17" s="25"/>
    </row>
    <row r="18" spans="2:8" ht="12" customHeight="1" x14ac:dyDescent="0.2"/>
    <row r="19" spans="2:8" ht="15.75" customHeight="1" x14ac:dyDescent="0.2">
      <c r="B19" s="8" t="s">
        <v>87</v>
      </c>
      <c r="C19" s="8" t="s">
        <v>97</v>
      </c>
      <c r="D19" s="8" t="s">
        <v>96</v>
      </c>
      <c r="E19" s="8" t="s">
        <v>88</v>
      </c>
      <c r="F19" s="8" t="s">
        <v>89</v>
      </c>
      <c r="G19" s="4" t="s">
        <v>95</v>
      </c>
      <c r="H19" s="4" t="s">
        <v>90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Cosmetics Shop Name</v>
      </c>
      <c r="C2" s="12"/>
      <c r="J2" s="20"/>
      <c r="M2" s="20"/>
    </row>
    <row r="3" spans="2:14" x14ac:dyDescent="0.2">
      <c r="B3" s="1" t="str">
        <f>oknCompanyAddress</f>
        <v>Street Address</v>
      </c>
    </row>
    <row r="4" spans="2:14" x14ac:dyDescent="0.2">
      <c r="B4" s="1" t="str">
        <f>oknCompanyCityStateZip</f>
        <v>City, ST  ZIP Code</v>
      </c>
      <c r="M4" s="22"/>
    </row>
    <row r="5" spans="2:14" x14ac:dyDescent="0.2">
      <c r="B5" s="1" t="str">
        <f>oknCompanyContact</f>
        <v>Phone Number,Web Address, etc.</v>
      </c>
    </row>
    <row r="6" spans="2:14" ht="12.75" customHeight="1" x14ac:dyDescent="0.2">
      <c r="K6" s="21"/>
    </row>
    <row r="7" spans="2:14" ht="12.75" customHeight="1" x14ac:dyDescent="0.2">
      <c r="B7" s="23" t="s">
        <v>34</v>
      </c>
    </row>
    <row r="8" spans="2:14" ht="12.75" customHeight="1" x14ac:dyDescent="0.2">
      <c r="B8" s="2" t="s">
        <v>30</v>
      </c>
      <c r="C8" s="15"/>
    </row>
    <row r="9" spans="2:14" ht="12.75" customHeight="1" x14ac:dyDescent="0.2">
      <c r="B9" s="2" t="s">
        <v>33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43</v>
      </c>
      <c r="C12" s="8" t="s">
        <v>29</v>
      </c>
      <c r="D12" s="7" t="s">
        <v>42</v>
      </c>
      <c r="E12" s="7" t="s">
        <v>35</v>
      </c>
      <c r="F12" s="10" t="s">
        <v>51</v>
      </c>
      <c r="G12" s="10" t="str">
        <f>oknTax1Name</f>
        <v>GST</v>
      </c>
      <c r="H12" s="10" t="str">
        <f>oknTax2Name</f>
        <v>GST</v>
      </c>
      <c r="I12" s="10" t="s">
        <v>37</v>
      </c>
      <c r="J12" s="10" t="s">
        <v>38</v>
      </c>
      <c r="K12" s="10" t="s">
        <v>39</v>
      </c>
      <c r="L12" s="10" t="s">
        <v>36</v>
      </c>
      <c r="M12" s="10" t="s">
        <v>40</v>
      </c>
      <c r="N12" s="7" t="s">
        <v>41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Cosmetics Shop Name</v>
      </c>
      <c r="C2" s="12"/>
      <c r="G2" s="20"/>
      <c r="H2" s="20"/>
    </row>
    <row r="3" spans="2:10" x14ac:dyDescent="0.2">
      <c r="B3" s="1" t="str">
        <f>oknCompanyAddress</f>
        <v>Street Address</v>
      </c>
    </row>
    <row r="4" spans="2:10" x14ac:dyDescent="0.2">
      <c r="B4" s="1" t="str">
        <f>oknCompanyCityStateZip</f>
        <v>City, ST  ZIP Code</v>
      </c>
      <c r="G4" s="22"/>
      <c r="H4" s="22"/>
    </row>
    <row r="5" spans="2:10" x14ac:dyDescent="0.2">
      <c r="B5" s="1" t="str">
        <f>oknCompanyContact</f>
        <v>Phone Number,Web Address, etc.</v>
      </c>
    </row>
    <row r="6" spans="2:10" ht="12.75" customHeight="1" x14ac:dyDescent="0.2">
      <c r="E6" s="23"/>
    </row>
    <row r="7" spans="2:10" ht="12.75" customHeight="1" x14ac:dyDescent="0.2">
      <c r="B7" s="23" t="s">
        <v>34</v>
      </c>
    </row>
    <row r="8" spans="2:10" ht="12.75" customHeight="1" x14ac:dyDescent="0.2">
      <c r="B8" s="2" t="s">
        <v>30</v>
      </c>
      <c r="C8" s="15"/>
    </row>
    <row r="9" spans="2:10" ht="12.75" customHeight="1" x14ac:dyDescent="0.2">
      <c r="B9" s="2" t="s">
        <v>33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65</v>
      </c>
      <c r="C12" s="8" t="s">
        <v>29</v>
      </c>
      <c r="D12" s="7" t="s">
        <v>35</v>
      </c>
      <c r="E12" s="7" t="s">
        <v>69</v>
      </c>
      <c r="F12" s="7" t="s">
        <v>66</v>
      </c>
      <c r="G12" s="10" t="s">
        <v>67</v>
      </c>
      <c r="H12" s="10" t="s">
        <v>99</v>
      </c>
      <c r="I12" s="7" t="s">
        <v>54</v>
      </c>
      <c r="J12" s="7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6" customWidth="1"/>
    <col min="2" max="2" width="76" style="126" customWidth="1"/>
    <col min="3" max="256" width="9.140625" style="119"/>
    <col min="257" max="257" width="3" style="119" customWidth="1"/>
    <col min="258" max="258" width="76" style="119" customWidth="1"/>
    <col min="259" max="512" width="9.140625" style="119"/>
    <col min="513" max="513" width="3" style="119" customWidth="1"/>
    <col min="514" max="514" width="76" style="119" customWidth="1"/>
    <col min="515" max="768" width="9.140625" style="119"/>
    <col min="769" max="769" width="3" style="119" customWidth="1"/>
    <col min="770" max="770" width="76" style="119" customWidth="1"/>
    <col min="771" max="1024" width="9.140625" style="119"/>
    <col min="1025" max="1025" width="3" style="119" customWidth="1"/>
    <col min="1026" max="1026" width="76" style="119" customWidth="1"/>
    <col min="1027" max="1280" width="9.140625" style="119"/>
    <col min="1281" max="1281" width="3" style="119" customWidth="1"/>
    <col min="1282" max="1282" width="76" style="119" customWidth="1"/>
    <col min="1283" max="1536" width="9.140625" style="119"/>
    <col min="1537" max="1537" width="3" style="119" customWidth="1"/>
    <col min="1538" max="1538" width="76" style="119" customWidth="1"/>
    <col min="1539" max="1792" width="9.140625" style="119"/>
    <col min="1793" max="1793" width="3" style="119" customWidth="1"/>
    <col min="1794" max="1794" width="76" style="119" customWidth="1"/>
    <col min="1795" max="2048" width="9.140625" style="119"/>
    <col min="2049" max="2049" width="3" style="119" customWidth="1"/>
    <col min="2050" max="2050" width="76" style="119" customWidth="1"/>
    <col min="2051" max="2304" width="9.140625" style="119"/>
    <col min="2305" max="2305" width="3" style="119" customWidth="1"/>
    <col min="2306" max="2306" width="76" style="119" customWidth="1"/>
    <col min="2307" max="2560" width="9.140625" style="119"/>
    <col min="2561" max="2561" width="3" style="119" customWidth="1"/>
    <col min="2562" max="2562" width="76" style="119" customWidth="1"/>
    <col min="2563" max="2816" width="9.140625" style="119"/>
    <col min="2817" max="2817" width="3" style="119" customWidth="1"/>
    <col min="2818" max="2818" width="76" style="119" customWidth="1"/>
    <col min="2819" max="3072" width="9.140625" style="119"/>
    <col min="3073" max="3073" width="3" style="119" customWidth="1"/>
    <col min="3074" max="3074" width="76" style="119" customWidth="1"/>
    <col min="3075" max="3328" width="9.140625" style="119"/>
    <col min="3329" max="3329" width="3" style="119" customWidth="1"/>
    <col min="3330" max="3330" width="76" style="119" customWidth="1"/>
    <col min="3331" max="3584" width="9.140625" style="119"/>
    <col min="3585" max="3585" width="3" style="119" customWidth="1"/>
    <col min="3586" max="3586" width="76" style="119" customWidth="1"/>
    <col min="3587" max="3840" width="9.140625" style="119"/>
    <col min="3841" max="3841" width="3" style="119" customWidth="1"/>
    <col min="3842" max="3842" width="76" style="119" customWidth="1"/>
    <col min="3843" max="4096" width="9.140625" style="119"/>
    <col min="4097" max="4097" width="3" style="119" customWidth="1"/>
    <col min="4098" max="4098" width="76" style="119" customWidth="1"/>
    <col min="4099" max="4352" width="9.140625" style="119"/>
    <col min="4353" max="4353" width="3" style="119" customWidth="1"/>
    <col min="4354" max="4354" width="76" style="119" customWidth="1"/>
    <col min="4355" max="4608" width="9.140625" style="119"/>
    <col min="4609" max="4609" width="3" style="119" customWidth="1"/>
    <col min="4610" max="4610" width="76" style="119" customWidth="1"/>
    <col min="4611" max="4864" width="9.140625" style="119"/>
    <col min="4865" max="4865" width="3" style="119" customWidth="1"/>
    <col min="4866" max="4866" width="76" style="119" customWidth="1"/>
    <col min="4867" max="5120" width="9.140625" style="119"/>
    <col min="5121" max="5121" width="3" style="119" customWidth="1"/>
    <col min="5122" max="5122" width="76" style="119" customWidth="1"/>
    <col min="5123" max="5376" width="9.140625" style="119"/>
    <col min="5377" max="5377" width="3" style="119" customWidth="1"/>
    <col min="5378" max="5378" width="76" style="119" customWidth="1"/>
    <col min="5379" max="5632" width="9.140625" style="119"/>
    <col min="5633" max="5633" width="3" style="119" customWidth="1"/>
    <col min="5634" max="5634" width="76" style="119" customWidth="1"/>
    <col min="5635" max="5888" width="9.140625" style="119"/>
    <col min="5889" max="5889" width="3" style="119" customWidth="1"/>
    <col min="5890" max="5890" width="76" style="119" customWidth="1"/>
    <col min="5891" max="6144" width="9.140625" style="119"/>
    <col min="6145" max="6145" width="3" style="119" customWidth="1"/>
    <col min="6146" max="6146" width="76" style="119" customWidth="1"/>
    <col min="6147" max="6400" width="9.140625" style="119"/>
    <col min="6401" max="6401" width="3" style="119" customWidth="1"/>
    <col min="6402" max="6402" width="76" style="119" customWidth="1"/>
    <col min="6403" max="6656" width="9.140625" style="119"/>
    <col min="6657" max="6657" width="3" style="119" customWidth="1"/>
    <col min="6658" max="6658" width="76" style="119" customWidth="1"/>
    <col min="6659" max="6912" width="9.140625" style="119"/>
    <col min="6913" max="6913" width="3" style="119" customWidth="1"/>
    <col min="6914" max="6914" width="76" style="119" customWidth="1"/>
    <col min="6915" max="7168" width="9.140625" style="119"/>
    <col min="7169" max="7169" width="3" style="119" customWidth="1"/>
    <col min="7170" max="7170" width="76" style="119" customWidth="1"/>
    <col min="7171" max="7424" width="9.140625" style="119"/>
    <col min="7425" max="7425" width="3" style="119" customWidth="1"/>
    <col min="7426" max="7426" width="76" style="119" customWidth="1"/>
    <col min="7427" max="7680" width="9.140625" style="119"/>
    <col min="7681" max="7681" width="3" style="119" customWidth="1"/>
    <col min="7682" max="7682" width="76" style="119" customWidth="1"/>
    <col min="7683" max="7936" width="9.140625" style="119"/>
    <col min="7937" max="7937" width="3" style="119" customWidth="1"/>
    <col min="7938" max="7938" width="76" style="119" customWidth="1"/>
    <col min="7939" max="8192" width="9.140625" style="119"/>
    <col min="8193" max="8193" width="3" style="119" customWidth="1"/>
    <col min="8194" max="8194" width="76" style="119" customWidth="1"/>
    <col min="8195" max="8448" width="9.140625" style="119"/>
    <col min="8449" max="8449" width="3" style="119" customWidth="1"/>
    <col min="8450" max="8450" width="76" style="119" customWidth="1"/>
    <col min="8451" max="8704" width="9.140625" style="119"/>
    <col min="8705" max="8705" width="3" style="119" customWidth="1"/>
    <col min="8706" max="8706" width="76" style="119" customWidth="1"/>
    <col min="8707" max="8960" width="9.140625" style="119"/>
    <col min="8961" max="8961" width="3" style="119" customWidth="1"/>
    <col min="8962" max="8962" width="76" style="119" customWidth="1"/>
    <col min="8963" max="9216" width="9.140625" style="119"/>
    <col min="9217" max="9217" width="3" style="119" customWidth="1"/>
    <col min="9218" max="9218" width="76" style="119" customWidth="1"/>
    <col min="9219" max="9472" width="9.140625" style="119"/>
    <col min="9473" max="9473" width="3" style="119" customWidth="1"/>
    <col min="9474" max="9474" width="76" style="119" customWidth="1"/>
    <col min="9475" max="9728" width="9.140625" style="119"/>
    <col min="9729" max="9729" width="3" style="119" customWidth="1"/>
    <col min="9730" max="9730" width="76" style="119" customWidth="1"/>
    <col min="9731" max="9984" width="9.140625" style="119"/>
    <col min="9985" max="9985" width="3" style="119" customWidth="1"/>
    <col min="9986" max="9986" width="76" style="119" customWidth="1"/>
    <col min="9987" max="10240" width="9.140625" style="119"/>
    <col min="10241" max="10241" width="3" style="119" customWidth="1"/>
    <col min="10242" max="10242" width="76" style="119" customWidth="1"/>
    <col min="10243" max="10496" width="9.140625" style="119"/>
    <col min="10497" max="10497" width="3" style="119" customWidth="1"/>
    <col min="10498" max="10498" width="76" style="119" customWidth="1"/>
    <col min="10499" max="10752" width="9.140625" style="119"/>
    <col min="10753" max="10753" width="3" style="119" customWidth="1"/>
    <col min="10754" max="10754" width="76" style="119" customWidth="1"/>
    <col min="10755" max="11008" width="9.140625" style="119"/>
    <col min="11009" max="11009" width="3" style="119" customWidth="1"/>
    <col min="11010" max="11010" width="76" style="119" customWidth="1"/>
    <col min="11011" max="11264" width="9.140625" style="119"/>
    <col min="11265" max="11265" width="3" style="119" customWidth="1"/>
    <col min="11266" max="11266" width="76" style="119" customWidth="1"/>
    <col min="11267" max="11520" width="9.140625" style="119"/>
    <col min="11521" max="11521" width="3" style="119" customWidth="1"/>
    <col min="11522" max="11522" width="76" style="119" customWidth="1"/>
    <col min="11523" max="11776" width="9.140625" style="119"/>
    <col min="11777" max="11777" width="3" style="119" customWidth="1"/>
    <col min="11778" max="11778" width="76" style="119" customWidth="1"/>
    <col min="11779" max="12032" width="9.140625" style="119"/>
    <col min="12033" max="12033" width="3" style="119" customWidth="1"/>
    <col min="12034" max="12034" width="76" style="119" customWidth="1"/>
    <col min="12035" max="12288" width="9.140625" style="119"/>
    <col min="12289" max="12289" width="3" style="119" customWidth="1"/>
    <col min="12290" max="12290" width="76" style="119" customWidth="1"/>
    <col min="12291" max="12544" width="9.140625" style="119"/>
    <col min="12545" max="12545" width="3" style="119" customWidth="1"/>
    <col min="12546" max="12546" width="76" style="119" customWidth="1"/>
    <col min="12547" max="12800" width="9.140625" style="119"/>
    <col min="12801" max="12801" width="3" style="119" customWidth="1"/>
    <col min="12802" max="12802" width="76" style="119" customWidth="1"/>
    <col min="12803" max="13056" width="9.140625" style="119"/>
    <col min="13057" max="13057" width="3" style="119" customWidth="1"/>
    <col min="13058" max="13058" width="76" style="119" customWidth="1"/>
    <col min="13059" max="13312" width="9.140625" style="119"/>
    <col min="13313" max="13313" width="3" style="119" customWidth="1"/>
    <col min="13314" max="13314" width="76" style="119" customWidth="1"/>
    <col min="13315" max="13568" width="9.140625" style="119"/>
    <col min="13569" max="13569" width="3" style="119" customWidth="1"/>
    <col min="13570" max="13570" width="76" style="119" customWidth="1"/>
    <col min="13571" max="13824" width="9.140625" style="119"/>
    <col min="13825" max="13825" width="3" style="119" customWidth="1"/>
    <col min="13826" max="13826" width="76" style="119" customWidth="1"/>
    <col min="13827" max="14080" width="9.140625" style="119"/>
    <col min="14081" max="14081" width="3" style="119" customWidth="1"/>
    <col min="14082" max="14082" width="76" style="119" customWidth="1"/>
    <col min="14083" max="14336" width="9.140625" style="119"/>
    <col min="14337" max="14337" width="3" style="119" customWidth="1"/>
    <col min="14338" max="14338" width="76" style="119" customWidth="1"/>
    <col min="14339" max="14592" width="9.140625" style="119"/>
    <col min="14593" max="14593" width="3" style="119" customWidth="1"/>
    <col min="14594" max="14594" width="76" style="119" customWidth="1"/>
    <col min="14595" max="14848" width="9.140625" style="119"/>
    <col min="14849" max="14849" width="3" style="119" customWidth="1"/>
    <col min="14850" max="14850" width="76" style="119" customWidth="1"/>
    <col min="14851" max="15104" width="9.140625" style="119"/>
    <col min="15105" max="15105" width="3" style="119" customWidth="1"/>
    <col min="15106" max="15106" width="76" style="119" customWidth="1"/>
    <col min="15107" max="15360" width="9.140625" style="119"/>
    <col min="15361" max="15361" width="3" style="119" customWidth="1"/>
    <col min="15362" max="15362" width="76" style="119" customWidth="1"/>
    <col min="15363" max="15616" width="9.140625" style="119"/>
    <col min="15617" max="15617" width="3" style="119" customWidth="1"/>
    <col min="15618" max="15618" width="76" style="119" customWidth="1"/>
    <col min="15619" max="15872" width="9.140625" style="119"/>
    <col min="15873" max="15873" width="3" style="119" customWidth="1"/>
    <col min="15874" max="15874" width="76" style="119" customWidth="1"/>
    <col min="15875" max="16128" width="9.140625" style="119"/>
    <col min="16129" max="16129" width="3" style="119" customWidth="1"/>
    <col min="16130" max="16130" width="76" style="119" customWidth="1"/>
    <col min="16131" max="16384" width="9.140625" style="119"/>
  </cols>
  <sheetData>
    <row r="1" spans="1:3" ht="32.1" customHeight="1" x14ac:dyDescent="0.3">
      <c r="A1" s="116"/>
      <c r="B1" s="117" t="s">
        <v>150</v>
      </c>
      <c r="C1" s="118"/>
    </row>
    <row r="2" spans="1:3" ht="16.5" x14ac:dyDescent="0.3">
      <c r="A2" s="116"/>
      <c r="B2" s="120"/>
      <c r="C2" s="118"/>
    </row>
    <row r="3" spans="1:3" ht="16.5" x14ac:dyDescent="0.3">
      <c r="A3" s="116"/>
      <c r="B3" s="121" t="s">
        <v>130</v>
      </c>
      <c r="C3" s="118"/>
    </row>
    <row r="4" spans="1:3" x14ac:dyDescent="0.3">
      <c r="A4" s="116"/>
      <c r="B4" s="127" t="s">
        <v>131</v>
      </c>
      <c r="C4" s="118"/>
    </row>
    <row r="5" spans="1:3" ht="16.5" x14ac:dyDescent="0.3">
      <c r="A5" s="116"/>
      <c r="B5" s="122"/>
      <c r="C5" s="118"/>
    </row>
    <row r="6" spans="1:3" ht="16.5" x14ac:dyDescent="0.3">
      <c r="A6" s="116"/>
      <c r="B6" s="123" t="s">
        <v>151</v>
      </c>
      <c r="C6" s="118"/>
    </row>
    <row r="7" spans="1:3" ht="16.5" x14ac:dyDescent="0.3">
      <c r="A7" s="116"/>
      <c r="B7" s="122"/>
      <c r="C7" s="118"/>
    </row>
    <row r="8" spans="1:3" ht="46.5" x14ac:dyDescent="0.3">
      <c r="A8" s="116"/>
      <c r="B8" s="122" t="s">
        <v>132</v>
      </c>
      <c r="C8" s="118"/>
    </row>
    <row r="9" spans="1:3" ht="16.5" x14ac:dyDescent="0.3">
      <c r="A9" s="116"/>
      <c r="B9" s="122"/>
      <c r="C9" s="118"/>
    </row>
    <row r="10" spans="1:3" ht="31.5" x14ac:dyDescent="0.3">
      <c r="A10" s="116"/>
      <c r="B10" s="122" t="s">
        <v>133</v>
      </c>
      <c r="C10" s="118"/>
    </row>
    <row r="11" spans="1:3" ht="16.5" x14ac:dyDescent="0.3">
      <c r="A11" s="116"/>
      <c r="B11" s="122"/>
      <c r="C11" s="118"/>
    </row>
    <row r="12" spans="1:3" ht="31.5" x14ac:dyDescent="0.3">
      <c r="A12" s="116"/>
      <c r="B12" s="122" t="s">
        <v>134</v>
      </c>
      <c r="C12" s="118"/>
    </row>
    <row r="13" spans="1:3" ht="16.5" x14ac:dyDescent="0.3">
      <c r="A13" s="116"/>
      <c r="B13" s="122"/>
      <c r="C13" s="118"/>
    </row>
    <row r="14" spans="1:3" x14ac:dyDescent="0.3">
      <c r="A14" s="116"/>
      <c r="B14" s="124" t="s">
        <v>135</v>
      </c>
      <c r="C14" s="118"/>
    </row>
    <row r="15" spans="1:3" ht="17.25" x14ac:dyDescent="0.35">
      <c r="A15" s="116"/>
      <c r="B15" s="133" t="s">
        <v>136</v>
      </c>
      <c r="C15" s="118"/>
    </row>
    <row r="16" spans="1:3" ht="16.5" x14ac:dyDescent="0.3">
      <c r="A16" s="116"/>
      <c r="B16" s="125"/>
      <c r="C16" s="118"/>
    </row>
    <row r="17" spans="1:3" ht="32.25" x14ac:dyDescent="0.3">
      <c r="A17" s="116"/>
      <c r="B17" s="122" t="s">
        <v>137</v>
      </c>
      <c r="C17" s="118"/>
    </row>
    <row r="18" spans="1:3" x14ac:dyDescent="0.3">
      <c r="A18" s="116"/>
      <c r="B18" s="116"/>
      <c r="C18" s="118"/>
    </row>
    <row r="19" spans="1:3" x14ac:dyDescent="0.3">
      <c r="A19" s="116"/>
      <c r="B19" s="116"/>
      <c r="C19" s="118"/>
    </row>
    <row r="20" spans="1:3" x14ac:dyDescent="0.3">
      <c r="A20" s="116"/>
      <c r="B20" s="116"/>
      <c r="C20" s="118"/>
    </row>
    <row r="21" spans="1:3" x14ac:dyDescent="0.3">
      <c r="A21" s="116"/>
      <c r="B21" s="116"/>
      <c r="C21" s="118"/>
    </row>
    <row r="22" spans="1:3" x14ac:dyDescent="0.3">
      <c r="A22" s="116"/>
      <c r="B22" s="116"/>
      <c r="C22" s="118"/>
    </row>
    <row r="23" spans="1:3" x14ac:dyDescent="0.3">
      <c r="A23" s="116"/>
      <c r="B23" s="116"/>
      <c r="C23" s="118"/>
    </row>
    <row r="24" spans="1:3" x14ac:dyDescent="0.3">
      <c r="A24" s="116"/>
      <c r="B24" s="116"/>
      <c r="C24" s="118"/>
    </row>
    <row r="25" spans="1:3" x14ac:dyDescent="0.3">
      <c r="A25" s="116"/>
      <c r="B25" s="116"/>
      <c r="C25" s="118"/>
    </row>
    <row r="26" spans="1:3" x14ac:dyDescent="0.3">
      <c r="A26" s="116"/>
      <c r="B26" s="116"/>
      <c r="C26" s="118"/>
    </row>
    <row r="27" spans="1:3" x14ac:dyDescent="0.3">
      <c r="A27" s="116"/>
      <c r="B27" s="116"/>
      <c r="C27" s="118"/>
    </row>
    <row r="28" spans="1:3" x14ac:dyDescent="0.3">
      <c r="A28" s="116"/>
      <c r="B28" s="116"/>
      <c r="C28" s="118"/>
    </row>
    <row r="29" spans="1:3" x14ac:dyDescent="0.3">
      <c r="A29" s="116"/>
      <c r="B29" s="116"/>
      <c r="C29" s="118"/>
    </row>
  </sheetData>
  <hyperlinks>
    <hyperlink ref="B14" r:id="rId1" display="See License Agreement" xr:uid="{00000000-0004-0000-0700-000000000000}"/>
    <hyperlink ref="B4" r:id="rId2" tooltip="View online document" display="http://www.invoicingtemplate.com/cosmetic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2913-19DF-4561-87F0-23B1C2446848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13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103</v>
      </c>
      <c r="B1" s="39" t="s">
        <v>105</v>
      </c>
    </row>
    <row r="2" spans="1:5" ht="12.75" x14ac:dyDescent="0.2">
      <c r="A2" s="38" t="s">
        <v>104</v>
      </c>
      <c r="B2" s="39" t="s">
        <v>106</v>
      </c>
    </row>
    <row r="5" spans="1:5" ht="12.75" x14ac:dyDescent="0.2">
      <c r="A5" s="1" t="s">
        <v>4</v>
      </c>
      <c r="B5" t="s">
        <v>61</v>
      </c>
    </row>
    <row r="6" spans="1:5" x14ac:dyDescent="0.2">
      <c r="A6" s="1" t="s">
        <v>5</v>
      </c>
      <c r="B6" s="2" t="s">
        <v>154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98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156</v>
      </c>
    </row>
    <row r="25" spans="1:2" x14ac:dyDescent="0.2">
      <c r="A25" s="1" t="s">
        <v>101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Sample for Cosmetics Shops</dc:title>
  <dc:subject>"Invoicing Sample for Cosmetics Shops" summary: Download this free Excel bill sample for vendors, stores, retailers and wholesalers that are specialized in cosmetics and makeup. The template (&amp;quot;.xlsx&amp;quot; file) features auto calculation and a cosmetics background picture.</dc:subject>
  <dc:creator>https://www.invoicingtemplate.com/</dc:creator>
  <cp:keywords/>
  <dc:description>https://www.invoicingtemplate.com/cosmetics.html</dc:description>
  <cp:lastModifiedBy>liangjun yu</cp:lastModifiedBy>
  <cp:lastPrinted>2016-10-30T05:41:44Z</cp:lastPrinted>
  <dcterms:created xsi:type="dcterms:W3CDTF">2000-07-27T22:24:14Z</dcterms:created>
  <dcterms:modified xsi:type="dcterms:W3CDTF">2024-04-10T06:16:47Z</dcterms:modified>
  <cp:category>Invoicing Sample for Cosmetics Shops, Billing Template for Cosmetics Shops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158, Cary[25], North Carolina, 162320, 135234, 7001200289867932620?+20.03%, 56.5 sq mi, 146.3 km2, 2,873/sq mi, 1,109/km2, 35°46′51″N 78°48′48″W? / ?35.7809°N 78.8133°W? / 35.7809; -78.8133? (Cary)</vt:lpwstr>
  </property>
</Properties>
</file>