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5\"/>
    </mc:Choice>
  </mc:AlternateContent>
  <xr:revisionPtr revIDLastSave="0" documentId="13_ncr:1_{9A14EE34-CBA4-4DA8-849D-218D6C3CAA5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Invoice!$R$30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Invoice!$O$3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Invoice!$K$38</definedName>
    <definedName name="oknShipVia">Invoice!$I$20</definedName>
    <definedName name="oknShipZipPostcode">Invoice!$J$13</definedName>
    <definedName name="oknStatus">Invoice!$R$3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1" l="1"/>
  <c r="K23" i="1" l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6" i="1" s="1"/>
  <c r="K35" i="1"/>
  <c r="K37" i="1" l="1"/>
  <c r="K39" i="1" s="1"/>
  <c r="R30" i="1" s="1"/>
</calcChain>
</file>

<file path=xl/sharedStrings.xml><?xml version="1.0" encoding="utf-8"?>
<sst xmlns="http://schemas.openxmlformats.org/spreadsheetml/2006/main" count="84" uniqueCount="74">
  <si>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</si>
  <si>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</si>
  <si>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</si>
  <si>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</si>
  <si>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</si>
  <si>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</si>
  <si>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</si>
  <si>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</si>
  <si>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</si>
  <si>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</si>
  <si>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</si>
  <si>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</si>
  <si>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</si>
  <si>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</si>
  <si>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</si>
  <si>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</si>
  <si>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</si>
  <si>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</si>
  <si>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</si>
  <si>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</si>
  <si>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</si>
  <si>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</si>
  <si>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</si>
  <si>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</si>
  <si>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</si>
  <si>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</si>
  <si>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</si>
  <si>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</si>
  <si>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</si>
  <si>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</si>
  <si>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</si>
  <si>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</si>
  <si>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</si>
  <si>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</si>
  <si>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</si>
  <si>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</si>
  <si>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</si>
  <si>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</si>
  <si>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</si>
  <si>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</si>
  <si>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</si>
  <si>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</si>
  <si>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</si>
  <si>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</si>
  <si>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</si>
  <si>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</si>
  <si>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</si>
  <si>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</si>
  <si>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</si>
  <si>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</si>
  <si>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</si>
  <si>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TAX INVOICE</t>
  </si>
  <si>
    <t>GST Number</t>
  </si>
  <si>
    <t>To create an invoice (Movie Tutorial)</t>
  </si>
  <si>
    <t>p100</t>
  </si>
  <si>
    <t>p101</t>
  </si>
  <si>
    <t>p102</t>
  </si>
  <si>
    <t>p103</t>
  </si>
  <si>
    <t xml:space="preserve"> </t>
  </si>
  <si>
    <t>Invoicing Template with Sports Theme</t>
  </si>
  <si>
    <t>Bill Sample with Sports Themec4094</t>
  </si>
  <si>
    <t>Cosmetics Shop Name</t>
  </si>
  <si>
    <t>Dermactin-TS Collagen Gel Patches</t>
  </si>
  <si>
    <t xml:space="preserve">Dermactin-TS  Anti-Wrinkle Eye Cream </t>
  </si>
  <si>
    <t>GiGi After Wax Cooling Gel</t>
  </si>
  <si>
    <t>Ion Dual Voltage Ionic Travel Hair Dryer</t>
  </si>
  <si>
    <t>(Numbers for calculation testing only)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</si>
  <si>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</si>
  <si>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</si>
  <si>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</si>
  <si>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</si>
  <si>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Billing Template for Cosmetics Shops - 158, Cary[25], North Carolina, 162320, 135234, 7001200289867932620?+20.03%, 56.5 sq mi, 146.3 km2, 2,873/sq mi, 1,109/km2, 35°46′51″N 78°48′48″W? / ?35.7809°N 78.8133°W? / 35.7809; -78.8133? (Cary)</t>
  </si>
  <si>
    <t>Invoicing Sample for Cosmetics Shopsc4095 - 158, Cary[25], North Carolina, 162320, 135234, 7001200289867932620?+20.03%, 56.5 sq mi, 146.3 km2, 2,873/sq mi, 1,109/km2, 35°46′51″N 78°48′48″W? / ?35.7809°N 78.8133°W? / 35.7809; -78.8133? (Cary)</t>
  </si>
  <si>
    <t>c4095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</si>
</sst>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d/mm/yyyy;@"/>
  </numFmts>
  <fonts count="33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20"/>
      <color theme="3" tint="0.39997558519241921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u/>
      <sz val="10"/>
      <color indexed="12"/>
      <name val="Book Antiqua"/>
      <family val="1"/>
    </font>
    <font>
      <sz val="10"/>
      <color theme="0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sz val="9"/>
      <color theme="0"/>
      <name val="Book Antiqua"/>
      <family val="1"/>
    </font>
    <font>
      <i/>
      <sz val="10"/>
      <name val="Book Antiqua"/>
      <family val="1"/>
    </font>
    <font>
      <sz val="14"/>
      <color theme="3" tint="-0.249977111117893"/>
      <name val="Arial Black"/>
      <family val="2"/>
    </font>
    <font>
      <sz val="11"/>
      <color theme="1" tint="0.249977111117893"/>
      <name val="Bodoni MT Black"/>
      <family val="1"/>
    </font>
    <font>
      <sz val="11"/>
      <name val="Bodoni MT Black"/>
      <family val="1"/>
    </font>
    <font>
      <u/>
      <sz val="1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gradientFill type="path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11" fillId="0" borderId="0" xfId="0" applyFont="1" applyAlignment="1">
      <alignment horizontal="right"/>
    </xf>
    <xf numFmtId="0" fontId="12" fillId="11" borderId="0" xfId="0" applyFont="1" applyFill="1"/>
    <xf numFmtId="0" fontId="12" fillId="0" borderId="0" xfId="0" applyFont="1"/>
    <xf numFmtId="0" fontId="12" fillId="3" borderId="0" xfId="0" applyFont="1" applyFill="1"/>
    <xf numFmtId="0" fontId="12" fillId="0" borderId="0" xfId="0" applyFont="1" applyProtection="1">
      <protection locked="0" hidden="1"/>
    </xf>
    <xf numFmtId="0" fontId="13" fillId="0" borderId="0" xfId="0" applyFont="1"/>
    <xf numFmtId="0" fontId="14" fillId="0" borderId="0" xfId="0" applyFont="1" applyAlignment="1">
      <alignment horizontal="right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horizontal="right"/>
    </xf>
    <xf numFmtId="173" fontId="12" fillId="0" borderId="0" xfId="0" applyNumberFormat="1" applyFont="1" applyAlignment="1" applyProtection="1">
      <alignment horizontal="left" shrinkToFit="1"/>
      <protection locked="0"/>
    </xf>
    <xf numFmtId="167" fontId="12" fillId="0" borderId="0" xfId="0" applyNumberFormat="1" applyFont="1" applyAlignment="1">
      <alignment horizontal="left" shrinkToFit="1"/>
    </xf>
    <xf numFmtId="49" fontId="12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8" fillId="5" borderId="0" xfId="0" applyFont="1" applyFill="1" applyAlignment="1">
      <alignment horizontal="center" vertical="center"/>
    </xf>
    <xf numFmtId="0" fontId="12" fillId="0" borderId="0" xfId="0" applyFont="1" applyAlignment="1" applyProtection="1">
      <alignment horizontal="right"/>
      <protection locked="0" hidden="1"/>
    </xf>
    <xf numFmtId="0" fontId="19" fillId="0" borderId="0" xfId="0" applyFont="1"/>
    <xf numFmtId="0" fontId="19" fillId="0" borderId="0" xfId="0" applyFont="1" applyAlignment="1">
      <alignment horizontal="right" indent="1"/>
    </xf>
    <xf numFmtId="0" fontId="19" fillId="0" borderId="0" xfId="0" applyFont="1" applyProtection="1">
      <protection locked="0" hidden="1"/>
    </xf>
    <xf numFmtId="0" fontId="19" fillId="0" borderId="0" xfId="0" applyFont="1" applyAlignment="1" applyProtection="1">
      <alignment horizontal="right"/>
      <protection locked="0" hidden="1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center"/>
    </xf>
    <xf numFmtId="14" fontId="19" fillId="0" borderId="14" xfId="0" applyNumberFormat="1" applyFont="1" applyBorder="1" applyAlignment="1" applyProtection="1">
      <alignment horizontal="center"/>
      <protection locked="0"/>
    </xf>
    <xf numFmtId="14" fontId="19" fillId="0" borderId="14" xfId="0" applyNumberFormat="1" applyFont="1" applyBorder="1" applyProtection="1"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49" fontId="19" fillId="0" borderId="15" xfId="0" applyNumberFormat="1" applyFont="1" applyBorder="1" applyAlignment="1" applyProtection="1">
      <alignment horizontal="left"/>
      <protection locked="0"/>
    </xf>
    <xf numFmtId="1" fontId="19" fillId="0" borderId="16" xfId="0" applyNumberFormat="1" applyFont="1" applyBorder="1"/>
    <xf numFmtId="0" fontId="19" fillId="0" borderId="0" xfId="0" applyFont="1" applyProtection="1">
      <protection locked="0"/>
    </xf>
    <xf numFmtId="166" fontId="19" fillId="0" borderId="17" xfId="0" applyNumberFormat="1" applyFont="1" applyBorder="1" applyProtection="1">
      <protection locked="0"/>
    </xf>
    <xf numFmtId="168" fontId="19" fillId="0" borderId="17" xfId="0" applyNumberFormat="1" applyFont="1" applyBorder="1" applyAlignment="1" applyProtection="1">
      <alignment horizontal="right"/>
      <protection locked="0"/>
    </xf>
    <xf numFmtId="169" fontId="19" fillId="0" borderId="17" xfId="0" applyNumberFormat="1" applyFont="1" applyBorder="1" applyAlignment="1" applyProtection="1">
      <alignment horizontal="left"/>
      <protection hidden="1"/>
    </xf>
    <xf numFmtId="44" fontId="19" fillId="0" borderId="0" xfId="0" applyNumberFormat="1" applyFont="1" applyAlignment="1">
      <alignment horizontal="left"/>
    </xf>
    <xf numFmtId="49" fontId="19" fillId="2" borderId="18" xfId="0" applyNumberFormat="1" applyFont="1" applyFill="1" applyBorder="1" applyAlignment="1" applyProtection="1">
      <alignment horizontal="left"/>
      <protection locked="0"/>
    </xf>
    <xf numFmtId="1" fontId="19" fillId="2" borderId="19" xfId="0" applyNumberFormat="1" applyFont="1" applyFill="1" applyBorder="1"/>
    <xf numFmtId="166" fontId="19" fillId="0" borderId="20" xfId="0" applyNumberFormat="1" applyFont="1" applyBorder="1" applyProtection="1">
      <protection locked="0"/>
    </xf>
    <xf numFmtId="168" fontId="19" fillId="0" borderId="20" xfId="0" applyNumberFormat="1" applyFont="1" applyBorder="1" applyAlignment="1" applyProtection="1">
      <alignment horizontal="right"/>
      <protection locked="0"/>
    </xf>
    <xf numFmtId="169" fontId="19" fillId="0" borderId="20" xfId="0" applyNumberFormat="1" applyFont="1" applyBorder="1" applyAlignment="1" applyProtection="1">
      <alignment horizontal="left"/>
      <protection hidden="1"/>
    </xf>
    <xf numFmtId="165" fontId="19" fillId="0" borderId="0" xfId="0" applyNumberFormat="1" applyFont="1" applyAlignment="1">
      <alignment horizontal="left"/>
    </xf>
    <xf numFmtId="49" fontId="19" fillId="0" borderId="18" xfId="0" applyNumberFormat="1" applyFont="1" applyBorder="1" applyAlignment="1" applyProtection="1">
      <alignment horizontal="left"/>
      <protection locked="0"/>
    </xf>
    <xf numFmtId="1" fontId="19" fillId="0" borderId="19" xfId="0" applyNumberFormat="1" applyFont="1" applyBorder="1"/>
    <xf numFmtId="1" fontId="19" fillId="0" borderId="19" xfId="0" applyNumberFormat="1" applyFont="1" applyBorder="1" applyAlignment="1">
      <alignment horizontal="center"/>
    </xf>
    <xf numFmtId="1" fontId="19" fillId="2" borderId="19" xfId="0" applyNumberFormat="1" applyFont="1" applyFill="1" applyBorder="1" applyAlignment="1">
      <alignment horizontal="center"/>
    </xf>
    <xf numFmtId="49" fontId="19" fillId="2" borderId="21" xfId="0" applyNumberFormat="1" applyFont="1" applyFill="1" applyBorder="1" applyAlignment="1" applyProtection="1">
      <alignment horizontal="left"/>
      <protection locked="0"/>
    </xf>
    <xf numFmtId="1" fontId="19" fillId="2" borderId="22" xfId="0" applyNumberFormat="1" applyFont="1" applyFill="1" applyBorder="1" applyAlignment="1">
      <alignment horizontal="center"/>
    </xf>
    <xf numFmtId="166" fontId="19" fillId="0" borderId="23" xfId="0" applyNumberFormat="1" applyFont="1" applyBorder="1" applyProtection="1">
      <protection locked="0"/>
    </xf>
    <xf numFmtId="168" fontId="19" fillId="0" borderId="23" xfId="0" applyNumberFormat="1" applyFont="1" applyBorder="1" applyAlignment="1" applyProtection="1">
      <alignment horizontal="right"/>
      <protection locked="0"/>
    </xf>
    <xf numFmtId="169" fontId="19" fillId="0" borderId="23" xfId="0" applyNumberFormat="1" applyFont="1" applyBorder="1" applyAlignment="1" applyProtection="1">
      <alignment horizontal="left"/>
      <protection hidden="1"/>
    </xf>
    <xf numFmtId="0" fontId="15" fillId="0" borderId="0" xfId="0" applyFont="1" applyAlignment="1">
      <alignment horizontal="right"/>
    </xf>
    <xf numFmtId="43" fontId="19" fillId="0" borderId="14" xfId="0" applyNumberFormat="1" applyFont="1" applyBorder="1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>
      <alignment horizontal="left"/>
    </xf>
    <xf numFmtId="0" fontId="15" fillId="0" borderId="12" xfId="0" applyFont="1" applyBorder="1" applyAlignment="1">
      <alignment horizontal="left"/>
    </xf>
    <xf numFmtId="0" fontId="19" fillId="0" borderId="12" xfId="0" applyFont="1" applyBorder="1" applyAlignment="1">
      <alignment wrapText="1"/>
    </xf>
    <xf numFmtId="172" fontId="19" fillId="0" borderId="0" xfId="0" applyNumberFormat="1" applyFont="1" applyAlignment="1" applyProtection="1">
      <alignment horizontal="right"/>
      <protection locked="0"/>
    </xf>
    <xf numFmtId="10" fontId="19" fillId="0" borderId="0" xfId="0" applyNumberFormat="1" applyFont="1" applyAlignment="1">
      <alignment horizontal="right"/>
    </xf>
    <xf numFmtId="43" fontId="19" fillId="0" borderId="14" xfId="0" applyNumberFormat="1" applyFont="1" applyBorder="1" applyAlignment="1" applyProtection="1">
      <alignment horizontal="right"/>
      <protection locked="0" hidden="1"/>
    </xf>
    <xf numFmtId="43" fontId="19" fillId="0" borderId="0" xfId="0" applyNumberFormat="1" applyFont="1" applyAlignment="1">
      <alignment horizontal="left"/>
    </xf>
    <xf numFmtId="43" fontId="19" fillId="0" borderId="2" xfId="0" applyNumberFormat="1" applyFont="1" applyBorder="1" applyAlignment="1" applyProtection="1">
      <alignment horizontal="right"/>
      <protection locked="0" hidden="1"/>
    </xf>
    <xf numFmtId="171" fontId="19" fillId="0" borderId="0" xfId="0" applyNumberFormat="1" applyFont="1" applyProtection="1">
      <protection locked="0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/>
    <xf numFmtId="0" fontId="15" fillId="4" borderId="14" xfId="0" applyFont="1" applyFill="1" applyBorder="1" applyAlignment="1">
      <alignment horizontal="center" vertical="center"/>
    </xf>
    <xf numFmtId="0" fontId="15" fillId="9" borderId="0" xfId="0" applyFont="1" applyFill="1"/>
    <xf numFmtId="0" fontId="15" fillId="9" borderId="0" xfId="0" applyFont="1" applyFill="1" applyAlignment="1">
      <alignment horizontal="center" vertical="center" wrapText="1"/>
    </xf>
    <xf numFmtId="164" fontId="17" fillId="8" borderId="0" xfId="1" applyNumberFormat="1" applyFont="1" applyFill="1" applyAlignment="1" applyProtection="1">
      <alignment vertical="center"/>
      <protection locked="0"/>
    </xf>
    <xf numFmtId="164" fontId="17" fillId="7" borderId="0" xfId="1" applyNumberFormat="1" applyFont="1" applyFill="1" applyAlignment="1" applyProtection="1">
      <alignment vertical="center"/>
      <protection locked="0"/>
    </xf>
    <xf numFmtId="0" fontId="15" fillId="3" borderId="0" xfId="0" applyFont="1" applyFill="1" applyAlignment="1">
      <alignment horizontal="right"/>
    </xf>
    <xf numFmtId="0" fontId="16" fillId="14" borderId="0" xfId="0" applyFont="1" applyFill="1" applyAlignment="1" applyProtection="1">
      <alignment horizontal="center" vertical="center"/>
      <protection locked="0"/>
    </xf>
    <xf numFmtId="0" fontId="16" fillId="14" borderId="0" xfId="0" applyFont="1" applyFill="1" applyAlignment="1" applyProtection="1">
      <alignment vertical="center"/>
      <protection locked="0"/>
    </xf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0" fontId="12" fillId="16" borderId="0" xfId="0" applyFont="1" applyFill="1" applyProtection="1">
      <protection locked="0" hidden="1"/>
    </xf>
    <xf numFmtId="0" fontId="12" fillId="16" borderId="0" xfId="0" applyFont="1" applyFill="1"/>
    <xf numFmtId="0" fontId="31" fillId="0" borderId="0" xfId="0" applyFont="1"/>
    <xf numFmtId="43" fontId="20" fillId="4" borderId="3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" fillId="0" borderId="0" xfId="10"/>
    <xf numFmtId="0" fontId="19" fillId="0" borderId="18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19" xfId="0" applyFont="1" applyBorder="1" applyAlignment="1" applyProtection="1">
      <alignment horizontal="left"/>
      <protection locked="0"/>
    </xf>
    <xf numFmtId="164" fontId="17" fillId="6" borderId="0" xfId="1" applyNumberFormat="1" applyFont="1" applyFill="1" applyAlignment="1" applyProtection="1">
      <alignment horizontal="center" vertical="center"/>
      <protection locked="0"/>
    </xf>
    <xf numFmtId="0" fontId="26" fillId="8" borderId="0" xfId="1" applyFont="1" applyFill="1" applyAlignment="1" applyProtection="1">
      <alignment horizontal="center" vertical="center"/>
    </xf>
    <xf numFmtId="0" fontId="31" fillId="10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29" fillId="10" borderId="0" xfId="0" applyFont="1" applyFill="1"/>
    <xf numFmtId="0" fontId="20" fillId="4" borderId="14" xfId="0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left" wrapText="1"/>
      <protection locked="0"/>
    </xf>
    <xf numFmtId="0" fontId="13" fillId="15" borderId="18" xfId="0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9" fillId="0" borderId="6" xfId="0" applyFont="1" applyBorder="1" applyAlignment="1" applyProtection="1">
      <alignment horizontal="left" wrapText="1"/>
      <protection locked="0"/>
    </xf>
    <xf numFmtId="0" fontId="19" fillId="0" borderId="7" xfId="0" applyFont="1" applyBorder="1" applyAlignment="1" applyProtection="1">
      <alignment horizontal="left" wrapText="1"/>
      <protection locked="0"/>
    </xf>
    <xf numFmtId="0" fontId="19" fillId="0" borderId="8" xfId="0" applyFont="1" applyBorder="1" applyAlignment="1" applyProtection="1">
      <alignment horizontal="left" wrapText="1"/>
      <protection locked="0"/>
    </xf>
    <xf numFmtId="0" fontId="19" fillId="0" borderId="9" xfId="0" applyFont="1" applyBorder="1" applyAlignment="1" applyProtection="1">
      <alignment horizontal="left" wrapText="1"/>
      <protection locked="0"/>
    </xf>
    <xf numFmtId="0" fontId="19" fillId="0" borderId="10" xfId="0" applyFont="1" applyBorder="1" applyAlignment="1" applyProtection="1">
      <alignment horizontal="left" wrapText="1"/>
      <protection locked="0"/>
    </xf>
    <xf numFmtId="0" fontId="19" fillId="0" borderId="11" xfId="0" applyFont="1" applyBorder="1" applyAlignment="1" applyProtection="1">
      <alignment horizontal="left" wrapText="1"/>
      <protection locked="0"/>
    </xf>
    <xf numFmtId="0" fontId="19" fillId="0" borderId="12" xfId="0" applyFont="1" applyBorder="1" applyAlignment="1" applyProtection="1">
      <alignment horizontal="left" wrapText="1"/>
      <protection locked="0"/>
    </xf>
    <xf numFmtId="0" fontId="19" fillId="0" borderId="13" xfId="0" applyFont="1" applyBorder="1" applyAlignment="1" applyProtection="1">
      <alignment horizontal="left" wrapText="1"/>
      <protection locked="0"/>
    </xf>
    <xf numFmtId="170" fontId="20" fillId="4" borderId="3" xfId="0" applyNumberFormat="1" applyFont="1" applyFill="1" applyBorder="1" applyAlignment="1" applyProtection="1">
      <alignment horizontal="center" vertical="center"/>
      <protection locked="0"/>
    </xf>
    <xf numFmtId="170" fontId="20" fillId="4" borderId="5" xfId="0" applyNumberFormat="1" applyFont="1" applyFill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left" wrapText="1"/>
      <protection locked="0"/>
    </xf>
    <xf numFmtId="0" fontId="19" fillId="0" borderId="21" xfId="0" applyFont="1" applyBorder="1" applyAlignment="1" applyProtection="1">
      <alignment horizontal="left"/>
      <protection locked="0"/>
    </xf>
    <xf numFmtId="0" fontId="19" fillId="0" borderId="24" xfId="0" applyFont="1" applyBorder="1" applyAlignment="1" applyProtection="1">
      <alignment horizontal="left"/>
      <protection locked="0"/>
    </xf>
    <xf numFmtId="0" fontId="19" fillId="0" borderId="22" xfId="0" applyFont="1" applyBorder="1" applyAlignment="1" applyProtection="1">
      <alignment horizontal="left"/>
      <protection locked="0"/>
    </xf>
    <xf numFmtId="0" fontId="12" fillId="12" borderId="0" xfId="0" applyFont="1" applyFill="1" applyAlignment="1" applyProtection="1">
      <alignment horizontal="center"/>
      <protection locked="0" hidden="1"/>
    </xf>
    <xf numFmtId="0" fontId="15" fillId="4" borderId="14" xfId="0" applyFont="1" applyFill="1" applyBorder="1" applyAlignment="1">
      <alignment horizontal="center" vertical="center"/>
    </xf>
    <xf numFmtId="0" fontId="19" fillId="0" borderId="14" xfId="0" applyFont="1" applyBorder="1" applyAlignment="1" applyProtection="1">
      <alignment horizontal="center"/>
      <protection locked="0"/>
    </xf>
    <xf numFmtId="0" fontId="25" fillId="13" borderId="25" xfId="0" applyFont="1" applyFill="1" applyBorder="1" applyAlignment="1">
      <alignment horizontal="left" vertical="center"/>
    </xf>
    <xf numFmtId="0" fontId="25" fillId="13" borderId="26" xfId="0" applyFont="1" applyFill="1" applyBorder="1" applyAlignment="1">
      <alignment horizontal="left" vertical="center"/>
    </xf>
    <xf numFmtId="0" fontId="25" fillId="13" borderId="27" xfId="0" applyFont="1" applyFill="1" applyBorder="1" applyAlignment="1">
      <alignment horizontal="left" vertical="center"/>
    </xf>
    <xf numFmtId="0" fontId="24" fillId="13" borderId="25" xfId="0" applyFont="1" applyFill="1" applyBorder="1" applyAlignment="1">
      <alignment horizontal="left" vertical="center"/>
    </xf>
    <xf numFmtId="0" fontId="24" fillId="13" borderId="27" xfId="0" applyFont="1" applyFill="1" applyBorder="1" applyAlignment="1">
      <alignment horizontal="left" vertical="center"/>
    </xf>
    <xf numFmtId="0" fontId="29" fillId="10" borderId="0" xfId="0" applyFont="1" applyFill="1" applyAlignment="1">
      <alignment vertical="center" wrapTex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773D0749-4073-462D-8B44-11D0DA912362}"/>
    <cellStyle name="Normal 9" xfId="10" xr:uid="{87F751FA-59ED-4845-B5B9-3E5E78C4E2D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osmetics.html" TargetMode="External"/><Relationship Id="rId1" Type="http://schemas.openxmlformats.org/officeDocument/2006/relationships/hyperlink" Target="https://www.boostexcel.com/template/cosmetic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85725</xdr:rowOff>
    </xdr:from>
    <xdr:to>
      <xdr:col>10</xdr:col>
      <xdr:colOff>1266825</xdr:colOff>
      <xdr:row>7</xdr:row>
      <xdr:rowOff>95250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76200" y="2447925"/>
          <a:ext cx="6419850" cy="9525"/>
        </a:xfrm>
        <a:prstGeom prst="line">
          <a:avLst/>
        </a:prstGeom>
        <a:ln w="66675" cmpd="thickThin">
          <a:solidFill>
            <a:schemeClr val="tx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22</xdr:row>
          <xdr:rowOff>0</xdr:rowOff>
        </xdr:from>
        <xdr:to>
          <xdr:col>14</xdr:col>
          <xdr:colOff>447675</xdr:colOff>
          <xdr:row>22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23</xdr:row>
          <xdr:rowOff>0</xdr:rowOff>
        </xdr:from>
        <xdr:to>
          <xdr:col>14</xdr:col>
          <xdr:colOff>447675</xdr:colOff>
          <xdr:row>23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24</xdr:row>
          <xdr:rowOff>0</xdr:rowOff>
        </xdr:from>
        <xdr:to>
          <xdr:col>14</xdr:col>
          <xdr:colOff>447675</xdr:colOff>
          <xdr:row>24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25</xdr:row>
          <xdr:rowOff>0</xdr:rowOff>
        </xdr:from>
        <xdr:to>
          <xdr:col>14</xdr:col>
          <xdr:colOff>447675</xdr:colOff>
          <xdr:row>25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26</xdr:row>
          <xdr:rowOff>0</xdr:rowOff>
        </xdr:from>
        <xdr:to>
          <xdr:col>14</xdr:col>
          <xdr:colOff>447675</xdr:colOff>
          <xdr:row>26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27</xdr:row>
          <xdr:rowOff>9525</xdr:rowOff>
        </xdr:from>
        <xdr:to>
          <xdr:col>14</xdr:col>
          <xdr:colOff>447675</xdr:colOff>
          <xdr:row>28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28</xdr:row>
          <xdr:rowOff>0</xdr:rowOff>
        </xdr:from>
        <xdr:to>
          <xdr:col>14</xdr:col>
          <xdr:colOff>447675</xdr:colOff>
          <xdr:row>28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29</xdr:row>
          <xdr:rowOff>0</xdr:rowOff>
        </xdr:from>
        <xdr:to>
          <xdr:col>14</xdr:col>
          <xdr:colOff>447675</xdr:colOff>
          <xdr:row>29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30</xdr:row>
          <xdr:rowOff>0</xdr:rowOff>
        </xdr:from>
        <xdr:to>
          <xdr:col>14</xdr:col>
          <xdr:colOff>447675</xdr:colOff>
          <xdr:row>30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31</xdr:row>
          <xdr:rowOff>0</xdr:rowOff>
        </xdr:from>
        <xdr:to>
          <xdr:col>14</xdr:col>
          <xdr:colOff>447675</xdr:colOff>
          <xdr:row>31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32</xdr:row>
          <xdr:rowOff>0</xdr:rowOff>
        </xdr:from>
        <xdr:to>
          <xdr:col>14</xdr:col>
          <xdr:colOff>447675</xdr:colOff>
          <xdr:row>32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33</xdr:row>
          <xdr:rowOff>0</xdr:rowOff>
        </xdr:from>
        <xdr:to>
          <xdr:col>14</xdr:col>
          <xdr:colOff>447675</xdr:colOff>
          <xdr:row>33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18</xdr:col>
      <xdr:colOff>574675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1150" y="10509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0</xdr:colOff>
      <xdr:row>3</xdr:row>
      <xdr:rowOff>25400</xdr:rowOff>
    </xdr:from>
    <xdr:to>
      <xdr:col>4</xdr:col>
      <xdr:colOff>139700</xdr:colOff>
      <xdr:row>5</xdr:row>
      <xdr:rowOff>127000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4732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smetics.html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26" Type="http://schemas.openxmlformats.org/officeDocument/2006/relationships/ctrlProp" Target="../ctrlProps/ctrlProp10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cosmetics.html" TargetMode="External"/><Relationship Id="rId12" Type="http://schemas.openxmlformats.org/officeDocument/2006/relationships/hyperlink" Target="http://www.invoicingtemplate.com/cosmetics.html" TargetMode="External"/><Relationship Id="rId17" Type="http://schemas.openxmlformats.org/officeDocument/2006/relationships/ctrlProp" Target="../ctrlProps/ctrlProp1.xml"/><Relationship Id="rId25" Type="http://schemas.openxmlformats.org/officeDocument/2006/relationships/ctrlProp" Target="../ctrlProps/ctrlProp9.xml"/><Relationship Id="rId2" Type="http://schemas.openxmlformats.org/officeDocument/2006/relationships/hyperlink" Target="http://www.uniformsoft.com/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bill-sample-with-sports-theme.html" TargetMode="External"/><Relationship Id="rId11" Type="http://schemas.openxmlformats.org/officeDocument/2006/relationships/hyperlink" Target="http://www.invoicingtemplate.com/cosmetics.html" TargetMode="External"/><Relationship Id="rId24" Type="http://schemas.openxmlformats.org/officeDocument/2006/relationships/ctrlProp" Target="../ctrlProps/ctrlProp8.xml"/><Relationship Id="rId5" Type="http://schemas.openxmlformats.org/officeDocument/2006/relationships/hyperlink" Target="http://www.invoicingtemplate.com/bill-sample-with-sports-theme.html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7.xml"/><Relationship Id="rId28" Type="http://schemas.openxmlformats.org/officeDocument/2006/relationships/ctrlProp" Target="../ctrlProps/ctrlProp12.xml"/><Relationship Id="rId10" Type="http://schemas.openxmlformats.org/officeDocument/2006/relationships/hyperlink" Target="http://www.invoicingtemplate.com/cosmetics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cosmetics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6.xml"/><Relationship Id="rId27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85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5"/>
  <cols>
    <col min="1" max="1" width="10.28515625" style="5" hidden="1" customWidth="1"/>
    <col min="2" max="2" width="16" style="5" hidden="1" customWidth="1"/>
    <col min="3" max="3" width="0.5703125" style="3" customWidth="1"/>
    <col min="4" max="4" width="10.28515625" style="3" customWidth="1"/>
    <col min="5" max="5" width="2.5703125" style="3" customWidth="1"/>
    <col min="6" max="6" width="14.42578125" style="3" customWidth="1"/>
    <col min="7" max="7" width="12.140625" style="3" customWidth="1"/>
    <col min="8" max="8" width="12.28515625" style="3" customWidth="1"/>
    <col min="9" max="9" width="13.5703125" style="3" customWidth="1"/>
    <col min="10" max="10" width="12.5703125" style="3" customWidth="1"/>
    <col min="11" max="11" width="19.5703125" style="3" customWidth="1"/>
    <col min="12" max="12" width="0.85546875" style="3" customWidth="1"/>
    <col min="13" max="13" width="1" style="4" customWidth="1"/>
    <col min="14" max="14" width="10.5703125" style="3" customWidth="1"/>
    <col min="15" max="15" width="10" style="3" customWidth="1"/>
    <col min="16" max="16" width="7.28515625" style="3" customWidth="1"/>
    <col min="17" max="17" width="9.7109375" style="3" customWidth="1"/>
    <col min="18" max="18" width="11" style="3" customWidth="1"/>
    <col min="19" max="16384" width="9.140625" style="3"/>
  </cols>
  <sheetData>
    <row r="1" spans="1:980" s="2" customFormat="1" ht="69" customHeight="1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AHR1" s="77" t="s">
        <v>72</v>
      </c>
      <c r="AIM1" s="77" t="s">
        <v>72</v>
      </c>
      <c r="AKM1" s="77" t="s">
        <v>60</v>
      </c>
      <c r="AKR1" s="77" t="s">
        <v>72</v>
      </c>
    </row>
    <row r="2" spans="1:980" s="79" customFormat="1" ht="3.75" customHeight="1" x14ac:dyDescent="0.25">
      <c r="A2" s="78"/>
      <c r="B2" s="78"/>
    </row>
    <row r="3" spans="1:980" ht="41.25" customHeight="1" x14ac:dyDescent="0.6">
      <c r="F3" s="66" t="s">
        <v>61</v>
      </c>
      <c r="G3" s="6"/>
      <c r="K3" s="1" t="s">
        <v>51</v>
      </c>
      <c r="L3" s="7"/>
      <c r="N3" s="70" t="s">
        <v>7</v>
      </c>
      <c r="O3" s="74" t="s">
        <v>73</v>
      </c>
      <c r="P3" s="70" t="s">
        <v>8</v>
      </c>
      <c r="Q3" s="69"/>
      <c r="R3" s="75" t="s">
        <v>48</v>
      </c>
    </row>
    <row r="4" spans="1:980" ht="18" customHeight="1" x14ac:dyDescent="0.25">
      <c r="F4" s="3" t="s">
        <v>25</v>
      </c>
      <c r="M4" s="8"/>
      <c r="N4" s="89" t="s">
        <v>53</v>
      </c>
      <c r="O4" s="89"/>
      <c r="P4" s="89"/>
      <c r="Q4" s="89"/>
      <c r="R4" s="89"/>
    </row>
    <row r="5" spans="1:980" ht="18" customHeight="1" x14ac:dyDescent="0.3">
      <c r="F5" s="3" t="s">
        <v>26</v>
      </c>
      <c r="J5" s="9" t="s">
        <v>0</v>
      </c>
      <c r="K5" s="10"/>
      <c r="L5" s="11"/>
      <c r="M5" s="8"/>
      <c r="N5" s="15">
        <v>1</v>
      </c>
      <c r="O5" s="93" t="s">
        <v>67</v>
      </c>
      <c r="P5" s="93"/>
      <c r="Q5" s="93"/>
      <c r="R5" s="93"/>
      <c r="S5"/>
      <c r="T5"/>
      <c r="U5"/>
      <c r="V5"/>
      <c r="W5"/>
      <c r="X5"/>
      <c r="Y5"/>
      <c r="Z5"/>
      <c r="AA5"/>
      <c r="AB5"/>
      <c r="AC5"/>
    </row>
    <row r="6" spans="1:980" ht="18" customHeight="1" x14ac:dyDescent="0.3">
      <c r="F6" t="s">
        <v>27</v>
      </c>
      <c r="J6" s="9" t="s">
        <v>16</v>
      </c>
      <c r="K6" s="12"/>
      <c r="L6" s="13"/>
      <c r="M6" s="8"/>
      <c r="N6" s="92">
        <v>2</v>
      </c>
      <c r="O6" s="127" t="s">
        <v>68</v>
      </c>
      <c r="P6" s="127"/>
      <c r="Q6" s="127"/>
      <c r="R6" s="127"/>
      <c r="S6"/>
      <c r="T6"/>
      <c r="U6"/>
      <c r="V6"/>
      <c r="W6"/>
      <c r="X6"/>
      <c r="Y6"/>
      <c r="Z6"/>
      <c r="AA6"/>
      <c r="AB6"/>
      <c r="AC6"/>
    </row>
    <row r="7" spans="1:980" ht="18" customHeight="1" x14ac:dyDescent="0.3">
      <c r="F7" s="3" t="s">
        <v>52</v>
      </c>
      <c r="J7" s="14"/>
      <c r="K7" s="13"/>
      <c r="L7" s="13"/>
      <c r="M7" s="8"/>
      <c r="N7" s="92"/>
      <c r="O7" s="127"/>
      <c r="P7" s="127"/>
      <c r="Q7" s="127"/>
      <c r="R7" s="127"/>
      <c r="S7"/>
      <c r="T7"/>
      <c r="U7"/>
      <c r="V7"/>
      <c r="W7"/>
      <c r="X7"/>
      <c r="Y7"/>
      <c r="Z7"/>
      <c r="AA7"/>
      <c r="AB7"/>
      <c r="AC7"/>
    </row>
    <row r="8" spans="1:980" ht="16.5" customHeight="1" thickBot="1" x14ac:dyDescent="0.3">
      <c r="A8" s="5" t="s">
        <v>23</v>
      </c>
      <c r="M8" s="8"/>
      <c r="N8" s="92"/>
      <c r="O8" s="127"/>
      <c r="P8" s="127"/>
      <c r="Q8" s="127"/>
      <c r="R8" s="127"/>
      <c r="S8"/>
      <c r="T8"/>
      <c r="U8"/>
      <c r="V8"/>
      <c r="W8"/>
      <c r="X8"/>
      <c r="Y8"/>
      <c r="Z8"/>
      <c r="AA8"/>
      <c r="AB8"/>
      <c r="AC8"/>
    </row>
    <row r="9" spans="1:980" ht="20.100000000000001" customHeight="1" thickTop="1" x14ac:dyDescent="0.25">
      <c r="A9" s="5">
        <v>1</v>
      </c>
      <c r="B9" s="16"/>
      <c r="D9" s="122" t="s">
        <v>39</v>
      </c>
      <c r="E9" s="123"/>
      <c r="F9" s="124"/>
      <c r="G9" s="67"/>
      <c r="I9" s="125" t="s">
        <v>40</v>
      </c>
      <c r="J9" s="126"/>
      <c r="M9" s="8"/>
      <c r="N9" s="92">
        <v>3</v>
      </c>
      <c r="O9" s="127" t="s">
        <v>49</v>
      </c>
      <c r="P9" s="127"/>
      <c r="Q9" s="127"/>
      <c r="R9" s="127"/>
      <c r="S9"/>
      <c r="T9"/>
      <c r="U9"/>
      <c r="V9"/>
      <c r="W9"/>
      <c r="X9"/>
      <c r="Y9"/>
      <c r="Z9"/>
      <c r="AA9"/>
      <c r="AB9"/>
      <c r="AC9"/>
    </row>
    <row r="10" spans="1:980" ht="18" customHeight="1" x14ac:dyDescent="0.25">
      <c r="B10" s="16"/>
      <c r="D10" s="24"/>
      <c r="E10" s="18" t="s">
        <v>13</v>
      </c>
      <c r="F10" s="86"/>
      <c r="G10" s="86"/>
      <c r="H10" s="86"/>
      <c r="I10" s="18" t="s">
        <v>13</v>
      </c>
      <c r="J10" s="86"/>
      <c r="K10" s="86"/>
      <c r="M10" s="8"/>
      <c r="N10" s="92"/>
      <c r="O10" s="127"/>
      <c r="P10" s="127"/>
      <c r="Q10" s="127"/>
      <c r="R10" s="127"/>
      <c r="S10"/>
      <c r="T10"/>
      <c r="U10"/>
      <c r="V10"/>
      <c r="W10"/>
      <c r="X10"/>
      <c r="Y10"/>
      <c r="Z10"/>
      <c r="AA10"/>
      <c r="AB10"/>
      <c r="AC10"/>
    </row>
    <row r="11" spans="1:980" s="17" customFormat="1" ht="18" customHeight="1" x14ac:dyDescent="0.25">
      <c r="A11" s="19">
        <v>0</v>
      </c>
      <c r="B11" s="20"/>
      <c r="D11" s="24"/>
      <c r="E11" s="18" t="s">
        <v>41</v>
      </c>
      <c r="F11" s="95"/>
      <c r="G11" s="95"/>
      <c r="H11" s="95"/>
      <c r="I11" s="18" t="s">
        <v>41</v>
      </c>
      <c r="J11" s="95"/>
      <c r="K11" s="95"/>
      <c r="M11" s="21"/>
      <c r="N11" s="91">
        <v>4</v>
      </c>
      <c r="O11" s="90" t="s">
        <v>69</v>
      </c>
      <c r="P11" s="90"/>
      <c r="Q11" s="90"/>
      <c r="R11" s="90"/>
      <c r="S11"/>
      <c r="T11"/>
      <c r="U11"/>
      <c r="V11"/>
      <c r="W11"/>
      <c r="X11"/>
      <c r="Y11"/>
      <c r="Z11"/>
      <c r="AA11"/>
      <c r="AB11"/>
      <c r="AC11"/>
    </row>
    <row r="12" spans="1:980" s="17" customFormat="1" ht="18" customHeight="1" x14ac:dyDescent="0.25">
      <c r="A12" s="19">
        <v>0</v>
      </c>
      <c r="B12" s="20"/>
      <c r="D12" s="24"/>
      <c r="E12" s="18" t="s">
        <v>42</v>
      </c>
      <c r="F12" s="86"/>
      <c r="G12" s="86"/>
      <c r="H12" s="86"/>
      <c r="I12" s="18" t="s">
        <v>42</v>
      </c>
      <c r="J12" s="86"/>
      <c r="K12" s="86"/>
      <c r="M12" s="21"/>
      <c r="N12" s="91"/>
      <c r="O12" s="90"/>
      <c r="P12" s="90"/>
      <c r="Q12" s="90"/>
      <c r="R12" s="90"/>
      <c r="S12"/>
      <c r="T12"/>
      <c r="U12"/>
      <c r="V12"/>
      <c r="W12"/>
      <c r="X12"/>
      <c r="Y12"/>
      <c r="Z12"/>
      <c r="AA12"/>
      <c r="AB12"/>
      <c r="AC12"/>
    </row>
    <row r="13" spans="1:980" s="17" customFormat="1" ht="18" hidden="1" customHeight="1" x14ac:dyDescent="0.25">
      <c r="A13" s="19">
        <v>0.15</v>
      </c>
      <c r="B13" s="20"/>
      <c r="D13" s="24"/>
      <c r="E13" s="18"/>
      <c r="F13" s="86"/>
      <c r="G13" s="86"/>
      <c r="H13" s="86"/>
      <c r="I13" s="18"/>
      <c r="J13" s="86"/>
      <c r="K13" s="86"/>
      <c r="M13" s="21"/>
      <c r="O13" s="80"/>
      <c r="P13" s="80"/>
      <c r="Q13" s="80"/>
      <c r="R13" s="80"/>
      <c r="S13"/>
      <c r="T13"/>
      <c r="U13"/>
      <c r="V13"/>
      <c r="W13"/>
      <c r="X13"/>
      <c r="Y13"/>
      <c r="Z13"/>
      <c r="AA13"/>
      <c r="AB13"/>
      <c r="AC13"/>
    </row>
    <row r="14" spans="1:980" s="17" customFormat="1" ht="18" hidden="1" customHeight="1" x14ac:dyDescent="0.25">
      <c r="A14" s="19"/>
      <c r="B14" s="20"/>
      <c r="D14" s="24"/>
      <c r="E14" s="18" t="s">
        <v>43</v>
      </c>
      <c r="F14" s="86"/>
      <c r="G14" s="86"/>
      <c r="H14" s="86"/>
      <c r="I14" s="18" t="s">
        <v>43</v>
      </c>
      <c r="J14" s="86"/>
      <c r="K14" s="86"/>
      <c r="M14" s="22"/>
      <c r="O14" s="80"/>
      <c r="P14" s="80"/>
      <c r="Q14" s="80"/>
      <c r="R14" s="80"/>
      <c r="S14"/>
      <c r="T14"/>
      <c r="U14"/>
      <c r="V14"/>
      <c r="W14"/>
      <c r="X14"/>
      <c r="Y14"/>
      <c r="Z14"/>
      <c r="AA14"/>
      <c r="AB14"/>
      <c r="AC14"/>
    </row>
    <row r="15" spans="1:980" s="17" customFormat="1" ht="18" customHeight="1" x14ac:dyDescent="0.25">
      <c r="A15" s="19">
        <v>0.06</v>
      </c>
      <c r="B15" s="20"/>
      <c r="D15" s="24"/>
      <c r="E15" s="18" t="s">
        <v>45</v>
      </c>
      <c r="F15" s="86"/>
      <c r="G15" s="86"/>
      <c r="H15" s="86"/>
      <c r="I15" s="18" t="s">
        <v>44</v>
      </c>
      <c r="J15" s="86"/>
      <c r="K15" s="86"/>
      <c r="M15" s="22"/>
      <c r="N15" s="91">
        <v>5</v>
      </c>
      <c r="O15" s="90" t="s">
        <v>50</v>
      </c>
      <c r="P15" s="90"/>
      <c r="Q15" s="90"/>
      <c r="R15" s="90"/>
      <c r="S15"/>
      <c r="T15"/>
      <c r="U15"/>
      <c r="V15"/>
      <c r="W15"/>
      <c r="X15"/>
      <c r="Y15"/>
      <c r="Z15"/>
      <c r="AA15"/>
      <c r="AB15"/>
      <c r="AC15"/>
    </row>
    <row r="16" spans="1:980" s="17" customFormat="1" ht="18" customHeight="1" x14ac:dyDescent="0.25">
      <c r="A16" s="19"/>
      <c r="B16" s="19"/>
      <c r="D16" s="24"/>
      <c r="E16" s="18" t="s">
        <v>46</v>
      </c>
      <c r="F16" s="86"/>
      <c r="G16" s="86"/>
      <c r="H16" s="86"/>
      <c r="M16" s="22"/>
      <c r="N16" s="91"/>
      <c r="O16" s="90"/>
      <c r="P16" s="90"/>
      <c r="Q16" s="90"/>
      <c r="R16" s="90"/>
      <c r="S16"/>
      <c r="T16"/>
      <c r="U16"/>
      <c r="V16"/>
      <c r="W16"/>
      <c r="X16"/>
      <c r="Y16"/>
      <c r="Z16"/>
      <c r="AA16"/>
      <c r="AB16"/>
      <c r="AC16"/>
    </row>
    <row r="17" spans="1:29" s="17" customFormat="1" ht="18" customHeight="1" x14ac:dyDescent="0.25">
      <c r="A17" s="19"/>
      <c r="B17" s="19"/>
      <c r="D17" s="24"/>
      <c r="E17" s="18" t="s">
        <v>47</v>
      </c>
      <c r="F17" s="86"/>
      <c r="G17" s="86"/>
      <c r="H17" s="86"/>
      <c r="I17" s="18"/>
      <c r="M17" s="22"/>
      <c r="N17" s="91"/>
      <c r="O17" s="90"/>
      <c r="P17" s="90"/>
      <c r="Q17" s="90"/>
      <c r="R17" s="90"/>
      <c r="S17"/>
      <c r="T17"/>
      <c r="U17"/>
      <c r="V17"/>
      <c r="W17"/>
      <c r="X17"/>
      <c r="Y17"/>
      <c r="Z17"/>
      <c r="AA17"/>
      <c r="AB17"/>
      <c r="AC17"/>
    </row>
    <row r="18" spans="1:29" s="17" customFormat="1" ht="8.25" customHeight="1" x14ac:dyDescent="0.25">
      <c r="A18" s="19"/>
      <c r="B18" s="19"/>
      <c r="E18" s="24"/>
      <c r="F18" s="25"/>
      <c r="G18" s="25"/>
      <c r="H18" s="25"/>
      <c r="M18" s="22"/>
      <c r="N18" s="92">
        <v>6</v>
      </c>
      <c r="O18" s="90" t="s">
        <v>70</v>
      </c>
      <c r="P18" s="90"/>
      <c r="Q18" s="90"/>
      <c r="R18" s="90"/>
    </row>
    <row r="19" spans="1:29" s="17" customFormat="1" ht="18" customHeight="1" x14ac:dyDescent="0.3">
      <c r="A19" s="19"/>
      <c r="B19" s="19"/>
      <c r="D19" s="120" t="s">
        <v>11</v>
      </c>
      <c r="E19" s="120"/>
      <c r="F19" s="120" t="s">
        <v>17</v>
      </c>
      <c r="G19" s="120"/>
      <c r="H19" s="68" t="s">
        <v>18</v>
      </c>
      <c r="I19" s="68" t="s">
        <v>19</v>
      </c>
      <c r="J19" s="68" t="s">
        <v>20</v>
      </c>
      <c r="K19" s="68" t="s">
        <v>10</v>
      </c>
      <c r="L19" s="26"/>
      <c r="M19" s="22"/>
      <c r="N19" s="92"/>
      <c r="O19" s="90"/>
      <c r="P19" s="90"/>
      <c r="Q19" s="90"/>
      <c r="R19" s="90"/>
      <c r="AC19" s="23"/>
    </row>
    <row r="20" spans="1:29" s="17" customFormat="1" ht="18" customHeight="1" x14ac:dyDescent="0.25">
      <c r="A20" s="19"/>
      <c r="B20" s="19"/>
      <c r="D20" s="121"/>
      <c r="E20" s="121"/>
      <c r="F20" s="121"/>
      <c r="G20" s="121"/>
      <c r="H20" s="27"/>
      <c r="I20" s="28"/>
      <c r="J20" s="29"/>
      <c r="K20" s="27"/>
      <c r="L20" s="30"/>
      <c r="M20" s="22"/>
      <c r="N20" s="92"/>
      <c r="O20" s="90"/>
      <c r="P20" s="90"/>
      <c r="Q20" s="90"/>
      <c r="R20" s="90"/>
    </row>
    <row r="21" spans="1:29" s="17" customFormat="1" ht="7.5" customHeight="1" x14ac:dyDescent="0.25">
      <c r="A21" s="19"/>
      <c r="B21" s="19"/>
      <c r="M21" s="22"/>
      <c r="N21" s="92"/>
      <c r="O21" s="90"/>
      <c r="P21" s="90"/>
      <c r="Q21" s="90"/>
      <c r="R21" s="90"/>
    </row>
    <row r="22" spans="1:29" s="17" customFormat="1" ht="18" customHeight="1" x14ac:dyDescent="0.3">
      <c r="A22" s="19" t="s">
        <v>9</v>
      </c>
      <c r="B22" s="19" t="s">
        <v>22</v>
      </c>
      <c r="D22" s="98" t="s">
        <v>14</v>
      </c>
      <c r="E22" s="99"/>
      <c r="F22" s="99"/>
      <c r="G22" s="99"/>
      <c r="H22" s="100"/>
      <c r="I22" s="68" t="s">
        <v>3</v>
      </c>
      <c r="J22" s="68" t="s">
        <v>21</v>
      </c>
      <c r="K22" s="68" t="s">
        <v>15</v>
      </c>
      <c r="L22" s="26"/>
      <c r="M22" s="22"/>
      <c r="N22" s="94" t="s">
        <v>38</v>
      </c>
      <c r="O22" s="94"/>
      <c r="P22" s="96" t="s">
        <v>36</v>
      </c>
      <c r="Q22" s="97"/>
      <c r="R22" s="97"/>
      <c r="S22"/>
      <c r="T22"/>
      <c r="AC22" s="23"/>
    </row>
    <row r="23" spans="1:29" s="17" customFormat="1" ht="18" customHeight="1" x14ac:dyDescent="0.25">
      <c r="A23" s="33" t="b">
        <v>1</v>
      </c>
      <c r="B23" s="33">
        <v>0</v>
      </c>
      <c r="D23" s="85" t="s">
        <v>62</v>
      </c>
      <c r="E23" s="86"/>
      <c r="F23" s="86"/>
      <c r="G23" s="86"/>
      <c r="H23" s="87"/>
      <c r="I23" s="34">
        <v>1</v>
      </c>
      <c r="J23" s="35">
        <v>40</v>
      </c>
      <c r="K23" s="36">
        <f>ROUND(oknQuantity_1*oknPrice_1,2)</f>
        <v>40</v>
      </c>
      <c r="L23" s="37"/>
      <c r="M23" s="22"/>
      <c r="N23" s="31" t="s">
        <v>54</v>
      </c>
      <c r="O23" s="32"/>
      <c r="P23" s="96"/>
      <c r="Q23" s="97"/>
      <c r="R23" s="97"/>
      <c r="S23"/>
      <c r="T23"/>
      <c r="AC23" s="23"/>
    </row>
    <row r="24" spans="1:29" s="17" customFormat="1" ht="18" customHeight="1" x14ac:dyDescent="0.25">
      <c r="A24" s="33" t="b">
        <v>1</v>
      </c>
      <c r="B24" s="33">
        <v>0</v>
      </c>
      <c r="D24" s="115" t="s">
        <v>63</v>
      </c>
      <c r="E24" s="86"/>
      <c r="F24" s="86"/>
      <c r="G24" s="86"/>
      <c r="H24" s="87"/>
      <c r="I24" s="40">
        <v>2</v>
      </c>
      <c r="J24" s="41">
        <v>30</v>
      </c>
      <c r="K24" s="42">
        <f>ROUND(oknQuantity_2*oknPrice_2,2)</f>
        <v>60</v>
      </c>
      <c r="L24" s="43"/>
      <c r="M24" s="22"/>
      <c r="N24" s="38" t="s">
        <v>55</v>
      </c>
      <c r="O24" s="39"/>
      <c r="P24" s="96"/>
      <c r="Q24" s="97"/>
      <c r="R24" s="97"/>
      <c r="S24"/>
      <c r="T24"/>
      <c r="AC24" s="3"/>
    </row>
    <row r="25" spans="1:29" s="17" customFormat="1" ht="18" customHeight="1" x14ac:dyDescent="0.25">
      <c r="A25" s="33" t="b">
        <v>1</v>
      </c>
      <c r="B25" s="33">
        <v>0</v>
      </c>
      <c r="D25" s="85" t="s">
        <v>64</v>
      </c>
      <c r="E25" s="86"/>
      <c r="F25" s="86"/>
      <c r="G25" s="86"/>
      <c r="H25" s="87"/>
      <c r="I25" s="40">
        <v>3</v>
      </c>
      <c r="J25" s="41">
        <v>20</v>
      </c>
      <c r="K25" s="42">
        <f>ROUND(oknQuantity_3*oknPrice_3,2)</f>
        <v>60</v>
      </c>
      <c r="L25" s="43"/>
      <c r="M25" s="22"/>
      <c r="N25" s="44" t="s">
        <v>56</v>
      </c>
      <c r="O25" s="45"/>
      <c r="P25" s="96"/>
      <c r="Q25" s="97"/>
      <c r="R25" s="97"/>
      <c r="S25"/>
      <c r="T25"/>
    </row>
    <row r="26" spans="1:29" s="17" customFormat="1" ht="18" customHeight="1" x14ac:dyDescent="0.25">
      <c r="A26" s="33" t="b">
        <v>1</v>
      </c>
      <c r="B26" s="33">
        <v>0</v>
      </c>
      <c r="D26" s="85" t="s">
        <v>65</v>
      </c>
      <c r="E26" s="86"/>
      <c r="F26" s="86"/>
      <c r="G26" s="86"/>
      <c r="H26" s="87"/>
      <c r="I26" s="40">
        <v>4</v>
      </c>
      <c r="J26" s="41">
        <v>10</v>
      </c>
      <c r="K26" s="42">
        <f>ROUND(oknQuantity_4*oknPrice_4,2)</f>
        <v>40</v>
      </c>
      <c r="L26" s="43"/>
      <c r="M26" s="22"/>
      <c r="N26" s="38" t="s">
        <v>57</v>
      </c>
      <c r="O26" s="39" t="s">
        <v>58</v>
      </c>
      <c r="P26" s="96"/>
      <c r="Q26" s="97"/>
      <c r="R26" s="97"/>
      <c r="S26"/>
      <c r="T26"/>
    </row>
    <row r="27" spans="1:29" s="17" customFormat="1" ht="18" customHeight="1" x14ac:dyDescent="0.25">
      <c r="A27" s="33">
        <v>0</v>
      </c>
      <c r="B27" s="33">
        <v>0</v>
      </c>
      <c r="D27" s="85" t="s">
        <v>66</v>
      </c>
      <c r="E27" s="86"/>
      <c r="F27" s="86"/>
      <c r="G27" s="86"/>
      <c r="H27" s="87"/>
      <c r="I27" s="40">
        <v>1</v>
      </c>
      <c r="J27" s="41">
        <v>100</v>
      </c>
      <c r="K27" s="42">
        <f>ROUND(oknQuantity_5*oknPrice_5,2)</f>
        <v>100</v>
      </c>
      <c r="L27" s="43"/>
      <c r="M27" s="22"/>
      <c r="N27" s="44"/>
      <c r="O27" s="45"/>
      <c r="P27" s="71" t="s">
        <v>37</v>
      </c>
      <c r="Q27" s="71"/>
      <c r="R27" s="71"/>
      <c r="S27"/>
      <c r="T27"/>
    </row>
    <row r="28" spans="1:29" s="17" customFormat="1" ht="18" customHeight="1" x14ac:dyDescent="0.25">
      <c r="A28" s="33">
        <v>0</v>
      </c>
      <c r="B28" s="33">
        <v>0</v>
      </c>
      <c r="D28" s="85"/>
      <c r="E28" s="86"/>
      <c r="F28" s="86"/>
      <c r="G28" s="86"/>
      <c r="H28" s="87"/>
      <c r="I28" s="40">
        <v>0</v>
      </c>
      <c r="J28" s="41">
        <v>0</v>
      </c>
      <c r="K28" s="42">
        <f>ROUND(oknQuantity_6*oknPrice_6,2)</f>
        <v>0</v>
      </c>
      <c r="L28" s="43"/>
      <c r="M28" s="22"/>
      <c r="N28" s="38"/>
      <c r="O28" s="39"/>
      <c r="P28" s="72" t="s">
        <v>35</v>
      </c>
      <c r="Q28" s="72"/>
      <c r="R28" s="72"/>
      <c r="S28"/>
      <c r="T28"/>
    </row>
    <row r="29" spans="1:29" s="17" customFormat="1" ht="18" customHeight="1" x14ac:dyDescent="0.3">
      <c r="A29" s="33">
        <v>0</v>
      </c>
      <c r="B29" s="33">
        <v>0</v>
      </c>
      <c r="D29" s="85"/>
      <c r="E29" s="86"/>
      <c r="F29" s="86"/>
      <c r="G29" s="86"/>
      <c r="H29" s="87"/>
      <c r="I29" s="40">
        <v>0</v>
      </c>
      <c r="J29" s="41">
        <v>0</v>
      </c>
      <c r="K29" s="42">
        <f>ROUND(oknQuantity_7*oknPrice_7,2)</f>
        <v>0</v>
      </c>
      <c r="L29" s="43"/>
      <c r="M29" s="22"/>
      <c r="N29" s="44"/>
      <c r="O29" s="45"/>
      <c r="P29" s="22"/>
      <c r="Q29" s="73" t="s">
        <v>5</v>
      </c>
      <c r="R29" s="54">
        <f>oknPayments</f>
        <v>0</v>
      </c>
    </row>
    <row r="30" spans="1:29" s="17" customFormat="1" ht="18" customHeight="1" x14ac:dyDescent="0.3">
      <c r="A30" s="33">
        <v>0</v>
      </c>
      <c r="B30" s="33">
        <v>0</v>
      </c>
      <c r="D30" s="85"/>
      <c r="E30" s="86"/>
      <c r="F30" s="86"/>
      <c r="G30" s="86"/>
      <c r="H30" s="87"/>
      <c r="I30" s="40">
        <v>0</v>
      </c>
      <c r="J30" s="41">
        <v>0</v>
      </c>
      <c r="K30" s="42">
        <f>ROUND(oknQuantity_8*oknPrice_8,2)</f>
        <v>0</v>
      </c>
      <c r="L30" s="43"/>
      <c r="M30" s="22"/>
      <c r="N30" s="38"/>
      <c r="O30" s="39"/>
      <c r="P30" s="22"/>
      <c r="Q30" s="73" t="s">
        <v>6</v>
      </c>
      <c r="R30" s="54">
        <f>ROUND(oknTotal-oknPayments,2)</f>
        <v>330</v>
      </c>
      <c r="S30" s="3"/>
      <c r="T30" s="3"/>
    </row>
    <row r="31" spans="1:29" s="17" customFormat="1" ht="18" customHeight="1" x14ac:dyDescent="0.25">
      <c r="A31" s="33">
        <v>0</v>
      </c>
      <c r="B31" s="33">
        <v>0</v>
      </c>
      <c r="D31" s="85"/>
      <c r="E31" s="86"/>
      <c r="F31" s="86"/>
      <c r="G31" s="86"/>
      <c r="H31" s="87"/>
      <c r="I31" s="40">
        <v>0</v>
      </c>
      <c r="J31" s="41">
        <v>0</v>
      </c>
      <c r="K31" s="42">
        <f>ROUND(oknQuantity_9*oknPrice_9,2)</f>
        <v>0</v>
      </c>
      <c r="L31" s="43"/>
      <c r="M31" s="22"/>
      <c r="N31" s="44"/>
      <c r="O31" s="46"/>
      <c r="S31" s="3"/>
    </row>
    <row r="32" spans="1:29" s="17" customFormat="1" ht="18" customHeight="1" x14ac:dyDescent="0.25">
      <c r="A32" s="33">
        <v>0</v>
      </c>
      <c r="B32" s="33">
        <v>0</v>
      </c>
      <c r="D32" s="85"/>
      <c r="E32" s="86"/>
      <c r="F32" s="86"/>
      <c r="G32" s="86"/>
      <c r="H32" s="87"/>
      <c r="I32" s="40">
        <v>0</v>
      </c>
      <c r="J32" s="41">
        <v>0</v>
      </c>
      <c r="K32" s="42">
        <f>ROUND(oknQuantity_10*oknPrice_10,2)</f>
        <v>0</v>
      </c>
      <c r="L32" s="43"/>
      <c r="M32" s="22"/>
      <c r="N32" s="38"/>
      <c r="O32" s="47"/>
      <c r="S32" s="3"/>
      <c r="T32" s="3"/>
    </row>
    <row r="33" spans="1:29" s="17" customFormat="1" ht="18" customHeight="1" x14ac:dyDescent="0.25">
      <c r="A33" s="33">
        <v>0</v>
      </c>
      <c r="B33" s="33">
        <v>0</v>
      </c>
      <c r="D33" s="85"/>
      <c r="E33" s="86"/>
      <c r="F33" s="86"/>
      <c r="G33" s="86"/>
      <c r="H33" s="87"/>
      <c r="I33" s="40">
        <v>0</v>
      </c>
      <c r="J33" s="41">
        <v>0</v>
      </c>
      <c r="K33" s="42">
        <f>ROUND(oknQuantity_11*oknPrice_11,2)</f>
        <v>0</v>
      </c>
      <c r="L33" s="43"/>
      <c r="M33" s="22"/>
      <c r="N33" s="44"/>
      <c r="O33" s="46"/>
      <c r="S33" s="3"/>
      <c r="T33" s="3"/>
    </row>
    <row r="34" spans="1:29" s="17" customFormat="1" ht="18" customHeight="1" x14ac:dyDescent="0.25">
      <c r="A34" s="33">
        <v>0</v>
      </c>
      <c r="B34" s="33">
        <v>0</v>
      </c>
      <c r="D34" s="116"/>
      <c r="E34" s="117"/>
      <c r="F34" s="117"/>
      <c r="G34" s="117"/>
      <c r="H34" s="118"/>
      <c r="I34" s="50">
        <v>0</v>
      </c>
      <c r="J34" s="51">
        <v>0</v>
      </c>
      <c r="K34" s="52">
        <f>ROUND(oknQuantity_12*oknPrice_12,2)</f>
        <v>0</v>
      </c>
      <c r="L34" s="43"/>
      <c r="M34" s="22"/>
      <c r="N34" s="48"/>
      <c r="O34" s="49"/>
    </row>
    <row r="35" spans="1:29" s="17" customFormat="1" ht="18" customHeight="1" x14ac:dyDescent="0.25">
      <c r="A35" s="19"/>
      <c r="B35" s="55">
        <f t="array" ref="B35">SUM(oknTaxable_1:oknTaxable_12*oknLineTotal_1:oknLineTotal_12)</f>
        <v>200</v>
      </c>
      <c r="D35" s="56"/>
      <c r="E35" s="56"/>
      <c r="F35" s="56"/>
      <c r="G35" s="56"/>
      <c r="H35" s="56"/>
      <c r="J35" s="24" t="s">
        <v>4</v>
      </c>
      <c r="K35" s="54">
        <f>SUM(oknLineTotal_1:oknLineTotal_12)</f>
        <v>300</v>
      </c>
      <c r="L35" s="37"/>
      <c r="M35" s="22"/>
    </row>
    <row r="36" spans="1:29" s="17" customFormat="1" ht="18" customHeight="1" x14ac:dyDescent="0.3">
      <c r="A36" s="19"/>
      <c r="B36" s="19"/>
      <c r="D36" s="57" t="s">
        <v>32</v>
      </c>
      <c r="E36" s="58"/>
      <c r="F36" s="58"/>
      <c r="G36" s="58"/>
      <c r="H36" s="58"/>
      <c r="I36" s="83" t="s">
        <v>12</v>
      </c>
      <c r="J36" s="59">
        <v>0.15</v>
      </c>
      <c r="K36" s="54">
        <f>ROUND(IF(oknTaxType=0,0, oknTax1Rate*(oknLineTotalTaxable+IF(oknTaxTotalIncludingShippingCost=0,0,oknShippingCost))),2)</f>
        <v>30</v>
      </c>
      <c r="L36" s="37"/>
      <c r="M36" s="22"/>
      <c r="S36" s="3"/>
      <c r="T36" s="3"/>
      <c r="U36" s="3"/>
      <c r="AA36" s="3"/>
      <c r="AB36" s="3"/>
      <c r="AC36" s="3"/>
    </row>
    <row r="37" spans="1:29" s="17" customFormat="1" ht="18" hidden="1" customHeight="1" x14ac:dyDescent="0.25">
      <c r="A37" s="19"/>
      <c r="B37" s="19"/>
      <c r="D37" s="105"/>
      <c r="E37" s="106"/>
      <c r="F37" s="106"/>
      <c r="G37" s="106"/>
      <c r="H37" s="107"/>
      <c r="I37" s="83" t="s">
        <v>12</v>
      </c>
      <c r="J37" s="59">
        <v>0.06</v>
      </c>
      <c r="K37" s="54">
        <f>ROUND(IF(oknTaxType&lt;&gt;2,0,oknTax2Rate*(oknLineTotalTaxable+IF(oknTaxTotalIncludingShippingCost=0,0,oknShippingCost)+IF(oknTax2IsAppliedToTax1=0,0,oknTax1))),2)</f>
        <v>0</v>
      </c>
      <c r="L37" s="60"/>
      <c r="M37" s="22"/>
      <c r="N37" s="88" t="s">
        <v>34</v>
      </c>
      <c r="O37" s="88"/>
      <c r="P37" s="88"/>
      <c r="Q37" s="88"/>
      <c r="R37" s="88"/>
      <c r="S37" s="3"/>
      <c r="T37" s="3"/>
      <c r="U37" s="3"/>
      <c r="AA37" s="3"/>
      <c r="AB37" s="3"/>
      <c r="AC37" s="3"/>
    </row>
    <row r="38" spans="1:29" s="17" customFormat="1" ht="18" customHeight="1" x14ac:dyDescent="0.25">
      <c r="A38" s="19"/>
      <c r="B38" s="19"/>
      <c r="D38" s="108"/>
      <c r="E38" s="95"/>
      <c r="F38" s="95"/>
      <c r="G38" s="95"/>
      <c r="H38" s="109"/>
      <c r="J38" s="24" t="s">
        <v>1</v>
      </c>
      <c r="K38" s="61">
        <v>0</v>
      </c>
      <c r="L38" s="62"/>
      <c r="M38" s="22"/>
      <c r="AB38" s="3"/>
      <c r="AC38" s="3"/>
    </row>
    <row r="39" spans="1:29" s="17" customFormat="1" ht="18" customHeight="1" x14ac:dyDescent="0.3">
      <c r="A39" s="19"/>
      <c r="B39" s="19"/>
      <c r="D39" s="110"/>
      <c r="E39" s="111"/>
      <c r="F39" s="111"/>
      <c r="G39" s="111"/>
      <c r="H39" s="112"/>
      <c r="J39" s="53" t="s">
        <v>2</v>
      </c>
      <c r="K39" s="54">
        <f>ROUND(oknSubTotal + oknShippingCost + IF(oknTaxType=0,0,IF(oknTaxType=1,oknTax1,oknTax1+oknTax2)),2)</f>
        <v>330</v>
      </c>
      <c r="L39" s="37"/>
      <c r="M39" s="22"/>
      <c r="N39" s="3"/>
      <c r="O39" s="3"/>
      <c r="AB39" s="3"/>
      <c r="AC39" s="3"/>
    </row>
    <row r="40" spans="1:29" s="17" customFormat="1" ht="18" hidden="1" customHeight="1" x14ac:dyDescent="0.25">
      <c r="A40" s="19"/>
      <c r="B40" s="63">
        <v>0</v>
      </c>
      <c r="M40" s="22"/>
      <c r="N40" s="3"/>
      <c r="O40" s="3"/>
      <c r="AB40" s="3"/>
      <c r="AC40" s="3"/>
    </row>
    <row r="41" spans="1:29" s="17" customFormat="1" ht="18" hidden="1" customHeight="1" x14ac:dyDescent="0.25">
      <c r="A41" s="19"/>
      <c r="B41" s="19"/>
      <c r="M41" s="22"/>
      <c r="N41" s="3"/>
      <c r="O41" s="3"/>
      <c r="AB41" s="3"/>
      <c r="AC41" s="3"/>
    </row>
    <row r="42" spans="1:29" ht="18.75" hidden="1" customHeight="1" x14ac:dyDescent="0.3">
      <c r="D42" s="6" t="s">
        <v>31</v>
      </c>
    </row>
    <row r="43" spans="1:29" ht="18.75" hidden="1" customHeight="1" x14ac:dyDescent="0.25">
      <c r="D43" s="113" t="s">
        <v>28</v>
      </c>
      <c r="E43" s="114"/>
      <c r="F43" s="81" t="s">
        <v>2</v>
      </c>
      <c r="G43" s="81" t="s">
        <v>33</v>
      </c>
      <c r="H43" s="81" t="s">
        <v>30</v>
      </c>
      <c r="I43" s="103"/>
      <c r="J43" s="104"/>
      <c r="K43" s="82" t="s">
        <v>29</v>
      </c>
    </row>
    <row r="44" spans="1:29" ht="18.75" hidden="1" customHeight="1" x14ac:dyDescent="0.25">
      <c r="D44" s="64"/>
      <c r="E44" s="64"/>
      <c r="F44" s="33"/>
      <c r="G44" s="33"/>
      <c r="H44" s="33"/>
      <c r="I44" s="33"/>
      <c r="J44" s="33"/>
      <c r="K44" s="33"/>
    </row>
    <row r="45" spans="1:29" ht="18.75" hidden="1" customHeight="1" x14ac:dyDescent="0.25">
      <c r="D45" s="64"/>
      <c r="E45" s="64"/>
      <c r="F45" s="33"/>
      <c r="G45" s="33"/>
      <c r="H45" s="33"/>
      <c r="I45" s="33"/>
      <c r="J45" s="33"/>
      <c r="K45" s="33"/>
    </row>
    <row r="46" spans="1:29" ht="10.5" customHeight="1" x14ac:dyDescent="0.25">
      <c r="D46" s="64"/>
      <c r="E46" s="64"/>
      <c r="F46" s="33"/>
      <c r="G46" s="33"/>
      <c r="H46" s="33"/>
      <c r="I46" s="33"/>
      <c r="J46" s="33"/>
      <c r="K46" s="33"/>
    </row>
    <row r="47" spans="1:29" ht="22.5" customHeight="1" x14ac:dyDescent="0.25">
      <c r="D47" s="101" t="s">
        <v>24</v>
      </c>
      <c r="E47" s="102"/>
      <c r="F47" s="102"/>
      <c r="G47" s="102"/>
      <c r="H47" s="102"/>
      <c r="I47" s="102"/>
      <c r="J47" s="102"/>
      <c r="K47" s="102"/>
    </row>
    <row r="49" spans="4:8" ht="15" x14ac:dyDescent="0.3">
      <c r="D49" s="65"/>
      <c r="E49" s="65"/>
      <c r="F49" s="65"/>
      <c r="G49" s="65"/>
      <c r="H49" s="65"/>
    </row>
    <row r="914" spans="1:1" hidden="1" x14ac:dyDescent="0.25">
      <c r="A914" s="76" t="s">
        <v>71</v>
      </c>
    </row>
    <row r="948" spans="1:1" hidden="1" x14ac:dyDescent="0.25">
      <c r="A948" s="76" t="s">
        <v>71</v>
      </c>
    </row>
    <row r="954" spans="1:1" hidden="1" x14ac:dyDescent="0.25">
      <c r="A954" s="76" t="s">
        <v>59</v>
      </c>
    </row>
    <row r="985" spans="1:1" hidden="1" x14ac:dyDescent="0.25">
      <c r="A985" s="76" t="s">
        <v>71</v>
      </c>
    </row>
  </sheetData>
  <sheetProtection sheet="1" objects="1" scenarios="1" selectLockedCells="1"/>
  <dataConsolidate/>
  <mergeCells count="53">
    <mergeCell ref="I9:J9"/>
    <mergeCell ref="O6:R8"/>
    <mergeCell ref="N6:N8"/>
    <mergeCell ref="O9:R10"/>
    <mergeCell ref="N9:N10"/>
    <mergeCell ref="A1:W1"/>
    <mergeCell ref="F19:G19"/>
    <mergeCell ref="F20:G20"/>
    <mergeCell ref="F17:H17"/>
    <mergeCell ref="O11:R12"/>
    <mergeCell ref="F16:H16"/>
    <mergeCell ref="J14:K14"/>
    <mergeCell ref="F10:H10"/>
    <mergeCell ref="F11:H11"/>
    <mergeCell ref="F12:H12"/>
    <mergeCell ref="F15:H15"/>
    <mergeCell ref="F14:H14"/>
    <mergeCell ref="F13:H13"/>
    <mergeCell ref="D20:E20"/>
    <mergeCell ref="D19:E19"/>
    <mergeCell ref="D9:F9"/>
    <mergeCell ref="D22:H22"/>
    <mergeCell ref="D47:K47"/>
    <mergeCell ref="I43:J43"/>
    <mergeCell ref="D37:H39"/>
    <mergeCell ref="D43:E43"/>
    <mergeCell ref="D23:H23"/>
    <mergeCell ref="D24:H24"/>
    <mergeCell ref="D31:H31"/>
    <mergeCell ref="D32:H32"/>
    <mergeCell ref="D33:H33"/>
    <mergeCell ref="D34:H34"/>
    <mergeCell ref="D25:H25"/>
    <mergeCell ref="D26:H26"/>
    <mergeCell ref="D27:H27"/>
    <mergeCell ref="D28:H28"/>
    <mergeCell ref="D29:H29"/>
    <mergeCell ref="D30:H30"/>
    <mergeCell ref="N37:R37"/>
    <mergeCell ref="N4:R4"/>
    <mergeCell ref="O18:R21"/>
    <mergeCell ref="N11:N12"/>
    <mergeCell ref="N18:N21"/>
    <mergeCell ref="O5:R5"/>
    <mergeCell ref="N22:O22"/>
    <mergeCell ref="J13:K13"/>
    <mergeCell ref="J10:K10"/>
    <mergeCell ref="J11:K11"/>
    <mergeCell ref="J12:K12"/>
    <mergeCell ref="J15:K15"/>
    <mergeCell ref="O15:R17"/>
    <mergeCell ref="N15:N17"/>
    <mergeCell ref="P22:R26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N23:N34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N37" r:id="rId1" display="http://www.office-kit.com" xr:uid="{00000000-0004-0000-0000-000000000000}"/>
    <hyperlink ref="P28" r:id="rId2" display="http://www.uniformsoft.com" xr:uid="{00000000-0004-0000-0000-000001000000}"/>
    <hyperlink ref="P27" r:id="rId3" display="http://www.InvoicingTemplates.com" xr:uid="{00000000-0004-0000-0000-000002000000}"/>
    <hyperlink ref="N4:R4" r:id="rId4" display="To create an invoice" xr:uid="{00000000-0004-0000-0000-000003000000}"/>
    <hyperlink ref="A954" r:id="rId5" tooltip="Invoicing Template with Sports Theme" display="http://www.invoicingtemplate.com/bill-sample-with-sports-theme.html" xr:uid="{00000000-0004-0000-0000-000004000000}"/>
    <hyperlink ref="AKM1" r:id="rId6" tooltip="Bill Sample with Sports Theme" display="http://www.invoicingtemplate.com/bill-sample-with-sports-theme.html" xr:uid="{00000000-0004-0000-0000-000005000000}"/>
    <hyperlink ref="A985" r:id="rId7" tooltip="Billing Template for Cosmetics Shops" display="http://www.invoicingtemplate.com/cosmetics.html" xr:uid="{00000000-0004-0000-0000-000006000000}"/>
    <hyperlink ref="AHR1" r:id="rId8" tooltip="Invoicing Sample for Cosmetics Shops" display="http://www.invoicingtemplate.com/cosmetics.html" xr:uid="{00000000-0004-0000-0000-000007000000}"/>
    <hyperlink ref="A948" r:id="rId9" tooltip="Billing Template for Cosmetics Shops" display="http://www.invoicingtemplate.com/cosmetics.html" xr:uid="{00000000-0004-0000-0000-000008000000}"/>
    <hyperlink ref="AKR1" r:id="rId10" tooltip="Invoicing Sample for Cosmetics Shops" display="http://www.invoicingtemplate.com/cosmetics.html" xr:uid="{00000000-0004-0000-0000-000009000000}"/>
    <hyperlink ref="A914" r:id="rId11" tooltip="Billing Template for Cosmetics Shops" display="http://www.invoicingtemplate.com/cosmetics.html" xr:uid="{00000000-0004-0000-0000-00000A000000}"/>
    <hyperlink ref="AIM1" r:id="rId12" tooltip="Invoicing Sample for Cosmetics Shops" display="http://www.invoicingtemplate.com/cosmetics.html" xr:uid="{00000000-0004-0000-0000-00000B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3"/>
  <headerFooter alignWithMargins="0">
    <oddHeader>&amp;L&amp;G</oddHead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22</xdr:row>
                    <xdr:rowOff>0</xdr:rowOff>
                  </from>
                  <to>
                    <xdr:col>14</xdr:col>
                    <xdr:colOff>447675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23</xdr:row>
                    <xdr:rowOff>0</xdr:rowOff>
                  </from>
                  <to>
                    <xdr:col>14</xdr:col>
                    <xdr:colOff>447675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24</xdr:row>
                    <xdr:rowOff>0</xdr:rowOff>
                  </from>
                  <to>
                    <xdr:col>14</xdr:col>
                    <xdr:colOff>447675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25</xdr:row>
                    <xdr:rowOff>0</xdr:rowOff>
                  </from>
                  <to>
                    <xdr:col>14</xdr:col>
                    <xdr:colOff>447675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26</xdr:row>
                    <xdr:rowOff>0</xdr:rowOff>
                  </from>
                  <to>
                    <xdr:col>14</xdr:col>
                    <xdr:colOff>447675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2" name="oknWidget_taxablecheck6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27</xdr:row>
                    <xdr:rowOff>9525</xdr:rowOff>
                  </from>
                  <to>
                    <xdr:col>14</xdr:col>
                    <xdr:colOff>447675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3" name="oknWidget_taxablecheck7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28</xdr:row>
                    <xdr:rowOff>0</xdr:rowOff>
                  </from>
                  <to>
                    <xdr:col>14</xdr:col>
                    <xdr:colOff>447675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4" name="oknWidget_taxablecheck8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29</xdr:row>
                    <xdr:rowOff>0</xdr:rowOff>
                  </from>
                  <to>
                    <xdr:col>14</xdr:col>
                    <xdr:colOff>447675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5" name="oknWidget_taxablecheck9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30</xdr:row>
                    <xdr:rowOff>0</xdr:rowOff>
                  </from>
                  <to>
                    <xdr:col>14</xdr:col>
                    <xdr:colOff>447675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6" name="oknWidget_taxablecheck10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31</xdr:row>
                    <xdr:rowOff>0</xdr:rowOff>
                  </from>
                  <to>
                    <xdr:col>14</xdr:col>
                    <xdr:colOff>447675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7" name="oknWidget_taxablecheck11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32</xdr:row>
                    <xdr:rowOff>0</xdr:rowOff>
                  </from>
                  <to>
                    <xdr:col>14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8" name="oknWidget_taxablecheck12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33</xdr:row>
                    <xdr:rowOff>0</xdr:rowOff>
                  </from>
                  <to>
                    <xdr:col>14</xdr:col>
                    <xdr:colOff>447675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9ECD-AA92-46E8-8048-E655DA93D62F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Sample for Cosmetics Shops</dc:title>
  <dc:subject>"Invoicing Sample for Cosmetics Shops" summary: Download this free Excel bill sample for vendors, stores, retailers and wholesalers that are specialized in cosmetics and makeup. The template (&amp;quot;.xlsx&amp;quot; file) features auto calculation and a cosmetics background picture.</dc:subject>
  <dc:creator>https://www.invoicingtemplate.com/</dc:creator>
  <cp:keywords/>
  <dc:description>https://www.invoicingtemplate.com/cosmetics.html</dc:description>
  <cp:lastModifiedBy>liangjun yu</cp:lastModifiedBy>
  <cp:lastPrinted>2016-10-30T05:41:44Z</cp:lastPrinted>
  <dcterms:created xsi:type="dcterms:W3CDTF">2000-07-27T22:24:14Z</dcterms:created>
  <dcterms:modified xsi:type="dcterms:W3CDTF">2024-03-08T11:26:49Z</dcterms:modified>
  <cp:category>Invoicing Sample for Cosmetics Shops, Billing Template for Cosmetics Shops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158, Cary[25], North Carolina, 162320, 135234, 7001200289867932620?+20.03%, 56.5 sq mi, 146.3 km2, 2,873/sq mi, 1,109/km2, 35°46′51″N 78°48′48″W? / ?35.7809°N 78.8133°W? / 35.7809; -78.8133? (Cary)</vt:lpwstr>
  </property>
</Properties>
</file>