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06\"/>
    </mc:Choice>
  </mc:AlternateContent>
  <xr:revisionPtr revIDLastSave="0" documentId="13_ncr:1_{9BDACD84-DB4F-44EE-A10A-95ED1E124BD2}"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2" r:id="rId8"/>
    <sheet name="UniformSoftware.com" sheetId="13" r:id="rId9"/>
    <sheet name="Office-Kit.com.System" sheetId="2" state="veryHidden" r:id="rId10"/>
  </sheets>
  <definedNames>
    <definedName name="InvoicingTemplateLinkTarget" hidden="1">'Office-Kit.com.System'!$A$1</definedName>
    <definedName name="oknBalanceDue">Invoice!$K$47</definedName>
    <definedName name="oknCompanyAddress">Invoice!$F$3</definedName>
    <definedName name="oknCompanyCityStateZip">Invoice!$F$4</definedName>
    <definedName name="oknCompanyContact">Invoice!$F$5</definedName>
    <definedName name="oknCompanyName">Invoice!$F$2</definedName>
    <definedName name="oknCost_1">Invoice!$B$21</definedName>
    <definedName name="oknCost_10">Invoice!$B$30</definedName>
    <definedName name="oknCost_11">Invoice!$B$31</definedName>
    <definedName name="oknCost_12">Invoice!$B$32</definedName>
    <definedName name="oknCost_2">Invoice!$B$22</definedName>
    <definedName name="oknCost_3">Invoice!$B$23</definedName>
    <definedName name="oknCost_4">Invoice!$B$24</definedName>
    <definedName name="oknCost_5">Invoice!$B$25</definedName>
    <definedName name="oknCost_6">Invoice!$B$26</definedName>
    <definedName name="oknCost_7">Invoice!$B$27</definedName>
    <definedName name="oknCost_8">Invoice!$B$28</definedName>
    <definedName name="oknCost_9">Invoice!$B$29</definedName>
    <definedName name="oknCsDateFrom">'Customer Statement'!$C$16</definedName>
    <definedName name="oknCsDateTo">'Customer Statement'!$C$17</definedName>
    <definedName name="oknCsHdrAddress">'Customer Statement'!$C$10</definedName>
    <definedName name="oknCsHdrBalanceCurrent">'Customer Statement'!$H$9</definedName>
    <definedName name="oknCsHdrBalanceForward">'Customer Statement'!$H$8</definedName>
    <definedName name="oknCsHdrCityStateZip">'Customer Statement'!$C$11</definedName>
    <definedName name="oknCsHdrCountry">'Customer Statement'!$C$12</definedName>
    <definedName name="oknCsHdrCustomerID">'Customer Statement'!$C$8</definedName>
    <definedName name="oknCsHdrCustomerName">'Customer Statement'!$C$9</definedName>
    <definedName name="oknCsHdrInvoiceTotal">'Customer Statement'!$H$11</definedName>
    <definedName name="oknCsHdrPaymentTotal">'Customer Statement'!$H$12</definedName>
    <definedName name="oknCsHdrPhone">'Customer Statement'!$C$13</definedName>
    <definedName name="oknCsStatementAmount">'Customer Statement'!$G$19</definedName>
    <definedName name="oknCsStatementBalance">'Customer Statement'!$H$19</definedName>
    <definedName name="oknCsStatementDate">'Customer Statement'!$B$19</definedName>
    <definedName name="oknCsStatementDesc">'Customer Statement'!$C$19</definedName>
    <definedName name="oknCsStatementDocID">'Customer Statement'!$D$19</definedName>
    <definedName name="oknCsStatementDueDate">'Customer Statement'!$E$19</definedName>
    <definedName name="oknCsStatementStatus">'Customer Statement'!$F$19</definedName>
    <definedName name="oknDatabaseName">Invoice!$N$3</definedName>
    <definedName name="oknDueDate">Invoice!$K$18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Invoice!$K$4</definedName>
    <definedName name="oknInvoiceID">Invoice!$K$5</definedName>
    <definedName name="oknLineTotal_1">Invoice!$K$21</definedName>
    <definedName name="oknLineTotal_10">Invoice!$K$30</definedName>
    <definedName name="oknLineTotal_11">Invoice!$K$31</definedName>
    <definedName name="oknLineTotal_12">Invoice!$K$32</definedName>
    <definedName name="oknLineTotal_2">Invoice!$K$22</definedName>
    <definedName name="oknLineTotal_3">Invoice!$K$23</definedName>
    <definedName name="oknLineTotal_4">Invoice!$K$24</definedName>
    <definedName name="oknLineTotal_5">Invoice!$K$25</definedName>
    <definedName name="oknLineTotal_6">Invoice!$K$26</definedName>
    <definedName name="oknLineTotal_7">Invoice!$K$27</definedName>
    <definedName name="oknLineTotal_8">Invoice!$K$28</definedName>
    <definedName name="oknLineTotal_9">Invoice!$K$29</definedName>
    <definedName name="oknLineTotalTaxable">Invoice!$B$33</definedName>
    <definedName name="oknNotes">Invoice!$I$8</definedName>
    <definedName name="oknOrderID">Invoice!$D$18</definedName>
    <definedName name="oknPaymentAmount">Invoice!$F$41</definedName>
    <definedName name="oknPaymentCheckNumber">Invoice!#REF!</definedName>
    <definedName name="oknPaymentCreatedDate">Invoice!$D$41</definedName>
    <definedName name="oknPaymentDetail">Invoice!$D$42:$K$44</definedName>
    <definedName name="oknPaymentNotes">Invoice!$K$41</definedName>
    <definedName name="oknPaymentPaymentTerm">Invoice!$H$41</definedName>
    <definedName name="oknPayments">Invoice!$B$38</definedName>
    <definedName name="oknPaymentTerm">Invoice!$J$18</definedName>
    <definedName name="oknPaymentTotalApplied">Invoice!$G$41</definedName>
    <definedName name="oknPrAmount">'Payment Report'!$G$12</definedName>
    <definedName name="oknPrCheckNumber">'Payment Report'!$E$12</definedName>
    <definedName name="oknPrCreatedDate">'Payment Report'!$C$12</definedName>
    <definedName name="oknPrDateFrom">'Payment Report'!$C$8</definedName>
    <definedName name="oknPrDateTo">'Payment Report'!$C$9</definedName>
    <definedName name="oknPrice_1">Invoice!$J$21</definedName>
    <definedName name="oknPrice_10">Invoice!$J$30</definedName>
    <definedName name="oknPrice_11">Invoice!$J$31</definedName>
    <definedName name="oknPrice_12">Invoice!$J$32</definedName>
    <definedName name="oknPrice_2">Invoice!$J$22</definedName>
    <definedName name="oknPrice_3">Invoice!$J$23</definedName>
    <definedName name="oknPrice_4">Invoice!$J$24</definedName>
    <definedName name="oknPrice_5">Invoice!$J$25</definedName>
    <definedName name="oknPrice_6">Invoice!$J$26</definedName>
    <definedName name="oknPrice_7">Invoice!$J$27</definedName>
    <definedName name="oknPrice_8">Invoice!$J$28</definedName>
    <definedName name="oknPrice_9">Invoice!$J$29</definedName>
    <definedName name="oknPrInvoiceID">'Payment Report'!$D$12</definedName>
    <definedName name="oknPrNotes">'Payment Report'!$F$12</definedName>
    <definedName name="oknProductID_1">Invoice!$D$21</definedName>
    <definedName name="oknProductID_10">Invoice!$D$30</definedName>
    <definedName name="oknProductID_11">Invoice!$D$31</definedName>
    <definedName name="oknProductID_12">Invoice!$D$32</definedName>
    <definedName name="oknProductID_2">Invoice!$D$22</definedName>
    <definedName name="oknProductID_3">Invoice!$D$23</definedName>
    <definedName name="oknProductID_4">Invoice!$D$24</definedName>
    <definedName name="oknProductID_5">Invoice!$D$25</definedName>
    <definedName name="oknProductID_6">Invoice!$D$26</definedName>
    <definedName name="oknProductID_7">Invoice!$D$27</definedName>
    <definedName name="oknProductID_8">Invoice!$D$28</definedName>
    <definedName name="oknProductID_9">Invoice!$D$29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'Payment Report'!$B$12</definedName>
    <definedName name="oknPrTotalApplied">'Payment Report'!$H$12</definedName>
    <definedName name="oknPrWhoID">'Payment Report'!$I$12</definedName>
    <definedName name="oknPrWhoName">'Payment Report'!$J$12</definedName>
    <definedName name="oknQuantity_1">Invoice!$I$21</definedName>
    <definedName name="oknQuantity_10">Invoice!$I$30</definedName>
    <definedName name="oknQuantity_11">Invoice!$I$31</definedName>
    <definedName name="oknQuantity_12">Invoice!$I$32</definedName>
    <definedName name="oknQuantity_2">Invoice!$I$22</definedName>
    <definedName name="oknQuantity_3">Invoice!$I$23</definedName>
    <definedName name="oknQuantity_4">Invoice!$I$24</definedName>
    <definedName name="oknQuantity_5">Invoice!$I$25</definedName>
    <definedName name="oknQuantity_6">Invoice!$I$26</definedName>
    <definedName name="oknQuantity_7">Invoice!$I$27</definedName>
    <definedName name="oknQuantity_8">Invoice!$I$28</definedName>
    <definedName name="oknQuantity_9">Invoice!$I$29</definedName>
    <definedName name="oknRcBalanceDue">'Customer Report'!$K$10</definedName>
    <definedName name="oknRcDateFrom">'Customer Report'!$C$7</definedName>
    <definedName name="oknRcDateTo">'Customer Report'!$C$8</definedName>
    <definedName name="oknRcDueDate">'Customer Report'!$N$10</definedName>
    <definedName name="oknRcInvoiceCost">'Customer Report'!$F$10</definedName>
    <definedName name="oknRcInvoiceDate">'Customer Report'!$C$10</definedName>
    <definedName name="oknRcInvoiceID">'Customer Report'!$E$10</definedName>
    <definedName name="oknRcOrderID">'Customer Report'!$O$10</definedName>
    <definedName name="oknRcPayments">'Customer Report'!$J$10</definedName>
    <definedName name="oknRcPaymentTerm">'Customer Report'!$Q$10</definedName>
    <definedName name="oknRcSalesRepName">'Customer Report'!$P$10</definedName>
    <definedName name="oknRcShippingCost">'Customer Report'!$I$10</definedName>
    <definedName name="oknRcSubtotal">'Customer Report'!$L$10</definedName>
    <definedName name="oknRcTax1">'Customer Report'!$G$10</definedName>
    <definedName name="oknRcTax2">'Customer Report'!$H$10</definedName>
    <definedName name="oknRcTotal">'Customer Report'!$M$10</definedName>
    <definedName name="oknRcWhoID">'Customer Report'!$B$10</definedName>
    <definedName name="oknRcWhoName">'Customer Report'!$D$10</definedName>
    <definedName name="oknRpCost">'Product Report'!$I$10</definedName>
    <definedName name="oknRpDateFrom">'Product Report'!$C$7</definedName>
    <definedName name="oknRpDateTo">'Product Report'!$C$8</definedName>
    <definedName name="oknRpInvoiceDate">'Product Report'!$C$10</definedName>
    <definedName name="oknRpInvoiceID">'Product Report'!$D$10</definedName>
    <definedName name="oknRpLineTotal">'Product Report'!$H$10</definedName>
    <definedName name="oknRpPrice">'Product Report'!$G$10</definedName>
    <definedName name="oknRpProductID">'Product Report'!$B$10</definedName>
    <definedName name="oknRpProductName">'Product Report'!$E$10</definedName>
    <definedName name="oknRpQuantity">'Product Report'!$F$10</definedName>
    <definedName name="oknRrBalanceDue">'Sales Rep. Report'!$M$12</definedName>
    <definedName name="oknRrDateFrom">'Sales Rep. Report'!$C$8</definedName>
    <definedName name="oknRrDateTo">'Sales Rep. Report'!$C$9</definedName>
    <definedName name="oknRrDueDate">'Sales Rep. Report'!$N$12</definedName>
    <definedName name="oknRrInvoiceCost">'Sales Rep. Report'!$F$12</definedName>
    <definedName name="oknRrInvoiceDate">'Sales Rep. Report'!$C$12</definedName>
    <definedName name="oknRrInvoiceID">'Sales Rep. Report'!$E$12</definedName>
    <definedName name="oknRrOrderID">'Sales Rep. Report'!$D$12</definedName>
    <definedName name="oknRrPayments">'Sales Rep. Report'!$K$12</definedName>
    <definedName name="oknRrSalesRepName">'Sales Rep. Report'!$B$12</definedName>
    <definedName name="oknRrShippingCost">'Sales Rep. Report'!$I$12</definedName>
    <definedName name="oknRrSubtotal">'Sales Rep. Report'!$L$12</definedName>
    <definedName name="oknRrTax1">'Sales Rep. Report'!$G$12</definedName>
    <definedName name="oknRrTax2">'Sales Rep. Report'!$H$12</definedName>
    <definedName name="oknRrTotal">'Sales Rep. Report'!$J$12</definedName>
    <definedName name="oknRsBalanceDue">'Sales Report'!$N$11</definedName>
    <definedName name="oknRsDateFrom">'Sales Report'!$C$8</definedName>
    <definedName name="oknRsDateTo">'Sales Report'!$C$9</definedName>
    <definedName name="oknRsDueDate">'Sales Report'!$O$11</definedName>
    <definedName name="oknRsInvoiceCost">'Sales Report'!$D$11</definedName>
    <definedName name="oknRsInvoiceDate">'Sales Report'!$C$11</definedName>
    <definedName name="oknRsInvoiceID">'Sales Report'!$E$11</definedName>
    <definedName name="oknRsOrderID">'Sales Report'!$F$11</definedName>
    <definedName name="oknRsPayments">'Sales Report'!$M$11</definedName>
    <definedName name="oknRsPaymentTerm">'Sales Report'!$P$11</definedName>
    <definedName name="oknRsSalesRepName">'Sales Report'!$G$11</definedName>
    <definedName name="oknRsShippingCost">'Sales Report'!$I$11</definedName>
    <definedName name="oknRsSubTotal">'Sales Report'!$H$11</definedName>
    <definedName name="oknRsTax1">'Sales Report'!$J$11</definedName>
    <definedName name="oknRsTax2">'Sales Report'!$K$11</definedName>
    <definedName name="oknRsTotal">'Sales Report'!$L$11</definedName>
    <definedName name="oknRsWhoName">'Sales Report'!$Q$11</definedName>
    <definedName name="oknRsYearMonth">'Sales Report'!$B$11</definedName>
    <definedName name="oknSalesRepName">Invoice!$F$18</definedName>
    <definedName name="oknSavingInvoiceClearWorksheet" hidden="1">'Office-Kit.com.System'!$B$9</definedName>
    <definedName name="oknSavingInvoicePromptForPayment" hidden="1">'Office-Kit.com.System'!$B$8</definedName>
    <definedName name="oknShipAddress">Invoice!$AJ$20</definedName>
    <definedName name="oknShipCityStateZip">Invoice!$AJ$21</definedName>
    <definedName name="oknShipContact">Invoice!$AJ$24</definedName>
    <definedName name="oknShipCountry">Invoice!$AJ$23</definedName>
    <definedName name="oknShipDate">Invoice!$H$18</definedName>
    <definedName name="oknShipName">Invoice!$AJ$19</definedName>
    <definedName name="oknShippingCost">Invoice!$AJ$26</definedName>
    <definedName name="oknShipVia">Invoice!$I$18</definedName>
    <definedName name="oknShipZipPostcode">Invoice!$AJ$22</definedName>
    <definedName name="oknStatus">Invoice!$N$5</definedName>
    <definedName name="oknSubTotal">Invoice!$K$33</definedName>
    <definedName name="oknTax1">Invoice!$K$34</definedName>
    <definedName name="oknTax1Name">Invoice!$I$34</definedName>
    <definedName name="oknTax1Rate">Invoice!$J$34</definedName>
    <definedName name="oknTax1RateDefault">Invoice!$A$11</definedName>
    <definedName name="oknTax2">Invoice!$K$35</definedName>
    <definedName name="oknTax2IsAppliedToTax1">Invoice!$A$9</definedName>
    <definedName name="oknTax2Name">Invoice!$I$35</definedName>
    <definedName name="oknTax2Rate">Invoice!$J$35</definedName>
    <definedName name="oknTax2RateDefault">Invoice!$A$13</definedName>
    <definedName name="oknTaxable_1">Invoice!$A$21</definedName>
    <definedName name="oknTaxable_10">Invoice!$A$30</definedName>
    <definedName name="oknTaxable_11">Invoice!$A$31</definedName>
    <definedName name="oknTaxable_12">Invoice!$A$32</definedName>
    <definedName name="oknTaxable_2">Invoice!$A$22</definedName>
    <definedName name="oknTaxable_3">Invoice!$A$23</definedName>
    <definedName name="oknTaxable_4">Invoice!$A$24</definedName>
    <definedName name="oknTaxable_5">Invoice!$A$25</definedName>
    <definedName name="oknTaxable_6">Invoice!$A$26</definedName>
    <definedName name="oknTaxable_7">Invoice!$A$27</definedName>
    <definedName name="oknTaxable_8">Invoice!$A$28</definedName>
    <definedName name="oknTaxable_9">Invoice!$A$29</definedName>
    <definedName name="oknTaxTotalIncludingShippingCost">Invoice!$A$10</definedName>
    <definedName name="oknTaxType">Invoice!$A$7</definedName>
    <definedName name="oknTotal">Invoice!$K$45</definedName>
    <definedName name="oknWhoAddress">Invoice!$F$9</definedName>
    <definedName name="oknWhoCityStateZip">Invoice!$F$10</definedName>
    <definedName name="oknWhoCountry">Invoice!$F$12</definedName>
    <definedName name="oknWhoEmail">Invoice!$F$14</definedName>
    <definedName name="oknWhoID">Invoice!$F$15</definedName>
    <definedName name="oknWhoName">Invoice!$F$8</definedName>
    <definedName name="oknWhoPhone">Invoice!$F$13</definedName>
    <definedName name="oknWhoZipPostcode">Invoice!$F$11</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Report'!$B$11:$Q$13</definedName>
    <definedName name="_xlnm.Print_Area" localSheetId="4">'Customer Statement'!$B$20:$H$25</definedName>
    <definedName name="_xlnm.Print_Area" localSheetId="0">Invoice!$D$2:$K$49</definedName>
    <definedName name="_xlnm.Print_Area" localSheetId="6">'Payment Report'!$B$13:$J$16</definedName>
    <definedName name="_xlnm.Print_Area" localSheetId="3">'Product Report'!$B$11:$I$15</definedName>
    <definedName name="_xlnm.Print_Area" localSheetId="5">'Sales Rep. Report'!$B$13:$N$16</definedName>
    <definedName name="_xlnm.Print_Area" localSheetId="1">'Sales Report'!$B$12:$Q$259</definedName>
    <definedName name="_xlnm.Print_Titles" localSheetId="2">'Customer Report'!$1:$10</definedName>
    <definedName name="_xlnm.Print_Titles" localSheetId="4">'Customer Statement'!$1:$19</definedName>
    <definedName name="_xlnm.Print_Titles" localSheetId="0">Invoice!$2:$20</definedName>
    <definedName name="_xlnm.Print_Titles" localSheetId="6">'Payment Report'!$1:$12</definedName>
    <definedName name="_xlnm.Print_Titles" localSheetId="3">'Product Report'!$2:$10</definedName>
    <definedName name="_xlnm.Print_Titles" localSheetId="5">'Sales Rep. Report'!$1:$12</definedName>
    <definedName name="_xlnm.Print_Titles" localSheetId="1">'Sales Report'!$2:$11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8" i="1" l="1"/>
  <c r="F47" i="1"/>
  <c r="F46" i="1"/>
  <c r="F45" i="1"/>
  <c r="F44" i="1"/>
  <c r="F39" i="1"/>
  <c r="F38" i="1"/>
  <c r="K46" i="1" l="1"/>
  <c r="K21" i="1"/>
  <c r="K22" i="1"/>
  <c r="K23" i="1"/>
  <c r="K24" i="1"/>
  <c r="K25" i="1"/>
  <c r="K26" i="1"/>
  <c r="K27" i="1"/>
  <c r="K28" i="1"/>
  <c r="K29" i="1"/>
  <c r="K30" i="1"/>
  <c r="K31" i="1"/>
  <c r="K32" i="1"/>
  <c r="B2" i="8"/>
  <c r="B3" i="8"/>
  <c r="B4" i="8"/>
  <c r="B5" i="8"/>
  <c r="B5" i="6"/>
  <c r="B4" i="6"/>
  <c r="B3" i="6"/>
  <c r="B2" i="6"/>
  <c r="H10" i="6"/>
  <c r="G10" i="6"/>
  <c r="B5" i="4"/>
  <c r="B4" i="4"/>
  <c r="B3" i="4"/>
  <c r="B2" i="4"/>
  <c r="B5" i="5"/>
  <c r="B4" i="5"/>
  <c r="B3" i="5"/>
  <c r="B2" i="5"/>
  <c r="B5" i="3"/>
  <c r="B4" i="3"/>
  <c r="B3" i="3"/>
  <c r="B2" i="3"/>
  <c r="H12" i="3"/>
  <c r="G12" i="3"/>
  <c r="B5" i="7"/>
  <c r="B4" i="7"/>
  <c r="B3" i="7"/>
  <c r="B2" i="7"/>
  <c r="K11" i="7"/>
  <c r="J11" i="7"/>
  <c r="B33" i="1" l="1" a="1"/>
  <c r="B33" i="1" s="1"/>
  <c r="K34" i="1" s="1"/>
  <c r="K33" i="1"/>
  <c r="K35" i="1" l="1"/>
  <c r="K45" i="1"/>
  <c r="K47" i="1" s="1"/>
</calcChain>
</file>

<file path=xl/sharedStrings.xml><?xml version="1.0" encoding="utf-8"?>
<sst xmlns="http://schemas.openxmlformats.org/spreadsheetml/2006/main" count="198" uniqueCount="148">
  <si>
    <t>DATE:</t>
  </si>
  <si>
    <t>Bill To:</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</si>
  <si>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</si>
  <si>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</si>
  <si>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</si>
  <si>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</si>
  <si>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</si>
  <si>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</si>
  <si>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</si>
  <si>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</si>
  <si>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</si>
  <si>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</si>
  <si>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</si>
  <si>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</si>
  <si>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</si>
  <si>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</si>
  <si>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</si>
  <si>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</si>
  <si>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</si>
  <si>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</si>
  <si>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</si>
  <si>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</si>
  <si>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</si>
  <si>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</si>
  <si>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</si>
  <si>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</si>
  <si>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</si>
  <si>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</si>
  <si>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</si>
  <si>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</si>
  <si>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</si>
  <si>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</si>
  <si>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</si>
  <si>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</si>
  <si>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</si>
  <si>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</si>
  <si>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</si>
  <si>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</si>
  <si>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</si>
  <si>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</si>
  <si>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</si>
  <si>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</si>
  <si>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</si>
  <si>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</si>
  <si>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</si>
  <si>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</si>
  <si>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</si>
  <si>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</si>
  <si>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</si>
  <si>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</si>
  <si>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</si>
  <si>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</si>
  <si>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</si>
  <si>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</si>
  <si>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</si>
  <si>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</si>
  <si>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</si>
  <si>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</si>
  <si>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</si>
  <si>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</si>
  <si>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</si>
  <si>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</si>
  <si>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</si>
  <si>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</si>
  <si>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</si>
  <si>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</si>
  <si>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</si>
  <si>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</si>
  <si>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</si>
  <si>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</si>
  <si>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</si>
  <si>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Terms</t>
  </si>
  <si>
    <t>Unit Price</t>
  </si>
  <si>
    <t>cost</t>
  </si>
  <si>
    <t xml:space="preserve">THANK YOU FOR YOUR BUSINESS! </t>
  </si>
  <si>
    <t>DATE</t>
    <phoneticPr fontId="9" type="noConversion"/>
  </si>
  <si>
    <t>NOTES</t>
    <phoneticPr fontId="9" type="noConversion"/>
  </si>
  <si>
    <t>TYPE</t>
    <phoneticPr fontId="9" type="noConversion"/>
  </si>
  <si>
    <t>PAYMENT DETAIL</t>
    <phoneticPr fontId="6" type="noConversion"/>
  </si>
  <si>
    <t>Date</t>
    <phoneticPr fontId="9" type="noConversion"/>
  </si>
  <si>
    <t>Due Date</t>
    <phoneticPr fontId="9" type="noConversion"/>
  </si>
  <si>
    <t>Status</t>
    <phoneticPr fontId="9" type="noConversion"/>
  </si>
  <si>
    <t>Balance</t>
    <phoneticPr fontId="9" type="noConversion"/>
  </si>
  <si>
    <t>Balance forward</t>
    <phoneticPr fontId="9" type="noConversion"/>
  </si>
  <si>
    <t>Current balance</t>
    <phoneticPr fontId="9" type="noConversion"/>
  </si>
  <si>
    <t>Invoice total</t>
    <phoneticPr fontId="9" type="noConversion"/>
  </si>
  <si>
    <t>Payment total</t>
    <phoneticPr fontId="9" type="noConversion"/>
  </si>
  <si>
    <t>Amount</t>
    <phoneticPr fontId="9" type="noConversion"/>
  </si>
  <si>
    <t>Document#</t>
    <phoneticPr fontId="9" type="noConversion"/>
  </si>
  <si>
    <t>Description</t>
    <phoneticPr fontId="9" type="noConversion"/>
  </si>
  <si>
    <t>$C$3</t>
  </si>
  <si>
    <t>Total Applied</t>
  </si>
  <si>
    <t>APPLIED</t>
  </si>
  <si>
    <t>Disallow negative stock</t>
  </si>
  <si>
    <t>Customer</t>
  </si>
  <si>
    <t>office-kit.com</t>
  </si>
  <si>
    <t>uniformsoft.com</t>
  </si>
  <si>
    <t>billing software, invoicing software, invoice template</t>
  </si>
  <si>
    <t>billing template, invoicing form, free invoice template</t>
  </si>
  <si>
    <t>BILL TO</t>
  </si>
  <si>
    <t>Address</t>
  </si>
  <si>
    <t>City, State ZIP</t>
  </si>
  <si>
    <t>Country</t>
  </si>
  <si>
    <t>Phone</t>
  </si>
  <si>
    <t>Email</t>
  </si>
  <si>
    <t>To create an invoice</t>
  </si>
  <si>
    <t>Pending</t>
  </si>
  <si>
    <t>Fill products / items, or click the "on-sheet picker" button to pick from existing items.</t>
  </si>
  <si>
    <t>Extract, Email or print the invoice by clicking the corresponding button on the task pane.</t>
  </si>
  <si>
    <t>Check</t>
  </si>
  <si>
    <t>Aaron</t>
  </si>
  <si>
    <t>Invoice Date</t>
  </si>
  <si>
    <t xml:space="preserve">Product # </t>
  </si>
  <si>
    <t>Customer #</t>
  </si>
  <si>
    <t>INVOICE#</t>
  </si>
  <si>
    <t>CLIENT NAME</t>
  </si>
  <si>
    <t>ADDRESS</t>
  </si>
  <si>
    <t>CLIENT#</t>
  </si>
  <si>
    <t>CITY, STATE ZIP</t>
  </si>
  <si>
    <t>PHONE</t>
  </si>
  <si>
    <t>EMAIL</t>
  </si>
  <si>
    <t>CONTRACTOR INVOICE</t>
  </si>
  <si>
    <t>c5106</t>
  </si>
  <si>
    <t>c5106.mdb</t>
  </si>
  <si>
    <t>CONTRACTOR BUSINESS</t>
  </si>
  <si>
    <t>City, State Zip</t>
  </si>
  <si>
    <t>Phone, email, web address etc.</t>
  </si>
  <si>
    <t>PROJECT SUMMARY</t>
  </si>
  <si>
    <r>
      <t xml:space="preserve">Fill client information into the </t>
    </r>
    <r>
      <rPr>
        <b/>
        <sz val="10"/>
        <rFont val="Bell MT"/>
        <family val="1"/>
      </rPr>
      <t>BILL To</t>
    </r>
    <r>
      <rPr>
        <sz val="10"/>
        <rFont val="Bell MT"/>
        <family val="1"/>
      </rPr>
      <t xml:space="preserve"> section. Or click the "on-sheet picker" button to pick from existing customers.</t>
    </r>
  </si>
  <si>
    <r>
      <t xml:space="preserve">Click </t>
    </r>
    <r>
      <rPr>
        <b/>
        <sz val="9"/>
        <rFont val="Bell MT"/>
        <family val="1"/>
      </rPr>
      <t>Save Invoice</t>
    </r>
    <r>
      <rPr>
        <sz val="9"/>
        <rFont val="Bell MT"/>
        <family val="1"/>
      </rPr>
      <t xml:space="preserve"> to create a new invoice.</t>
    </r>
  </si>
  <si>
    <r>
      <t xml:space="preserve">Click the </t>
    </r>
    <r>
      <rPr>
        <b/>
        <sz val="9"/>
        <rFont val="Bell MT"/>
        <family val="1"/>
      </rPr>
      <t>Help</t>
    </r>
    <r>
      <rPr>
        <sz val="9"/>
        <rFont val="Bell MT"/>
        <family val="1"/>
      </rPr>
      <t xml:space="preserve"> button on the </t>
    </r>
    <r>
      <rPr>
        <b/>
        <sz val="9"/>
        <rFont val="Bell MT"/>
        <family val="1"/>
      </rPr>
      <t>Invoice</t>
    </r>
    <r>
      <rPr>
        <sz val="9"/>
        <rFont val="Bell MT"/>
        <family val="1"/>
      </rPr>
      <t xml:space="preserve"> ribbon tab to open detailed documents</t>
    </r>
  </si>
  <si>
    <t>shipping cost</t>
  </si>
  <si>
    <t>shipping:</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</si>
  <si>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</si>
  <si>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</si>
  <si>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</si>
  <si>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</si>
  <si>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</si>
  <si>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</si>
  <si>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</si>
  <si>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</si>
  <si>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Contractor Invoices with Remittance-slip - c5106</t>
  </si>
  <si>
    <t>Contractor Invoices with Remittance Advice Slip</t>
  </si>
  <si>
    <t>Contractor Invoices with Remittance-slipc5106</t>
  </si>
  <si>
    <t>© 2017 InvoicingTemplate.com / Uniform Software LTD</t>
  </si>
  <si>
    <t>Contractor Invoices with Remittance Advice Slip - 277, West Covina, California, 107847, 106098, 7000164847593734090?+1.65%, 16.0 sq mi, 41.4 km2, 6,740/sq mi, 2,600/km2, 34°03′21″N 117°54′36″W? / ?34.0559°N 117.9099°W? / 34.0559; -117.9099? (West Covina)</t>
  </si>
  <si>
    <t>Contractor Invoices with Remittance-slipc5106 - 277, West Covina, California, 107847, 106098, 7000164847593734090?+1.65%, 16.0 sq mi, 41.4 km2, 6,740/sq mi, 2,600/km2, 34°03′21″N 117°54′36″W? / ?34.0559°N 117.9099°W? / 34.0559; -117.9099? (West Covina)</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</si>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</sst>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4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sz val="10"/>
      <name val="Arial"/>
      <family val="2"/>
    </font>
    <font>
      <b/>
      <sz val="9"/>
      <name val="Arial"/>
      <family val="2"/>
    </font>
    <font>
      <sz val="9"/>
      <color indexed="42"/>
      <name val="Arial Black"/>
      <family val="2"/>
    </font>
    <font>
      <i/>
      <sz val="9"/>
      <name val="Arial"/>
      <family val="2"/>
    </font>
    <font>
      <sz val="10"/>
      <color indexed="42"/>
      <name val="Arial Black"/>
      <family val="2"/>
    </font>
    <font>
      <sz val="10"/>
      <name val="Arial"/>
      <family val="2"/>
    </font>
    <font>
      <b/>
      <sz val="12"/>
      <name val="Arial Black"/>
      <family val="2"/>
    </font>
    <font>
      <b/>
      <sz val="9"/>
      <name val="Arial Black"/>
      <family val="2"/>
    </font>
    <font>
      <sz val="11"/>
      <color theme="6" tint="-0.499984740745262"/>
      <name val="Arial Black"/>
      <family val="2"/>
    </font>
    <font>
      <sz val="16"/>
      <color theme="6" tint="-0.249977111117893"/>
      <name val="Arial Black"/>
      <family val="2"/>
    </font>
    <font>
      <sz val="10"/>
      <name val="Bell MT"/>
      <family val="1"/>
    </font>
    <font>
      <sz val="10"/>
      <color theme="6" tint="-0.499984740745262"/>
      <name val="Bell MT"/>
      <family val="1"/>
    </font>
    <font>
      <sz val="10"/>
      <color theme="2" tint="-0.499984740745262"/>
      <name val="Bell MT"/>
      <family val="1"/>
    </font>
    <font>
      <b/>
      <sz val="10"/>
      <color theme="6" tint="-0.499984740745262"/>
      <name val="Bell MT"/>
      <family val="1"/>
    </font>
    <font>
      <b/>
      <sz val="9"/>
      <name val="Bell MT"/>
      <family val="1"/>
    </font>
    <font>
      <b/>
      <sz val="10"/>
      <name val="Bell MT"/>
      <family val="1"/>
    </font>
    <font>
      <sz val="10"/>
      <color theme="0"/>
      <name val="Bell MT"/>
      <family val="1"/>
    </font>
    <font>
      <sz val="11"/>
      <color theme="6" tint="-0.499984740745262"/>
      <name val="Bell MT"/>
      <family val="1"/>
    </font>
    <font>
      <sz val="9"/>
      <name val="Bell MT"/>
      <family val="1"/>
    </font>
    <font>
      <sz val="9"/>
      <color theme="6" tint="-0.499984740745262"/>
      <name val="Bell MT"/>
      <family val="1"/>
    </font>
    <font>
      <b/>
      <sz val="9"/>
      <color theme="0"/>
      <name val="Bell MT"/>
      <family val="1"/>
    </font>
    <font>
      <sz val="9"/>
      <color theme="0"/>
      <name val="Bell MT"/>
      <family val="1"/>
    </font>
    <font>
      <b/>
      <sz val="9"/>
      <color theme="6" tint="0.79998168889431442"/>
      <name val="Bell MT"/>
      <family val="1"/>
    </font>
    <font>
      <b/>
      <sz val="9"/>
      <color theme="6" tint="-0.499984740745262"/>
      <name val="Bell MT"/>
      <family val="1"/>
    </font>
    <font>
      <i/>
      <sz val="12"/>
      <color theme="6" tint="0.79998168889431442"/>
      <name val="Bell MT"/>
      <family val="1"/>
    </font>
    <font>
      <sz val="12"/>
      <color theme="6" tint="0.79998168889431442"/>
      <name val="Bell MT"/>
      <family val="1"/>
    </font>
    <font>
      <b/>
      <sz val="8"/>
      <color theme="6" tint="-0.499984740745262"/>
      <name val="Bell MT"/>
      <family val="1"/>
    </font>
    <font>
      <b/>
      <sz val="8"/>
      <name val="Bell MT"/>
      <family val="1"/>
    </font>
    <font>
      <sz val="8"/>
      <name val="Bell MT"/>
      <family val="1"/>
    </font>
    <font>
      <b/>
      <sz val="8"/>
      <color theme="0"/>
      <name val="Bell MT"/>
      <family val="1"/>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4">
    <fill>
      <patternFill patternType="none"/>
    </fill>
    <fill>
      <patternFill patternType="gray125"/>
    </fill>
    <fill>
      <patternFill patternType="solid">
        <fgColor indexed="42"/>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6" tint="-0.499984740745262"/>
        <bgColor indexed="64"/>
      </patternFill>
    </fill>
    <fill>
      <patternFill patternType="solid">
        <fgColor theme="6" tint="0.79998168889431442"/>
        <bgColor indexed="64"/>
      </patternFill>
    </fill>
    <fill>
      <patternFill patternType="solid">
        <fgColor theme="6" tint="0.39994506668294322"/>
        <bgColor indexed="64"/>
      </patternFill>
    </fill>
    <fill>
      <gradientFill type="path">
        <stop position="0">
          <color theme="6" tint="0.80001220740379042"/>
        </stop>
        <stop position="1">
          <color theme="6" tint="0.40000610370189521"/>
        </stop>
      </gradient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style="thin">
        <color theme="0" tint="-0.499984740745262"/>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right/>
      <top/>
      <bottom style="dashDot">
        <color auto="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10" fillId="0" borderId="0" applyNumberFormat="0" applyFill="0" applyBorder="0" applyAlignment="0" applyProtection="0">
      <alignment vertical="top"/>
      <protection locked="0"/>
    </xf>
    <xf numFmtId="0" fontId="41" fillId="0" borderId="0"/>
    <xf numFmtId="0" fontId="5" fillId="0" borderId="0"/>
    <xf numFmtId="0" fontId="45"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92">
    <xf numFmtId="0" fontId="0" fillId="0" borderId="0" xfId="0"/>
    <xf numFmtId="0" fontId="6" fillId="0" borderId="0" xfId="0" applyFont="1"/>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12" fillId="2" borderId="1" xfId="0" applyNumberFormat="1" applyFont="1" applyFill="1" applyBorder="1" applyAlignment="1">
      <alignment horizontal="center"/>
    </xf>
    <xf numFmtId="164" fontId="8" fillId="0" borderId="0" xfId="0" applyNumberFormat="1" applyFont="1"/>
    <xf numFmtId="0" fontId="8" fillId="0" borderId="0" xfId="0" applyFont="1" applyAlignment="1">
      <alignment horizontal="left" indent="1"/>
    </xf>
    <xf numFmtId="0" fontId="12" fillId="2" borderId="1" xfId="0" applyFont="1" applyFill="1" applyBorder="1" applyAlignment="1">
      <alignment horizontal="center"/>
    </xf>
    <xf numFmtId="14" fontId="12" fillId="2" borderId="1" xfId="0" applyNumberFormat="1" applyFont="1" applyFill="1" applyBorder="1" applyAlignment="1">
      <alignment horizontal="center"/>
    </xf>
    <xf numFmtId="4" fontId="8" fillId="0" borderId="0" xfId="0" applyNumberFormat="1" applyFont="1"/>
    <xf numFmtId="4" fontId="12" fillId="2" borderId="1" xfId="0" applyNumberFormat="1" applyFont="1" applyFill="1" applyBorder="1" applyAlignment="1">
      <alignment horizontal="center"/>
    </xf>
    <xf numFmtId="14" fontId="8" fillId="0" borderId="0" xfId="0" applyNumberFormat="1" applyFont="1"/>
    <xf numFmtId="14" fontId="12" fillId="0" borderId="0" xfId="0" applyNumberFormat="1" applyFont="1"/>
    <xf numFmtId="14" fontId="14" fillId="0" borderId="0" xfId="0" applyNumberFormat="1" applyFont="1"/>
    <xf numFmtId="0" fontId="8" fillId="0" borderId="0" xfId="0" applyFont="1" applyAlignment="1">
      <alignment horizontal="left"/>
    </xf>
    <xf numFmtId="14" fontId="14" fillId="0" borderId="0" xfId="0" applyNumberFormat="1" applyFont="1" applyAlignment="1">
      <alignment horizontal="left" indent="1"/>
    </xf>
    <xf numFmtId="0" fontId="13" fillId="0" borderId="0" xfId="0" applyFont="1" applyAlignment="1">
      <alignment horizontal="right"/>
    </xf>
    <xf numFmtId="167" fontId="8" fillId="0" borderId="0" xfId="0" applyNumberFormat="1" applyFont="1" applyAlignment="1">
      <alignment horizontal="left" shrinkToFit="1"/>
    </xf>
    <xf numFmtId="0" fontId="12" fillId="0" borderId="0" xfId="0" applyFont="1" applyAlignment="1">
      <alignment horizontal="left"/>
    </xf>
    <xf numFmtId="40" fontId="8" fillId="0" borderId="0" xfId="0" applyNumberFormat="1" applyFont="1"/>
    <xf numFmtId="4" fontId="13" fillId="0" borderId="0" xfId="0" applyNumberFormat="1" applyFont="1"/>
    <xf numFmtId="4" fontId="12" fillId="0" borderId="0" xfId="0" applyNumberFormat="1" applyFont="1"/>
    <xf numFmtId="4" fontId="8" fillId="0" borderId="0" xfId="0" applyNumberFormat="1" applyFont="1" applyAlignment="1">
      <alignment shrinkToFit="1"/>
    </xf>
    <xf numFmtId="0" fontId="12" fillId="0" borderId="0" xfId="0" applyFont="1"/>
    <xf numFmtId="4" fontId="8" fillId="0" borderId="0" xfId="0" applyNumberFormat="1" applyFont="1" applyAlignment="1">
      <alignment horizontal="left"/>
    </xf>
    <xf numFmtId="14" fontId="8" fillId="0" borderId="0" xfId="0" applyNumberFormat="1" applyFont="1" applyAlignment="1">
      <alignment horizontal="left"/>
    </xf>
    <xf numFmtId="0" fontId="15" fillId="0" borderId="0" xfId="0" applyFont="1" applyAlignment="1">
      <alignment horizontal="right"/>
    </xf>
    <xf numFmtId="0" fontId="12" fillId="2" borderId="1" xfId="0" applyFont="1" applyFill="1" applyBorder="1"/>
    <xf numFmtId="14" fontId="12" fillId="2" borderId="2" xfId="0" applyNumberFormat="1" applyFont="1" applyFill="1" applyBorder="1" applyAlignment="1">
      <alignment horizontal="left" indent="1"/>
    </xf>
    <xf numFmtId="4" fontId="8" fillId="0" borderId="0" xfId="0" applyNumberFormat="1" applyFont="1" applyAlignment="1">
      <alignment horizontal="left" indent="1"/>
    </xf>
    <xf numFmtId="14" fontId="8" fillId="0" borderId="0" xfId="0" applyNumberFormat="1" applyFont="1" applyAlignment="1">
      <alignment horizontal="right"/>
    </xf>
    <xf numFmtId="14" fontId="12" fillId="0" borderId="0" xfId="0" applyNumberFormat="1" applyFont="1" applyAlignment="1">
      <alignment horizontal="left"/>
    </xf>
    <xf numFmtId="14" fontId="12" fillId="0" borderId="0" xfId="0" applyNumberFormat="1" applyFont="1" applyAlignment="1">
      <alignment horizontal="right"/>
    </xf>
    <xf numFmtId="164" fontId="8" fillId="0" borderId="0" xfId="0" applyNumberFormat="1" applyFont="1" applyAlignment="1">
      <alignment horizontal="left" indent="1"/>
    </xf>
    <xf numFmtId="164" fontId="12" fillId="2" borderId="3" xfId="0" applyNumberFormat="1" applyFont="1" applyFill="1" applyBorder="1" applyAlignment="1">
      <alignment horizontal="left" indent="1"/>
    </xf>
    <xf numFmtId="164" fontId="8" fillId="0" borderId="4" xfId="0" applyNumberFormat="1" applyFont="1" applyBorder="1" applyProtection="1">
      <protection locked="0"/>
    </xf>
    <xf numFmtId="164" fontId="8" fillId="0" borderId="5" xfId="0" applyNumberFormat="1" applyFont="1" applyBorder="1" applyProtection="1">
      <protection locked="0"/>
    </xf>
    <xf numFmtId="0" fontId="8" fillId="0" borderId="0" xfId="0" applyFont="1" applyAlignment="1">
      <alignment wrapText="1"/>
    </xf>
    <xf numFmtId="0" fontId="17" fillId="0" borderId="0" xfId="0" applyFont="1"/>
    <xf numFmtId="0" fontId="8" fillId="0" borderId="0" xfId="0" applyFont="1" applyAlignment="1">
      <alignment horizontal="right" indent="1"/>
    </xf>
    <xf numFmtId="0" fontId="10" fillId="0" borderId="0" xfId="1" applyNumberFormat="1" applyAlignment="1" applyProtection="1"/>
    <xf numFmtId="0" fontId="0" fillId="3" borderId="0" xfId="0" applyFill="1"/>
    <xf numFmtId="0" fontId="11" fillId="0" borderId="0" xfId="0" applyFont="1" applyProtection="1">
      <protection locked="0" hidden="1"/>
    </xf>
    <xf numFmtId="0" fontId="11" fillId="0" borderId="0" xfId="0" applyFont="1"/>
    <xf numFmtId="0" fontId="7" fillId="0" borderId="0" xfId="0" applyFont="1"/>
    <xf numFmtId="0" fontId="16" fillId="3" borderId="0" xfId="0" applyFont="1" applyFill="1"/>
    <xf numFmtId="0" fontId="16" fillId="0" borderId="0" xfId="0" applyFont="1"/>
    <xf numFmtId="17" fontId="8" fillId="0" borderId="0" xfId="0" applyNumberFormat="1" applyFont="1"/>
    <xf numFmtId="0" fontId="19" fillId="0" borderId="0" xfId="0" applyFont="1" applyAlignment="1">
      <alignment horizontal="left"/>
    </xf>
    <xf numFmtId="0" fontId="20" fillId="0" borderId="0" xfId="0" applyFont="1" applyAlignment="1">
      <alignment horizontal="right"/>
    </xf>
    <xf numFmtId="0" fontId="21" fillId="0" borderId="0" xfId="0" applyFont="1" applyProtection="1">
      <protection locked="0" hidden="1"/>
    </xf>
    <xf numFmtId="0" fontId="21" fillId="0" borderId="0" xfId="0" applyFont="1"/>
    <xf numFmtId="0" fontId="22" fillId="0" borderId="0" xfId="0" applyFont="1"/>
    <xf numFmtId="0" fontId="21" fillId="3" borderId="0" xfId="0" applyFont="1" applyFill="1" applyAlignment="1">
      <alignment horizontal="center" vertical="center"/>
    </xf>
    <xf numFmtId="0" fontId="24" fillId="0" borderId="0" xfId="0" applyFont="1" applyAlignment="1">
      <alignment horizontal="right"/>
    </xf>
    <xf numFmtId="167" fontId="22" fillId="0" borderId="0" xfId="0" applyNumberFormat="1" applyFont="1" applyAlignment="1" applyProtection="1">
      <alignment horizontal="left" shrinkToFit="1"/>
      <protection locked="0"/>
    </xf>
    <xf numFmtId="167" fontId="21" fillId="0" borderId="0" xfId="0" applyNumberFormat="1" applyFont="1" applyAlignment="1">
      <alignment horizontal="left" shrinkToFit="1"/>
    </xf>
    <xf numFmtId="49" fontId="22" fillId="0" borderId="0" xfId="0" applyNumberFormat="1" applyFont="1" applyAlignment="1" applyProtection="1">
      <alignment horizontal="left"/>
      <protection locked="0"/>
    </xf>
    <xf numFmtId="0" fontId="21" fillId="0" borderId="0" xfId="0" applyFont="1" applyAlignment="1">
      <alignment horizontal="left"/>
    </xf>
    <xf numFmtId="0" fontId="26" fillId="0" borderId="0" xfId="0" applyFont="1" applyAlignment="1">
      <alignment horizontal="left"/>
    </xf>
    <xf numFmtId="0" fontId="21" fillId="0" borderId="0" xfId="0" applyFont="1" applyAlignment="1" applyProtection="1">
      <alignment horizontal="right"/>
      <protection locked="0" hidden="1"/>
    </xf>
    <xf numFmtId="0" fontId="28" fillId="0" borderId="0" xfId="0" applyFont="1" applyAlignment="1">
      <alignment horizontal="right"/>
    </xf>
    <xf numFmtId="0" fontId="28" fillId="0" borderId="0" xfId="0" applyFont="1" applyAlignment="1">
      <alignment horizontal="left"/>
    </xf>
    <xf numFmtId="0" fontId="29" fillId="0" borderId="0" xfId="0" applyFont="1"/>
    <xf numFmtId="0" fontId="30" fillId="0" borderId="0" xfId="0" applyFont="1" applyAlignment="1">
      <alignment horizontal="right" indent="1"/>
    </xf>
    <xf numFmtId="0" fontId="29" fillId="0" borderId="0" xfId="0" applyFont="1" applyProtection="1">
      <protection locked="0" hidden="1"/>
    </xf>
    <xf numFmtId="0" fontId="29" fillId="0" borderId="0" xfId="0" applyFont="1" applyAlignment="1" applyProtection="1">
      <alignment horizontal="right"/>
      <protection locked="0" hidden="1"/>
    </xf>
    <xf numFmtId="0" fontId="29" fillId="3" borderId="0" xfId="0" applyFont="1" applyFill="1" applyAlignment="1">
      <alignment horizontal="center" vertical="center"/>
    </xf>
    <xf numFmtId="0" fontId="25" fillId="0" borderId="0" xfId="0" applyFont="1" applyAlignment="1">
      <alignment wrapText="1"/>
    </xf>
    <xf numFmtId="0" fontId="29" fillId="0" borderId="0" xfId="0" applyFont="1" applyAlignment="1">
      <alignment horizontal="right" indent="1"/>
    </xf>
    <xf numFmtId="0" fontId="29" fillId="3" borderId="0" xfId="0" applyFont="1" applyFill="1"/>
    <xf numFmtId="0" fontId="29" fillId="0" borderId="0" xfId="0" applyFont="1" applyAlignment="1">
      <alignment vertical="center" wrapText="1"/>
    </xf>
    <xf numFmtId="0" fontId="29" fillId="0" borderId="0" xfId="0" applyFont="1" applyAlignment="1">
      <alignment horizontal="right"/>
    </xf>
    <xf numFmtId="0" fontId="29" fillId="0" borderId="0" xfId="0" applyFont="1" applyAlignment="1" applyProtection="1">
      <alignment horizontal="left"/>
      <protection locked="0"/>
    </xf>
    <xf numFmtId="0" fontId="31" fillId="9" borderId="12" xfId="0" applyFont="1" applyFill="1" applyBorder="1" applyAlignment="1">
      <alignment horizontal="center" vertical="center"/>
    </xf>
    <xf numFmtId="0" fontId="25" fillId="0" borderId="0" xfId="0" applyFont="1" applyAlignment="1">
      <alignment horizontal="center"/>
    </xf>
    <xf numFmtId="14" fontId="30" fillId="0" borderId="12" xfId="0" applyNumberFormat="1" applyFont="1" applyBorder="1" applyAlignment="1" applyProtection="1">
      <alignment horizontal="center"/>
      <protection locked="0"/>
    </xf>
    <xf numFmtId="14" fontId="29" fillId="0" borderId="12" xfId="0" applyNumberFormat="1" applyFont="1" applyBorder="1" applyProtection="1">
      <protection locked="0"/>
    </xf>
    <xf numFmtId="0" fontId="30" fillId="0" borderId="12" xfId="0" applyFont="1" applyBorder="1" applyAlignment="1" applyProtection="1">
      <alignment horizontal="center"/>
      <protection locked="0"/>
    </xf>
    <xf numFmtId="0" fontId="29" fillId="0" borderId="0" xfId="0" applyFont="1" applyAlignment="1">
      <alignment horizontal="center"/>
    </xf>
    <xf numFmtId="0" fontId="33" fillId="9" borderId="12" xfId="0" applyFont="1" applyFill="1" applyBorder="1" applyAlignment="1">
      <alignment horizontal="center" vertical="center"/>
    </xf>
    <xf numFmtId="0" fontId="29" fillId="0" borderId="0" xfId="0" applyFont="1" applyProtection="1">
      <protection locked="0"/>
    </xf>
    <xf numFmtId="49" fontId="29" fillId="0" borderId="13" xfId="0" applyNumberFormat="1" applyFont="1" applyBorder="1" applyAlignment="1" applyProtection="1">
      <alignment horizontal="left"/>
      <protection locked="0"/>
    </xf>
    <xf numFmtId="1" fontId="29" fillId="0" borderId="14" xfId="0" applyNumberFormat="1" applyFont="1" applyBorder="1"/>
    <xf numFmtId="166" fontId="29" fillId="0" borderId="15" xfId="0" applyNumberFormat="1" applyFont="1" applyBorder="1" applyProtection="1">
      <protection locked="0"/>
    </xf>
    <xf numFmtId="168" fontId="29" fillId="0" borderId="15" xfId="0" applyNumberFormat="1" applyFont="1" applyBorder="1" applyAlignment="1" applyProtection="1">
      <alignment horizontal="right"/>
      <protection locked="0"/>
    </xf>
    <xf numFmtId="169" fontId="29" fillId="0" borderId="15" xfId="0" applyNumberFormat="1" applyFont="1" applyBorder="1" applyAlignment="1" applyProtection="1">
      <alignment horizontal="left"/>
      <protection hidden="1"/>
    </xf>
    <xf numFmtId="44" fontId="29" fillId="0" borderId="0" xfId="0" applyNumberFormat="1" applyFont="1" applyAlignment="1">
      <alignment horizontal="left"/>
    </xf>
    <xf numFmtId="49" fontId="29" fillId="10" borderId="16" xfId="0" applyNumberFormat="1" applyFont="1" applyFill="1" applyBorder="1" applyAlignment="1" applyProtection="1">
      <alignment horizontal="left"/>
      <protection locked="0"/>
    </xf>
    <xf numFmtId="1" fontId="29" fillId="10" borderId="17" xfId="0" applyNumberFormat="1" applyFont="1" applyFill="1" applyBorder="1"/>
    <xf numFmtId="166" fontId="29" fillId="10" borderId="18" xfId="0" applyNumberFormat="1" applyFont="1" applyFill="1" applyBorder="1" applyProtection="1">
      <protection locked="0"/>
    </xf>
    <xf numFmtId="168" fontId="29" fillId="10" borderId="18" xfId="0" applyNumberFormat="1" applyFont="1" applyFill="1" applyBorder="1" applyAlignment="1" applyProtection="1">
      <alignment horizontal="right"/>
      <protection locked="0"/>
    </xf>
    <xf numFmtId="169" fontId="29" fillId="10" borderId="18" xfId="0" applyNumberFormat="1" applyFont="1" applyFill="1" applyBorder="1" applyAlignment="1" applyProtection="1">
      <alignment horizontal="left"/>
      <protection hidden="1"/>
    </xf>
    <xf numFmtId="165" fontId="29" fillId="0" borderId="0" xfId="0" applyNumberFormat="1" applyFont="1" applyAlignment="1">
      <alignment horizontal="left"/>
    </xf>
    <xf numFmtId="49" fontId="29" fillId="0" borderId="16" xfId="0" applyNumberFormat="1" applyFont="1" applyBorder="1" applyAlignment="1" applyProtection="1">
      <alignment horizontal="left"/>
      <protection locked="0"/>
    </xf>
    <xf numFmtId="1" fontId="29" fillId="0" borderId="17" xfId="0" applyNumberFormat="1" applyFont="1" applyBorder="1"/>
    <xf numFmtId="166" fontId="29" fillId="0" borderId="18" xfId="0" applyNumberFormat="1" applyFont="1" applyBorder="1" applyProtection="1">
      <protection locked="0"/>
    </xf>
    <xf numFmtId="168" fontId="29" fillId="0" borderId="18" xfId="0" applyNumberFormat="1" applyFont="1" applyBorder="1" applyAlignment="1" applyProtection="1">
      <alignment horizontal="right"/>
      <protection locked="0"/>
    </xf>
    <xf numFmtId="169" fontId="29" fillId="0" borderId="18" xfId="0" applyNumberFormat="1" applyFont="1" applyBorder="1" applyAlignment="1" applyProtection="1">
      <alignment horizontal="left"/>
      <protection hidden="1"/>
    </xf>
    <xf numFmtId="1" fontId="29" fillId="0" borderId="17" xfId="0" applyNumberFormat="1" applyFont="1" applyBorder="1" applyAlignment="1">
      <alignment horizontal="center"/>
    </xf>
    <xf numFmtId="1" fontId="29" fillId="10" borderId="17" xfId="0" applyNumberFormat="1" applyFont="1" applyFill="1" applyBorder="1" applyAlignment="1">
      <alignment horizontal="center"/>
    </xf>
    <xf numFmtId="49" fontId="29" fillId="10" borderId="19" xfId="0" applyNumberFormat="1" applyFont="1" applyFill="1" applyBorder="1" applyAlignment="1" applyProtection="1">
      <alignment horizontal="left"/>
      <protection locked="0"/>
    </xf>
    <xf numFmtId="166" fontId="29" fillId="10" borderId="21" xfId="0" applyNumberFormat="1" applyFont="1" applyFill="1" applyBorder="1" applyProtection="1">
      <protection locked="0"/>
    </xf>
    <xf numFmtId="168" fontId="29" fillId="10" borderId="21" xfId="0" applyNumberFormat="1" applyFont="1" applyFill="1" applyBorder="1" applyAlignment="1" applyProtection="1">
      <alignment horizontal="right"/>
      <protection locked="0"/>
    </xf>
    <xf numFmtId="169" fontId="29" fillId="10" borderId="21" xfId="0" applyNumberFormat="1" applyFont="1" applyFill="1" applyBorder="1" applyAlignment="1" applyProtection="1">
      <alignment horizontal="left"/>
      <protection hidden="1"/>
    </xf>
    <xf numFmtId="0" fontId="29" fillId="0" borderId="0" xfId="0" applyFont="1" applyProtection="1">
      <protection hidden="1"/>
    </xf>
    <xf numFmtId="0" fontId="34" fillId="0" borderId="0" xfId="0" applyFont="1"/>
    <xf numFmtId="0" fontId="29" fillId="0" borderId="0" xfId="0" applyFont="1" applyAlignment="1">
      <alignment horizontal="left"/>
    </xf>
    <xf numFmtId="0" fontId="30" fillId="0" borderId="0" xfId="0" applyFont="1" applyAlignment="1">
      <alignment horizontal="right"/>
    </xf>
    <xf numFmtId="43" fontId="29" fillId="0" borderId="12" xfId="0" applyNumberFormat="1" applyFont="1" applyBorder="1" applyAlignment="1" applyProtection="1">
      <alignment horizontal="right"/>
      <protection hidden="1"/>
    </xf>
    <xf numFmtId="0" fontId="29" fillId="0" borderId="0" xfId="0" applyFont="1" applyAlignment="1">
      <alignment wrapText="1"/>
    </xf>
    <xf numFmtId="172" fontId="29" fillId="0" borderId="0" xfId="0" applyNumberFormat="1" applyFont="1" applyAlignment="1" applyProtection="1">
      <alignment horizontal="right"/>
      <protection locked="0"/>
    </xf>
    <xf numFmtId="10" fontId="29" fillId="0" borderId="0" xfId="0" applyNumberFormat="1" applyFont="1" applyAlignment="1">
      <alignment horizontal="right"/>
    </xf>
    <xf numFmtId="43" fontId="29" fillId="0" borderId="0" xfId="0" applyNumberFormat="1" applyFont="1" applyAlignment="1">
      <alignment horizontal="left"/>
    </xf>
    <xf numFmtId="0" fontId="34" fillId="0" borderId="0" xfId="0" applyFont="1" applyAlignment="1">
      <alignment horizontal="right"/>
    </xf>
    <xf numFmtId="43" fontId="29" fillId="0" borderId="5" xfId="0" applyNumberFormat="1" applyFont="1" applyBorder="1" applyAlignment="1" applyProtection="1">
      <alignment horizontal="right"/>
      <protection locked="0" hidden="1"/>
    </xf>
    <xf numFmtId="0" fontId="21" fillId="3" borderId="0" xfId="0" applyFont="1" applyFill="1"/>
    <xf numFmtId="0" fontId="38" fillId="0" borderId="0" xfId="0" applyFont="1"/>
    <xf numFmtId="0" fontId="39" fillId="0" borderId="0" xfId="0" applyFont="1"/>
    <xf numFmtId="171" fontId="39" fillId="0" borderId="0" xfId="0" applyNumberFormat="1" applyFont="1" applyProtection="1">
      <protection locked="0"/>
    </xf>
    <xf numFmtId="1" fontId="29" fillId="10" borderId="20" xfId="0" applyNumberFormat="1" applyFont="1" applyFill="1" applyBorder="1" applyAlignment="1">
      <alignment horizontal="center"/>
    </xf>
    <xf numFmtId="0" fontId="29" fillId="0" borderId="31" xfId="0" applyFont="1" applyBorder="1"/>
    <xf numFmtId="0" fontId="34" fillId="0" borderId="31" xfId="0" applyFont="1" applyBorder="1" applyAlignment="1">
      <alignment horizontal="right"/>
    </xf>
    <xf numFmtId="0" fontId="0" fillId="11" borderId="0" xfId="0" applyFill="1"/>
    <xf numFmtId="0" fontId="29" fillId="13" borderId="0" xfId="0" applyFont="1" applyFill="1"/>
    <xf numFmtId="0" fontId="7" fillId="0" borderId="32" xfId="2" applyFont="1" applyBorder="1"/>
    <xf numFmtId="0" fontId="42" fillId="0" borderId="33" xfId="2" applyFont="1" applyBorder="1" applyAlignment="1">
      <alignment horizontal="left" vertical="center"/>
    </xf>
    <xf numFmtId="0" fontId="41" fillId="0" borderId="32" xfId="2" applyBorder="1"/>
    <xf numFmtId="0" fontId="41" fillId="0" borderId="0" xfId="2"/>
    <xf numFmtId="0" fontId="43" fillId="0" borderId="34" xfId="2" applyFont="1" applyBorder="1" applyAlignment="1">
      <alignment horizontal="left" wrapText="1" indent="1"/>
    </xf>
    <xf numFmtId="0" fontId="43" fillId="0" borderId="32" xfId="2" applyFont="1" applyBorder="1"/>
    <xf numFmtId="0" fontId="43" fillId="0" borderId="32" xfId="2" applyFont="1" applyBorder="1" applyAlignment="1">
      <alignment horizontal="left" wrapText="1"/>
    </xf>
    <xf numFmtId="0" fontId="44" fillId="0" borderId="32" xfId="2" applyFont="1" applyBorder="1" applyAlignment="1">
      <alignment horizontal="left" wrapText="1"/>
    </xf>
    <xf numFmtId="0" fontId="45" fillId="0" borderId="32" xfId="4" applyBorder="1" applyAlignment="1" applyProtection="1">
      <alignment horizontal="left" wrapText="1"/>
    </xf>
    <xf numFmtId="0" fontId="43" fillId="0" borderId="32" xfId="2" applyFont="1" applyBorder="1" applyAlignment="1">
      <alignment horizontal="left"/>
    </xf>
    <xf numFmtId="0" fontId="7" fillId="0" borderId="0" xfId="2" applyFont="1"/>
    <xf numFmtId="0" fontId="10" fillId="0" borderId="0" xfId="1" applyAlignment="1" applyProtection="1"/>
    <xf numFmtId="0" fontId="10" fillId="0" borderId="0" xfId="1" applyAlignment="1" applyProtection="1">
      <protection locked="0" hidden="1"/>
    </xf>
    <xf numFmtId="0" fontId="10" fillId="11" borderId="0" xfId="1" applyFill="1" applyAlignment="1" applyProtection="1"/>
    <xf numFmtId="0" fontId="2" fillId="0" borderId="0" xfId="7"/>
    <xf numFmtId="43" fontId="31" fillId="4" borderId="6" xfId="0" applyNumberFormat="1" applyFont="1" applyFill="1" applyBorder="1" applyAlignment="1" applyProtection="1">
      <alignment horizontal="center" vertical="center"/>
      <protection locked="0"/>
    </xf>
    <xf numFmtId="0" fontId="31" fillId="4" borderId="1" xfId="0" applyFont="1" applyFill="1" applyBorder="1" applyAlignment="1" applyProtection="1">
      <alignment horizontal="centerContinuous" vertical="center"/>
      <protection locked="0"/>
    </xf>
    <xf numFmtId="43" fontId="29" fillId="13" borderId="22" xfId="0" applyNumberFormat="1" applyFont="1" applyFill="1" applyBorder="1" applyAlignment="1" applyProtection="1">
      <alignment horizontal="right"/>
      <protection locked="0" hidden="1"/>
    </xf>
    <xf numFmtId="0" fontId="29" fillId="0" borderId="0" xfId="0" applyFont="1" applyAlignment="1" applyProtection="1">
      <alignment horizontal="right"/>
      <protection locked="0"/>
    </xf>
    <xf numFmtId="0" fontId="1" fillId="0" borderId="0" xfId="8"/>
    <xf numFmtId="0" fontId="29" fillId="0" borderId="0" xfId="0" applyFont="1" applyAlignment="1">
      <alignment horizontal="center" wrapText="1"/>
    </xf>
    <xf numFmtId="0" fontId="29" fillId="0" borderId="0" xfId="0" applyFont="1" applyAlignment="1">
      <alignment horizontal="center"/>
    </xf>
    <xf numFmtId="0" fontId="21" fillId="0" borderId="0" xfId="0" applyFont="1" applyAlignment="1" applyProtection="1">
      <alignment horizontal="center"/>
      <protection locked="0"/>
    </xf>
    <xf numFmtId="0" fontId="21" fillId="0" borderId="0" xfId="0" applyFont="1" applyAlignment="1">
      <alignment horizontal="center"/>
    </xf>
    <xf numFmtId="0" fontId="37" fillId="0" borderId="9" xfId="0" applyFont="1" applyBorder="1" applyAlignment="1">
      <alignment horizontal="right"/>
    </xf>
    <xf numFmtId="0" fontId="29" fillId="0" borderId="18" xfId="0" applyFont="1" applyBorder="1" applyAlignment="1" applyProtection="1">
      <alignment horizontal="left"/>
      <protection locked="0"/>
    </xf>
    <xf numFmtId="0" fontId="29" fillId="10" borderId="18" xfId="0" applyFont="1" applyFill="1" applyBorder="1" applyAlignment="1" applyProtection="1">
      <alignment horizontal="left"/>
      <protection locked="0"/>
    </xf>
    <xf numFmtId="0" fontId="18" fillId="7" borderId="0" xfId="0" applyFont="1" applyFill="1" applyAlignment="1">
      <alignment horizontal="left"/>
    </xf>
    <xf numFmtId="0" fontId="23" fillId="7" borderId="0" xfId="0" applyFont="1" applyFill="1" applyAlignment="1" applyProtection="1">
      <alignment horizontal="left" vertical="center"/>
      <protection locked="0"/>
    </xf>
    <xf numFmtId="0" fontId="25" fillId="7" borderId="0" xfId="0" applyFont="1" applyFill="1" applyAlignment="1">
      <alignment horizontal="left" vertical="center"/>
    </xf>
    <xf numFmtId="0" fontId="27" fillId="5" borderId="0" xfId="0" applyFont="1" applyFill="1" applyAlignment="1">
      <alignment horizontal="center" vertical="center"/>
    </xf>
    <xf numFmtId="0" fontId="29" fillId="0" borderId="12" xfId="0" applyFont="1" applyBorder="1" applyAlignment="1" applyProtection="1">
      <alignment horizontal="center"/>
      <protection locked="0"/>
    </xf>
    <xf numFmtId="0" fontId="31" fillId="9" borderId="12" xfId="0" applyFont="1" applyFill="1" applyBorder="1" applyAlignment="1">
      <alignment horizontal="center" vertical="center"/>
    </xf>
    <xf numFmtId="0" fontId="33" fillId="9" borderId="12" xfId="0" applyFont="1" applyFill="1" applyBorder="1" applyAlignment="1">
      <alignment horizontal="center" vertical="center"/>
    </xf>
    <xf numFmtId="0" fontId="29" fillId="0" borderId="0" xfId="0" applyFont="1" applyAlignment="1" applyProtection="1">
      <alignment horizontal="left"/>
      <protection locked="0"/>
    </xf>
    <xf numFmtId="0" fontId="29" fillId="0" borderId="0" xfId="0" applyFont="1" applyAlignment="1" applyProtection="1">
      <alignment horizontal="left" wrapText="1"/>
      <protection locked="0"/>
    </xf>
    <xf numFmtId="0" fontId="21" fillId="8" borderId="0" xfId="0" applyFont="1" applyFill="1" applyAlignment="1">
      <alignment horizontal="left" vertical="center" wrapText="1"/>
    </xf>
    <xf numFmtId="0" fontId="29" fillId="8" borderId="0" xfId="0" applyFont="1" applyFill="1" applyAlignment="1">
      <alignment horizontal="left" vertical="center" wrapText="1"/>
    </xf>
    <xf numFmtId="0" fontId="29" fillId="0" borderId="23" xfId="0" applyFont="1" applyBorder="1" applyAlignment="1" applyProtection="1">
      <alignment horizontal="left" vertical="top" wrapText="1"/>
      <protection locked="0"/>
    </xf>
    <xf numFmtId="0" fontId="29" fillId="0" borderId="24" xfId="0" applyFont="1" applyBorder="1" applyAlignment="1" applyProtection="1">
      <alignment horizontal="left" vertical="top" wrapText="1"/>
      <protection locked="0"/>
    </xf>
    <xf numFmtId="0" fontId="29" fillId="0" borderId="25" xfId="0" applyFont="1" applyBorder="1" applyAlignment="1" applyProtection="1">
      <alignment horizontal="left" vertical="top" wrapText="1"/>
      <protection locked="0"/>
    </xf>
    <xf numFmtId="0" fontId="29" fillId="0" borderId="26" xfId="0" applyFont="1" applyBorder="1" applyAlignment="1" applyProtection="1">
      <alignment horizontal="left" vertical="top" wrapText="1"/>
      <protection locked="0"/>
    </xf>
    <xf numFmtId="0" fontId="29" fillId="0" borderId="0" xfId="0" applyFont="1" applyAlignment="1" applyProtection="1">
      <alignment horizontal="left" vertical="top" wrapText="1"/>
      <protection locked="0"/>
    </xf>
    <xf numFmtId="0" fontId="29" fillId="0" borderId="27" xfId="0" applyFont="1" applyBorder="1" applyAlignment="1" applyProtection="1">
      <alignment horizontal="left" vertical="top" wrapText="1"/>
      <protection locked="0"/>
    </xf>
    <xf numFmtId="0" fontId="29" fillId="0" borderId="28" xfId="0" applyFont="1" applyBorder="1" applyAlignment="1" applyProtection="1">
      <alignment horizontal="left" vertical="top" wrapText="1"/>
      <protection locked="0"/>
    </xf>
    <xf numFmtId="0" fontId="29" fillId="0" borderId="29" xfId="0" applyFont="1" applyBorder="1" applyAlignment="1" applyProtection="1">
      <alignment horizontal="left" vertical="top" wrapText="1"/>
      <protection locked="0"/>
    </xf>
    <xf numFmtId="0" fontId="29" fillId="0" borderId="30" xfId="0" applyFont="1" applyBorder="1" applyAlignment="1" applyProtection="1">
      <alignment horizontal="left" vertical="top" wrapText="1"/>
      <protection locked="0"/>
    </xf>
    <xf numFmtId="0" fontId="32" fillId="6" borderId="0" xfId="0" applyFont="1" applyFill="1" applyAlignment="1">
      <alignment horizontal="center" vertical="center"/>
    </xf>
    <xf numFmtId="0" fontId="30" fillId="0" borderId="12" xfId="0" applyFont="1" applyBorder="1" applyAlignment="1" applyProtection="1">
      <alignment horizontal="center"/>
      <protection locked="0"/>
    </xf>
    <xf numFmtId="0" fontId="29" fillId="0" borderId="15" xfId="0" applyFont="1" applyBorder="1" applyAlignment="1" applyProtection="1">
      <alignment horizontal="left"/>
      <protection locked="0"/>
    </xf>
    <xf numFmtId="0" fontId="27" fillId="6" borderId="0" xfId="0" applyFont="1" applyFill="1" applyAlignment="1">
      <alignment horizontal="center" vertical="center"/>
    </xf>
    <xf numFmtId="0" fontId="0" fillId="12" borderId="0" xfId="0" applyFill="1" applyAlignment="1" applyProtection="1">
      <alignment horizontal="center"/>
      <protection locked="0" hidden="1"/>
    </xf>
    <xf numFmtId="0" fontId="35" fillId="9" borderId="0" xfId="0" applyFont="1" applyFill="1" applyAlignment="1">
      <alignment horizontal="center" vertical="center"/>
    </xf>
    <xf numFmtId="0" fontId="36" fillId="9" borderId="0" xfId="0" applyFont="1" applyFill="1" applyAlignment="1">
      <alignment horizontal="center" vertical="center"/>
    </xf>
    <xf numFmtId="0" fontId="29" fillId="10" borderId="21" xfId="0" applyFont="1" applyFill="1" applyBorder="1" applyAlignment="1" applyProtection="1">
      <alignment horizontal="left"/>
      <protection locked="0"/>
    </xf>
    <xf numFmtId="0" fontId="31" fillId="4" borderId="7" xfId="0" applyFont="1" applyFill="1" applyBorder="1" applyAlignment="1">
      <alignment horizontal="center" vertical="center"/>
    </xf>
    <xf numFmtId="0" fontId="31" fillId="4" borderId="8" xfId="0" applyFont="1" applyFill="1" applyBorder="1" applyAlignment="1">
      <alignment horizontal="center" vertical="center"/>
    </xf>
    <xf numFmtId="170" fontId="40" fillId="4" borderId="6" xfId="0" applyNumberFormat="1" applyFont="1" applyFill="1" applyBorder="1" applyAlignment="1" applyProtection="1">
      <alignment horizontal="center" vertical="center"/>
      <protection locked="0"/>
    </xf>
    <xf numFmtId="170" fontId="40" fillId="4" borderId="8" xfId="0" applyNumberFormat="1" applyFont="1" applyFill="1" applyBorder="1" applyAlignment="1" applyProtection="1">
      <alignment horizontal="center" vertical="center"/>
      <protection locked="0"/>
    </xf>
    <xf numFmtId="0" fontId="37" fillId="0" borderId="0" xfId="0" applyFont="1" applyAlignment="1">
      <alignment horizontal="right"/>
    </xf>
    <xf numFmtId="0" fontId="37" fillId="0" borderId="9" xfId="0" applyFont="1" applyBorder="1" applyAlignment="1" applyProtection="1">
      <alignment horizontal="right"/>
      <protection locked="0"/>
    </xf>
    <xf numFmtId="14" fontId="12" fillId="2" borderId="10" xfId="0" applyNumberFormat="1" applyFont="1" applyFill="1" applyBorder="1" applyAlignment="1">
      <alignment horizontal="left" indent="1"/>
    </xf>
    <xf numFmtId="14" fontId="12" fillId="2" borderId="11" xfId="0" applyNumberFormat="1" applyFont="1" applyFill="1" applyBorder="1" applyAlignment="1">
      <alignment horizontal="left" indent="1"/>
    </xf>
    <xf numFmtId="14" fontId="12" fillId="2" borderId="2" xfId="0" applyNumberFormat="1" applyFont="1" applyFill="1" applyBorder="1" applyAlignment="1">
      <alignment horizontal="left" indent="1"/>
    </xf>
    <xf numFmtId="14" fontId="12" fillId="2" borderId="3"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5F030FEC-25C0-4FEC-AABC-A4EC1629DE3C}"/>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contractorsinvoicesfreetemplates.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5</xdr:row>
      <xdr:rowOff>171451</xdr:rowOff>
    </xdr:from>
    <xdr:to>
      <xdr:col>11</xdr:col>
      <xdr:colOff>19050</xdr:colOff>
      <xdr:row>5</xdr:row>
      <xdr:rowOff>171451</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2352676"/>
          <a:ext cx="6477000" cy="0"/>
        </a:xfrm>
        <a:prstGeom prst="line">
          <a:avLst/>
        </a:prstGeom>
        <a:noFill/>
        <a:ln w="76200" cmpd="tri">
          <a:solidFill>
            <a:schemeClr val="accent3">
              <a:lumMod val="5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180975</xdr:colOff>
      <xdr:row>0</xdr:row>
      <xdr:rowOff>190500</xdr:rowOff>
    </xdr:from>
    <xdr:ext cx="886968" cy="224998"/>
    <xdr:sp macro="_xll.ExecImeCommand" textlink="">
      <xdr:nvSpPr>
        <xdr:cNvPr id="17" name="oknCmdClear">
          <a:extLst>
            <a:ext uri="{FF2B5EF4-FFF2-40B4-BE49-F238E27FC236}">
              <a16:creationId xmlns:a16="http://schemas.microsoft.com/office/drawing/2014/main" id="{00000000-0008-0000-0000-000011000000}"/>
            </a:ext>
          </a:extLst>
        </xdr:cNvPr>
        <xdr:cNvSpPr txBox="1"/>
      </xdr:nvSpPr>
      <xdr:spPr>
        <a:xfrm>
          <a:off x="219075" y="1905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180975</xdr:colOff>
      <xdr:row>0</xdr:row>
      <xdr:rowOff>485775</xdr:rowOff>
    </xdr:from>
    <xdr:ext cx="886968" cy="224998"/>
    <xdr:sp macro="_xll.ExecImeCommand" textlink="">
      <xdr:nvSpPr>
        <xdr:cNvPr id="18" name="oknCmdSave">
          <a:extLst>
            <a:ext uri="{FF2B5EF4-FFF2-40B4-BE49-F238E27FC236}">
              <a16:creationId xmlns:a16="http://schemas.microsoft.com/office/drawing/2014/main" id="{00000000-0008-0000-0000-000012000000}"/>
            </a:ext>
          </a:extLst>
        </xdr:cNvPr>
        <xdr:cNvSpPr txBox="1"/>
      </xdr:nvSpPr>
      <xdr:spPr>
        <a:xfrm>
          <a:off x="219075"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323850</xdr:colOff>
      <xdr:row>0</xdr:row>
      <xdr:rowOff>190500</xdr:rowOff>
    </xdr:from>
    <xdr:ext cx="886968" cy="224998"/>
    <xdr:sp macro="_xll.ExecImeCommand" textlink="">
      <xdr:nvSpPr>
        <xdr:cNvPr id="19" name="oknCmdExtract">
          <a:extLst>
            <a:ext uri="{FF2B5EF4-FFF2-40B4-BE49-F238E27FC236}">
              <a16:creationId xmlns:a16="http://schemas.microsoft.com/office/drawing/2014/main" id="{00000000-0008-0000-0000-000013000000}"/>
            </a:ext>
          </a:extLst>
        </xdr:cNvPr>
        <xdr:cNvSpPr txBox="1"/>
      </xdr:nvSpPr>
      <xdr:spPr>
        <a:xfrm>
          <a:off x="1181100" y="1905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323850</xdr:colOff>
      <xdr:row>0</xdr:row>
      <xdr:rowOff>485775</xdr:rowOff>
    </xdr:from>
    <xdr:ext cx="886968" cy="224998"/>
    <xdr:sp macro="_xll.ExecImeCommand" textlink="">
      <xdr:nvSpPr>
        <xdr:cNvPr id="20" name="oknCmdPrint">
          <a:extLst>
            <a:ext uri="{FF2B5EF4-FFF2-40B4-BE49-F238E27FC236}">
              <a16:creationId xmlns:a16="http://schemas.microsoft.com/office/drawing/2014/main" id="{00000000-0008-0000-0000-000014000000}"/>
            </a:ext>
          </a:extLst>
        </xdr:cNvPr>
        <xdr:cNvSpPr txBox="1"/>
      </xdr:nvSpPr>
      <xdr:spPr>
        <a:xfrm>
          <a:off x="1181100"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314325</xdr:colOff>
      <xdr:row>0</xdr:row>
      <xdr:rowOff>190500</xdr:rowOff>
    </xdr:from>
    <xdr:ext cx="886968" cy="224998"/>
    <xdr:sp macro="_xll.ExecImeCommand" textlink="">
      <xdr:nvSpPr>
        <xdr:cNvPr id="21" name="oknCmdPayment">
          <a:extLst>
            <a:ext uri="{FF2B5EF4-FFF2-40B4-BE49-F238E27FC236}">
              <a16:creationId xmlns:a16="http://schemas.microsoft.com/office/drawing/2014/main" id="{00000000-0008-0000-0000-000015000000}"/>
            </a:ext>
          </a:extLst>
        </xdr:cNvPr>
        <xdr:cNvSpPr txBox="1"/>
      </xdr:nvSpPr>
      <xdr:spPr>
        <a:xfrm>
          <a:off x="2133600" y="1905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314325</xdr:colOff>
      <xdr:row>0</xdr:row>
      <xdr:rowOff>485775</xdr:rowOff>
    </xdr:from>
    <xdr:ext cx="886968" cy="224998"/>
    <xdr:sp macro="_xll.ExecImeCommand" textlink="">
      <xdr:nvSpPr>
        <xdr:cNvPr id="22" name="oknCmdDetail">
          <a:extLst>
            <a:ext uri="{FF2B5EF4-FFF2-40B4-BE49-F238E27FC236}">
              <a16:creationId xmlns:a16="http://schemas.microsoft.com/office/drawing/2014/main" id="{00000000-0008-0000-0000-000016000000}"/>
            </a:ext>
          </a:extLst>
        </xdr:cNvPr>
        <xdr:cNvSpPr txBox="1"/>
      </xdr:nvSpPr>
      <xdr:spPr>
        <a:xfrm>
          <a:off x="2133600"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247650</xdr:colOff>
      <xdr:row>0</xdr:row>
      <xdr:rowOff>190500</xdr:rowOff>
    </xdr:from>
    <xdr:ext cx="886968" cy="224998"/>
    <xdr:sp macro="_xll.ExecImeCommand" textlink="">
      <xdr:nvSpPr>
        <xdr:cNvPr id="23" name="oknCmdCustomer">
          <a:extLst>
            <a:ext uri="{FF2B5EF4-FFF2-40B4-BE49-F238E27FC236}">
              <a16:creationId xmlns:a16="http://schemas.microsoft.com/office/drawing/2014/main" id="{00000000-0008-0000-0000-000017000000}"/>
            </a:ext>
          </a:extLst>
        </xdr:cNvPr>
        <xdr:cNvSpPr txBox="1"/>
      </xdr:nvSpPr>
      <xdr:spPr>
        <a:xfrm>
          <a:off x="3695700" y="1905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247650</xdr:colOff>
      <xdr:row>0</xdr:row>
      <xdr:rowOff>485775</xdr:rowOff>
    </xdr:from>
    <xdr:ext cx="886968" cy="224998"/>
    <xdr:sp macro="_xll.ExecImeCommand" textlink="">
      <xdr:nvSpPr>
        <xdr:cNvPr id="24" name="oknCmdProduct">
          <a:extLst>
            <a:ext uri="{FF2B5EF4-FFF2-40B4-BE49-F238E27FC236}">
              <a16:creationId xmlns:a16="http://schemas.microsoft.com/office/drawing/2014/main" id="{00000000-0008-0000-0000-000018000000}"/>
            </a:ext>
          </a:extLst>
        </xdr:cNvPr>
        <xdr:cNvSpPr txBox="1"/>
      </xdr:nvSpPr>
      <xdr:spPr>
        <a:xfrm>
          <a:off x="3695700"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9</xdr:col>
      <xdr:colOff>400050</xdr:colOff>
      <xdr:row>0</xdr:row>
      <xdr:rowOff>190500</xdr:rowOff>
    </xdr:from>
    <xdr:ext cx="886968" cy="224998"/>
    <xdr:sp macro="_xll.ExecImeCommand" textlink="">
      <xdr:nvSpPr>
        <xdr:cNvPr id="25" name="oknCmdInvoice">
          <a:extLst>
            <a:ext uri="{FF2B5EF4-FFF2-40B4-BE49-F238E27FC236}">
              <a16:creationId xmlns:a16="http://schemas.microsoft.com/office/drawing/2014/main" id="{00000000-0008-0000-0000-000019000000}"/>
            </a:ext>
          </a:extLst>
        </xdr:cNvPr>
        <xdr:cNvSpPr txBox="1"/>
      </xdr:nvSpPr>
      <xdr:spPr>
        <a:xfrm>
          <a:off x="4695825" y="1905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9</xdr:col>
      <xdr:colOff>400050</xdr:colOff>
      <xdr:row>0</xdr:row>
      <xdr:rowOff>485775</xdr:rowOff>
    </xdr:from>
    <xdr:ext cx="886968" cy="224998"/>
    <xdr:sp macro="_xll.ExecImeCommand" textlink="">
      <xdr:nvSpPr>
        <xdr:cNvPr id="26" name="oknCmdReport">
          <a:extLst>
            <a:ext uri="{FF2B5EF4-FFF2-40B4-BE49-F238E27FC236}">
              <a16:creationId xmlns:a16="http://schemas.microsoft.com/office/drawing/2014/main" id="{00000000-0008-0000-0000-00001A000000}"/>
            </a:ext>
          </a:extLst>
        </xdr:cNvPr>
        <xdr:cNvSpPr txBox="1"/>
      </xdr:nvSpPr>
      <xdr:spPr>
        <a:xfrm>
          <a:off x="4695825"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10</xdr:col>
      <xdr:colOff>542925</xdr:colOff>
      <xdr:row>0</xdr:row>
      <xdr:rowOff>190500</xdr:rowOff>
    </xdr:from>
    <xdr:ext cx="886968" cy="224998"/>
    <xdr:sp macro="_xll.ExecImeCommand" textlink="">
      <xdr:nvSpPr>
        <xdr:cNvPr id="27" name="oknCmdSettings">
          <a:extLst>
            <a:ext uri="{FF2B5EF4-FFF2-40B4-BE49-F238E27FC236}">
              <a16:creationId xmlns:a16="http://schemas.microsoft.com/office/drawing/2014/main" id="{00000000-0008-0000-0000-00001B000000}"/>
            </a:ext>
          </a:extLst>
        </xdr:cNvPr>
        <xdr:cNvSpPr txBox="1"/>
      </xdr:nvSpPr>
      <xdr:spPr>
        <a:xfrm>
          <a:off x="5676900" y="1905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10</xdr:col>
      <xdr:colOff>542925</xdr:colOff>
      <xdr:row>0</xdr:row>
      <xdr:rowOff>485775</xdr:rowOff>
    </xdr:from>
    <xdr:ext cx="886968" cy="224998"/>
    <xdr:sp macro="_xll.ExecImeCommand" textlink="">
      <xdr:nvSpPr>
        <xdr:cNvPr id="28" name="oknCmdHelp">
          <a:extLst>
            <a:ext uri="{FF2B5EF4-FFF2-40B4-BE49-F238E27FC236}">
              <a16:creationId xmlns:a16="http://schemas.microsoft.com/office/drawing/2014/main" id="{00000000-0008-0000-0000-00001C000000}"/>
            </a:ext>
          </a:extLst>
        </xdr:cNvPr>
        <xdr:cNvSpPr txBox="1"/>
      </xdr:nvSpPr>
      <xdr:spPr>
        <a:xfrm>
          <a:off x="5676900"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twoCellAnchor editAs="oneCell">
    <xdr:from>
      <xdr:col>3</xdr:col>
      <xdr:colOff>0</xdr:colOff>
      <xdr:row>1</xdr:row>
      <xdr:rowOff>520700</xdr:rowOff>
    </xdr:from>
    <xdr:to>
      <xdr:col>4</xdr:col>
      <xdr:colOff>0</xdr:colOff>
      <xdr:row>4</xdr:row>
      <xdr:rowOff>22225</xdr:rowOff>
    </xdr:to>
    <xdr:pic>
      <xdr:nvPicPr>
        <xdr:cNvPr id="3" name="oknWidget_logo">
          <a:hlinkClick xmlns:r="http://schemas.openxmlformats.org/officeDocument/2006/relationships" r:id="rId1"/>
          <a:extLst>
            <a:ext uri="{FF2B5EF4-FFF2-40B4-BE49-F238E27FC236}">
              <a16:creationId xmlns:a16="http://schemas.microsoft.com/office/drawing/2014/main" id="{38E9CCAC-38B2-7971-2B67-54DF3F59EE3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100" y="1397000"/>
          <a:ext cx="723900" cy="482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5</xdr:row>
      <xdr:rowOff>114300</xdr:rowOff>
    </xdr:from>
    <xdr:to>
      <xdr:col>17</xdr:col>
      <xdr:colOff>57150</xdr:colOff>
      <xdr:row>5</xdr:row>
      <xdr:rowOff>123825</xdr:rowOff>
    </xdr:to>
    <xdr:sp macro="" textlink="">
      <xdr:nvSpPr>
        <xdr:cNvPr id="2049" name="oknWidget_2">
          <a:extLst>
            <a:ext uri="{FF2B5EF4-FFF2-40B4-BE49-F238E27FC236}">
              <a16:creationId xmlns:a16="http://schemas.microsoft.com/office/drawing/2014/main" id="{00000000-0008-0000-0100-000001080000}"/>
            </a:ext>
          </a:extLst>
        </xdr:cNvPr>
        <xdr:cNvSpPr>
          <a:spLocks noChangeShapeType="1"/>
        </xdr:cNvSpPr>
      </xdr:nvSpPr>
      <xdr:spPr bwMode="auto">
        <a:xfrm flipV="1">
          <a:off x="114300" y="1028700"/>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161925</xdr:colOff>
      <xdr:row>1</xdr:row>
      <xdr:rowOff>390525</xdr:rowOff>
    </xdr:from>
    <xdr:to>
      <xdr:col>13</xdr:col>
      <xdr:colOff>847725</xdr:colOff>
      <xdr:row>4</xdr:row>
      <xdr:rowOff>85725</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53000" y="428625"/>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5</xdr:row>
      <xdr:rowOff>85725</xdr:rowOff>
    </xdr:from>
    <xdr:to>
      <xdr:col>12</xdr:col>
      <xdr:colOff>742950</xdr:colOff>
      <xdr:row>5</xdr:row>
      <xdr:rowOff>85725</xdr:rowOff>
    </xdr:to>
    <xdr:sp macro="" textlink="">
      <xdr:nvSpPr>
        <xdr:cNvPr id="3073" name="oknWidget_2">
          <a:extLst>
            <a:ext uri="{FF2B5EF4-FFF2-40B4-BE49-F238E27FC236}">
              <a16:creationId xmlns:a16="http://schemas.microsoft.com/office/drawing/2014/main" id="{00000000-0008-0000-0200-0000010C0000}"/>
            </a:ext>
          </a:extLst>
        </xdr:cNvPr>
        <xdr:cNvSpPr>
          <a:spLocks noChangeShapeType="1"/>
        </xdr:cNvSpPr>
      </xdr:nvSpPr>
      <xdr:spPr bwMode="auto">
        <a:xfrm flipV="1">
          <a:off x="66675" y="1009650"/>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247650</xdr:colOff>
      <xdr:row>1</xdr:row>
      <xdr:rowOff>400050</xdr:rowOff>
    </xdr:from>
    <xdr:to>
      <xdr:col>12</xdr:col>
      <xdr:colOff>733425</xdr:colOff>
      <xdr:row>4</xdr:row>
      <xdr:rowOff>66675</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43400" y="4476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9525</xdr:colOff>
      <xdr:row>5</xdr:row>
      <xdr:rowOff>76200</xdr:rowOff>
    </xdr:from>
    <xdr:to>
      <xdr:col>8</xdr:col>
      <xdr:colOff>647700</xdr:colOff>
      <xdr:row>5</xdr:row>
      <xdr:rowOff>76200</xdr:rowOff>
    </xdr:to>
    <xdr:sp macro="" textlink="">
      <xdr:nvSpPr>
        <xdr:cNvPr id="4097" name="oknWidget_2">
          <a:extLst>
            <a:ext uri="{FF2B5EF4-FFF2-40B4-BE49-F238E27FC236}">
              <a16:creationId xmlns:a16="http://schemas.microsoft.com/office/drawing/2014/main" id="{00000000-0008-0000-0300-000001100000}"/>
            </a:ext>
          </a:extLst>
        </xdr:cNvPr>
        <xdr:cNvSpPr>
          <a:spLocks noChangeShapeType="1"/>
        </xdr:cNvSpPr>
      </xdr:nvSpPr>
      <xdr:spPr bwMode="auto">
        <a:xfrm flipV="1">
          <a:off x="76200" y="100965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152400</xdr:colOff>
      <xdr:row>1</xdr:row>
      <xdr:rowOff>314325</xdr:rowOff>
    </xdr:from>
    <xdr:to>
      <xdr:col>8</xdr:col>
      <xdr:colOff>657225</xdr:colOff>
      <xdr:row>3</xdr:row>
      <xdr:rowOff>142875</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43425" y="37147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5</xdr:row>
      <xdr:rowOff>171450</xdr:rowOff>
    </xdr:from>
    <xdr:to>
      <xdr:col>7</xdr:col>
      <xdr:colOff>685800</xdr:colOff>
      <xdr:row>5</xdr:row>
      <xdr:rowOff>200025</xdr:rowOff>
    </xdr:to>
    <xdr:sp macro="" textlink="">
      <xdr:nvSpPr>
        <xdr:cNvPr id="5121" name="oknWidget_2">
          <a:extLst>
            <a:ext uri="{FF2B5EF4-FFF2-40B4-BE49-F238E27FC236}">
              <a16:creationId xmlns:a16="http://schemas.microsoft.com/office/drawing/2014/main" id="{00000000-0008-0000-0400-000001140000}"/>
            </a:ext>
          </a:extLst>
        </xdr:cNvPr>
        <xdr:cNvSpPr>
          <a:spLocks noChangeShapeType="1"/>
        </xdr:cNvSpPr>
      </xdr:nvSpPr>
      <xdr:spPr bwMode="auto">
        <a:xfrm>
          <a:off x="66675" y="1095375"/>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333375</xdr:colOff>
      <xdr:row>1</xdr:row>
      <xdr:rowOff>314325</xdr:rowOff>
    </xdr:from>
    <xdr:to>
      <xdr:col>7</xdr:col>
      <xdr:colOff>685800</xdr:colOff>
      <xdr:row>3</xdr:row>
      <xdr:rowOff>114300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81450" y="361950"/>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9525</xdr:colOff>
      <xdr:row>5</xdr:row>
      <xdr:rowOff>104775</xdr:rowOff>
    </xdr:from>
    <xdr:to>
      <xdr:col>14</xdr:col>
      <xdr:colOff>19050</xdr:colOff>
      <xdr:row>5</xdr:row>
      <xdr:rowOff>114300</xdr:rowOff>
    </xdr:to>
    <xdr:sp macro="" textlink="">
      <xdr:nvSpPr>
        <xdr:cNvPr id="6145" name="oknWidget_2">
          <a:extLst>
            <a:ext uri="{FF2B5EF4-FFF2-40B4-BE49-F238E27FC236}">
              <a16:creationId xmlns:a16="http://schemas.microsoft.com/office/drawing/2014/main" id="{00000000-0008-0000-0500-000001180000}"/>
            </a:ext>
          </a:extLst>
        </xdr:cNvPr>
        <xdr:cNvSpPr>
          <a:spLocks noChangeShapeType="1"/>
        </xdr:cNvSpPr>
      </xdr:nvSpPr>
      <xdr:spPr bwMode="auto">
        <a:xfrm>
          <a:off x="57150" y="1028700"/>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257175</xdr:colOff>
      <xdr:row>1</xdr:row>
      <xdr:rowOff>314325</xdr:rowOff>
    </xdr:from>
    <xdr:to>
      <xdr:col>13</xdr:col>
      <xdr:colOff>0</xdr:colOff>
      <xdr:row>4</xdr:row>
      <xdr:rowOff>38100</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943350" y="361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5</xdr:row>
      <xdr:rowOff>95250</xdr:rowOff>
    </xdr:from>
    <xdr:to>
      <xdr:col>10</xdr:col>
      <xdr:colOff>9525</xdr:colOff>
      <xdr:row>5</xdr:row>
      <xdr:rowOff>104775</xdr:rowOff>
    </xdr:to>
    <xdr:sp macro="" textlink="">
      <xdr:nvSpPr>
        <xdr:cNvPr id="7169" name="oknWidget_PaymentReport2">
          <a:extLst>
            <a:ext uri="{FF2B5EF4-FFF2-40B4-BE49-F238E27FC236}">
              <a16:creationId xmlns:a16="http://schemas.microsoft.com/office/drawing/2014/main" id="{00000000-0008-0000-0600-0000011C0000}"/>
            </a:ext>
          </a:extLst>
        </xdr:cNvPr>
        <xdr:cNvSpPr>
          <a:spLocks noChangeShapeType="1"/>
        </xdr:cNvSpPr>
      </xdr:nvSpPr>
      <xdr:spPr bwMode="auto">
        <a:xfrm>
          <a:off x="66675" y="10191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1</xdr:row>
      <xdr:rowOff>333375</xdr:rowOff>
    </xdr:from>
    <xdr:to>
      <xdr:col>9</xdr:col>
      <xdr:colOff>952500</xdr:colOff>
      <xdr:row>4</xdr:row>
      <xdr:rowOff>38100</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38100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endParaRPr lang="en-US"/>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8CC5269F-C6A0-420A-B332-AF53EF42F5AE}"/>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6211C27B-5F69-4F16-BF35-DF26A3B72B6F}"/>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D5027081-E3DD-42CB-81BA-CB5EB7AE7FD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CDAB44A5-E6D1-48F3-A10C-35669252F949}"/>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68DB8272-A7CD-4A3F-843A-40E89AD0D625}"/>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E016F2F8-AEAE-4646-8A6F-66A57BA815A5}"/>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B231FF6E-1CD7-4F3A-A9DB-2974EADADFF6}"/>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F4A009CD-F646-471A-ACB6-ED90404BCED3}"/>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EB7355FA-DD31-5C9F-E575-0FFB15810983}"/>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3865E0F4-DF32-A262-D669-0941DC2900A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B3798907-3555-D4D6-633A-18CBEEC85DB6}"/>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contractorsinvoicesfreetemplates.html" TargetMode="External"/><Relationship Id="rId7" Type="http://schemas.openxmlformats.org/officeDocument/2006/relationships/hyperlink" Target="http://www.invoicingtemplate.com/contractorsinvoicesfreetemplates.html" TargetMode="External"/><Relationship Id="rId2" Type="http://schemas.openxmlformats.org/officeDocument/2006/relationships/hyperlink" Target="http://www.invoicingtemplate.com/contractorsinvoicesfreetemplates.html" TargetMode="External"/><Relationship Id="rId1" Type="http://schemas.openxmlformats.org/officeDocument/2006/relationships/hyperlink" Target="http://www.invoicingtemplate.com/contractorsinvoicesfreetemplates.html" TargetMode="External"/><Relationship Id="rId6" Type="http://schemas.openxmlformats.org/officeDocument/2006/relationships/hyperlink" Target="http://www.invoicingtemplate.com/contractorsinvoicesfreetemplates.html" TargetMode="External"/><Relationship Id="rId5" Type="http://schemas.openxmlformats.org/officeDocument/2006/relationships/hyperlink" Target="http://www.invoicingtemplate.com/contractorsinvoicesfreetemplates.html" TargetMode="External"/><Relationship Id="rId4" Type="http://schemas.openxmlformats.org/officeDocument/2006/relationships/hyperlink" Target="http://www.invoicingtemplate.com/contractorsinvoicesfreetemplates.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contractorsinvoicesfreetemplates.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F981"/>
  <sheetViews>
    <sheetView showGridLines="0" showRowColHeaders="0" showZeros="0" tabSelected="1" showOutlineSymbols="0" topLeftCell="C1" zoomScaleNormal="100" workbookViewId="0">
      <selection activeCell="F8" sqref="F8:H8"/>
    </sheetView>
  </sheetViews>
  <sheetFormatPr defaultColWidth="9.140625" defaultRowHeight="12.75" x14ac:dyDescent="0.2"/>
  <cols>
    <col min="1" max="1" width="10.28515625" style="3" hidden="1" customWidth="1"/>
    <col min="2" max="2" width="16" style="3" hidden="1" customWidth="1"/>
    <col min="3" max="3" width="0.5703125" customWidth="1"/>
    <col min="4" max="4" width="10.855468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43" customWidth="1"/>
    <col min="14" max="14" width="2.85546875" customWidth="1"/>
    <col min="15" max="15" width="10" customWidth="1"/>
    <col min="16" max="16" width="7.28515625" customWidth="1"/>
    <col min="17" max="18" width="4.7109375" customWidth="1"/>
  </cols>
  <sheetData>
    <row r="1" spans="1:994" s="125" customFormat="1" ht="69" customHeight="1" x14ac:dyDescent="0.2">
      <c r="A1" s="178"/>
      <c r="B1" s="178"/>
      <c r="C1" s="178"/>
      <c r="D1" s="178"/>
      <c r="E1" s="178"/>
      <c r="F1" s="178"/>
      <c r="G1" s="178"/>
      <c r="H1" s="178"/>
      <c r="I1" s="178"/>
      <c r="J1" s="178"/>
      <c r="K1" s="178"/>
      <c r="L1" s="178"/>
      <c r="M1" s="178"/>
      <c r="N1" s="178"/>
      <c r="O1" s="178"/>
      <c r="P1" s="178"/>
      <c r="Q1" s="178"/>
      <c r="R1" s="178"/>
      <c r="S1" s="178"/>
      <c r="T1" s="178"/>
      <c r="U1" s="178"/>
      <c r="V1" s="178"/>
      <c r="W1" s="178"/>
      <c r="X1" s="178"/>
      <c r="Y1" s="178"/>
      <c r="AIF1" s="140" t="s">
        <v>146</v>
      </c>
      <c r="AKA1" s="140" t="s">
        <v>146</v>
      </c>
      <c r="ALF1" s="140" t="s">
        <v>143</v>
      </c>
    </row>
    <row r="2" spans="1:994" s="48" customFormat="1" ht="41.25" customHeight="1" x14ac:dyDescent="0.5">
      <c r="A2" s="44"/>
      <c r="B2" s="44"/>
      <c r="C2" s="45"/>
      <c r="D2" s="45"/>
      <c r="E2" s="45"/>
      <c r="F2" s="50" t="s">
        <v>124</v>
      </c>
      <c r="G2" s="1"/>
      <c r="H2" s="46"/>
      <c r="I2" s="46"/>
      <c r="J2" s="46"/>
      <c r="K2" s="51" t="s">
        <v>121</v>
      </c>
      <c r="L2" s="28"/>
      <c r="M2" s="47"/>
      <c r="N2" s="154" t="s">
        <v>24</v>
      </c>
      <c r="O2" s="154"/>
      <c r="P2" s="154"/>
      <c r="Q2" s="154"/>
      <c r="R2" s="154"/>
      <c r="W2" s="46"/>
      <c r="X2" s="46"/>
    </row>
    <row r="3" spans="1:994" s="53" customFormat="1" ht="18" customHeight="1" x14ac:dyDescent="0.2">
      <c r="A3" s="52"/>
      <c r="B3" s="52"/>
      <c r="F3" s="54" t="s">
        <v>100</v>
      </c>
      <c r="M3" s="55"/>
      <c r="N3" s="155" t="s">
        <v>122</v>
      </c>
      <c r="O3" s="155"/>
      <c r="P3" s="155"/>
      <c r="Q3" s="155"/>
      <c r="R3" s="155"/>
    </row>
    <row r="4" spans="1:994" s="53" customFormat="1" ht="18" customHeight="1" x14ac:dyDescent="0.3">
      <c r="A4" s="52"/>
      <c r="B4" s="52"/>
      <c r="F4" s="54" t="s">
        <v>125</v>
      </c>
      <c r="J4" s="56" t="s">
        <v>0</v>
      </c>
      <c r="K4" s="57">
        <v>42774</v>
      </c>
      <c r="L4" s="58"/>
      <c r="M4" s="55"/>
      <c r="N4" s="156" t="s">
        <v>25</v>
      </c>
      <c r="O4" s="156"/>
      <c r="P4" s="156"/>
      <c r="Q4" s="156"/>
      <c r="R4" s="156"/>
    </row>
    <row r="5" spans="1:994" s="53" customFormat="1" ht="18" customHeight="1" x14ac:dyDescent="0.3">
      <c r="A5" s="52"/>
      <c r="B5" s="52"/>
      <c r="F5" s="54" t="s">
        <v>126</v>
      </c>
      <c r="J5" s="56" t="s">
        <v>61</v>
      </c>
      <c r="K5" s="59"/>
      <c r="L5" s="60"/>
      <c r="M5" s="55"/>
      <c r="N5" s="155" t="s">
        <v>106</v>
      </c>
      <c r="O5" s="155"/>
      <c r="P5" s="155"/>
      <c r="Q5" s="155"/>
      <c r="R5" s="155"/>
      <c r="T5"/>
      <c r="U5"/>
      <c r="V5"/>
      <c r="W5"/>
      <c r="X5"/>
      <c r="Y5"/>
      <c r="Z5"/>
      <c r="AA5"/>
      <c r="AB5"/>
      <c r="AC5"/>
      <c r="AD5"/>
      <c r="AE5"/>
    </row>
    <row r="6" spans="1:994" s="53" customFormat="1" ht="21" customHeight="1" x14ac:dyDescent="0.3">
      <c r="A6" s="52"/>
      <c r="B6" s="52"/>
      <c r="J6" s="61"/>
      <c r="K6" s="60"/>
      <c r="L6" s="60"/>
      <c r="M6" s="55"/>
      <c r="N6" s="157" t="s">
        <v>105</v>
      </c>
      <c r="O6" s="157"/>
      <c r="P6" s="157"/>
      <c r="Q6" s="157"/>
      <c r="R6" s="157"/>
      <c r="T6"/>
      <c r="U6"/>
      <c r="V6"/>
      <c r="W6"/>
      <c r="X6"/>
      <c r="Y6"/>
      <c r="Z6"/>
      <c r="AA6"/>
      <c r="AB6"/>
      <c r="AC6"/>
      <c r="AD6"/>
      <c r="AE6"/>
    </row>
    <row r="7" spans="1:994" s="53" customFormat="1" ht="20.100000000000001" customHeight="1" x14ac:dyDescent="0.3">
      <c r="A7" s="52">
        <v>0</v>
      </c>
      <c r="B7" s="62"/>
      <c r="E7" s="63" t="s">
        <v>99</v>
      </c>
      <c r="I7" s="64" t="s">
        <v>127</v>
      </c>
      <c r="M7" s="55"/>
      <c r="N7" s="177">
        <v>2</v>
      </c>
      <c r="O7" s="163" t="s">
        <v>128</v>
      </c>
      <c r="P7" s="163"/>
      <c r="Q7" s="163"/>
      <c r="R7" s="163"/>
      <c r="T7"/>
      <c r="U7"/>
      <c r="V7"/>
      <c r="W7"/>
      <c r="X7"/>
      <c r="Y7"/>
      <c r="Z7"/>
      <c r="AA7"/>
      <c r="AB7"/>
      <c r="AC7"/>
      <c r="AD7"/>
      <c r="AE7"/>
    </row>
    <row r="8" spans="1:994" s="53" customFormat="1" ht="18" customHeight="1" x14ac:dyDescent="0.2">
      <c r="A8" s="52"/>
      <c r="B8" s="62"/>
      <c r="D8" s="65"/>
      <c r="E8" s="66" t="s">
        <v>54</v>
      </c>
      <c r="F8" s="161"/>
      <c r="G8" s="161"/>
      <c r="H8" s="161"/>
      <c r="I8" s="165"/>
      <c r="J8" s="166"/>
      <c r="K8" s="167"/>
      <c r="M8" s="55"/>
      <c r="N8" s="177"/>
      <c r="O8" s="163"/>
      <c r="P8" s="163"/>
      <c r="Q8" s="163"/>
      <c r="R8" s="163"/>
      <c r="T8"/>
      <c r="U8"/>
      <c r="V8"/>
      <c r="W8"/>
      <c r="X8"/>
      <c r="Y8"/>
      <c r="Z8"/>
      <c r="AA8"/>
      <c r="AB8"/>
      <c r="AC8"/>
      <c r="AD8"/>
      <c r="AE8"/>
    </row>
    <row r="9" spans="1:994" s="65" customFormat="1" ht="18" customHeight="1" x14ac:dyDescent="0.2">
      <c r="A9" s="67">
        <v>0</v>
      </c>
      <c r="B9" s="68"/>
      <c r="E9" s="66" t="s">
        <v>100</v>
      </c>
      <c r="F9" s="162"/>
      <c r="G9" s="162"/>
      <c r="H9" s="162"/>
      <c r="I9" s="168"/>
      <c r="J9" s="169"/>
      <c r="K9" s="170"/>
      <c r="M9" s="69"/>
      <c r="N9" s="177"/>
      <c r="O9" s="163"/>
      <c r="P9" s="163"/>
      <c r="Q9" s="163"/>
      <c r="R9" s="163"/>
      <c r="T9"/>
      <c r="U9"/>
      <c r="V9"/>
      <c r="W9"/>
      <c r="X9"/>
      <c r="Y9"/>
      <c r="Z9"/>
      <c r="AA9"/>
      <c r="AB9"/>
      <c r="AC9"/>
      <c r="AD9"/>
      <c r="AE9"/>
      <c r="AF9" s="70"/>
    </row>
    <row r="10" spans="1:994" s="65" customFormat="1" ht="18" customHeight="1" x14ac:dyDescent="0.2">
      <c r="A10" s="67">
        <v>0</v>
      </c>
      <c r="B10" s="68"/>
      <c r="E10" s="66" t="s">
        <v>101</v>
      </c>
      <c r="F10" s="161"/>
      <c r="G10" s="161"/>
      <c r="H10" s="161"/>
      <c r="I10" s="168"/>
      <c r="J10" s="169"/>
      <c r="K10" s="170"/>
      <c r="M10" s="69"/>
      <c r="N10" s="177"/>
      <c r="O10" s="163"/>
      <c r="P10" s="163"/>
      <c r="Q10" s="163"/>
      <c r="R10" s="163"/>
      <c r="T10"/>
      <c r="U10"/>
      <c r="V10"/>
      <c r="W10"/>
      <c r="X10"/>
      <c r="Y10"/>
      <c r="Z10"/>
      <c r="AA10"/>
      <c r="AB10"/>
      <c r="AC10"/>
      <c r="AD10"/>
      <c r="AE10"/>
      <c r="AF10" s="53"/>
    </row>
    <row r="11" spans="1:994" s="65" customFormat="1" ht="18" hidden="1" customHeight="1" x14ac:dyDescent="0.2">
      <c r="A11" s="67">
        <v>0.08</v>
      </c>
      <c r="B11" s="68"/>
      <c r="E11" s="71"/>
      <c r="F11" s="161"/>
      <c r="G11" s="161"/>
      <c r="H11" s="161"/>
      <c r="I11" s="168"/>
      <c r="J11" s="169"/>
      <c r="K11" s="170"/>
      <c r="M11" s="69"/>
      <c r="N11" s="177"/>
      <c r="O11" s="163"/>
      <c r="P11" s="163"/>
      <c r="Q11" s="163"/>
      <c r="R11" s="163"/>
      <c r="T11"/>
      <c r="U11"/>
      <c r="V11"/>
      <c r="W11"/>
      <c r="X11"/>
      <c r="Y11"/>
      <c r="Z11"/>
      <c r="AA11"/>
      <c r="AB11"/>
      <c r="AC11"/>
      <c r="AD11"/>
      <c r="AE11"/>
    </row>
    <row r="12" spans="1:994" s="65" customFormat="1" ht="18" hidden="1" customHeight="1" x14ac:dyDescent="0.2">
      <c r="A12" s="67"/>
      <c r="B12" s="68"/>
      <c r="E12" s="66" t="s">
        <v>102</v>
      </c>
      <c r="F12" s="161"/>
      <c r="G12" s="161"/>
      <c r="H12" s="161"/>
      <c r="I12" s="168"/>
      <c r="J12" s="169"/>
      <c r="K12" s="170"/>
      <c r="M12" s="72"/>
      <c r="N12" s="177">
        <v>3</v>
      </c>
      <c r="O12" s="163" t="s">
        <v>107</v>
      </c>
      <c r="P12" s="163"/>
      <c r="Q12" s="163"/>
      <c r="R12" s="163"/>
      <c r="T12"/>
      <c r="U12"/>
      <c r="V12"/>
      <c r="W12"/>
      <c r="X12"/>
      <c r="Y12"/>
      <c r="Z12"/>
      <c r="AA12"/>
      <c r="AB12"/>
      <c r="AC12"/>
      <c r="AD12"/>
      <c r="AE12"/>
    </row>
    <row r="13" spans="1:994" s="65" customFormat="1" ht="18" customHeight="1" x14ac:dyDescent="0.2">
      <c r="A13" s="67">
        <v>0.06</v>
      </c>
      <c r="B13" s="68"/>
      <c r="E13" s="66" t="s">
        <v>103</v>
      </c>
      <c r="F13" s="161"/>
      <c r="G13" s="161"/>
      <c r="H13" s="161"/>
      <c r="I13" s="168"/>
      <c r="J13" s="169"/>
      <c r="K13" s="170"/>
      <c r="M13" s="72"/>
      <c r="N13" s="177"/>
      <c r="O13" s="163"/>
      <c r="P13" s="163"/>
      <c r="Q13" s="163"/>
      <c r="R13" s="163"/>
      <c r="T13"/>
      <c r="U13"/>
      <c r="V13"/>
      <c r="W13"/>
      <c r="X13"/>
      <c r="Y13"/>
      <c r="Z13"/>
      <c r="AA13"/>
      <c r="AB13"/>
      <c r="AC13"/>
      <c r="AD13"/>
      <c r="AE13"/>
      <c r="AF13" s="73"/>
    </row>
    <row r="14" spans="1:994" s="65" customFormat="1" ht="18" customHeight="1" x14ac:dyDescent="0.2">
      <c r="A14" s="67"/>
      <c r="B14" s="67"/>
      <c r="E14" s="66" t="s">
        <v>104</v>
      </c>
      <c r="F14" s="161"/>
      <c r="G14" s="161"/>
      <c r="H14" s="161"/>
      <c r="I14" s="168"/>
      <c r="J14" s="169"/>
      <c r="K14" s="170"/>
      <c r="M14" s="72"/>
      <c r="N14" s="177"/>
      <c r="O14" s="163"/>
      <c r="P14" s="163"/>
      <c r="Q14" s="163"/>
      <c r="R14" s="163"/>
      <c r="T14"/>
      <c r="U14"/>
      <c r="V14"/>
      <c r="W14"/>
      <c r="X14"/>
      <c r="Y14"/>
      <c r="Z14"/>
      <c r="AA14"/>
      <c r="AB14"/>
      <c r="AC14"/>
      <c r="AD14"/>
      <c r="AE14"/>
      <c r="AF14" s="73"/>
    </row>
    <row r="15" spans="1:994" s="65" customFormat="1" ht="18" customHeight="1" x14ac:dyDescent="0.2">
      <c r="A15" s="67"/>
      <c r="B15" s="67"/>
      <c r="E15" s="66" t="s">
        <v>113</v>
      </c>
      <c r="F15" s="161"/>
      <c r="G15" s="161"/>
      <c r="H15" s="161"/>
      <c r="I15" s="171"/>
      <c r="J15" s="172"/>
      <c r="K15" s="173"/>
      <c r="M15" s="72"/>
      <c r="N15" s="177"/>
      <c r="O15" s="163"/>
      <c r="P15" s="163"/>
      <c r="Q15" s="163"/>
      <c r="R15" s="163"/>
      <c r="T15"/>
      <c r="U15"/>
      <c r="V15"/>
      <c r="W15"/>
      <c r="X15"/>
      <c r="Y15"/>
      <c r="Z15"/>
      <c r="AA15"/>
      <c r="AB15"/>
      <c r="AC15"/>
      <c r="AD15"/>
      <c r="AE15"/>
    </row>
    <row r="16" spans="1:994" s="65" customFormat="1" ht="8.25" customHeight="1" x14ac:dyDescent="0.2">
      <c r="A16" s="67"/>
      <c r="B16" s="67"/>
      <c r="E16" s="74"/>
      <c r="F16" s="75"/>
      <c r="G16" s="75"/>
      <c r="H16" s="75"/>
      <c r="M16" s="72"/>
      <c r="N16" s="177"/>
      <c r="O16" s="163"/>
      <c r="P16" s="163"/>
      <c r="Q16" s="163"/>
      <c r="R16" s="163"/>
      <c r="T16"/>
      <c r="U16"/>
      <c r="V16"/>
      <c r="W16"/>
      <c r="X16"/>
      <c r="Y16"/>
      <c r="Z16"/>
      <c r="AA16"/>
      <c r="AB16"/>
      <c r="AC16"/>
      <c r="AD16"/>
      <c r="AE16"/>
    </row>
    <row r="17" spans="1:37" s="65" customFormat="1" ht="18" customHeight="1" x14ac:dyDescent="0.2">
      <c r="A17" s="67"/>
      <c r="B17" s="67"/>
      <c r="D17" s="159"/>
      <c r="E17" s="159"/>
      <c r="F17" s="159" t="s">
        <v>70</v>
      </c>
      <c r="G17" s="159"/>
      <c r="H17" s="76" t="s">
        <v>111</v>
      </c>
      <c r="I17" s="76"/>
      <c r="J17" s="76" t="s">
        <v>71</v>
      </c>
      <c r="K17" s="76" t="s">
        <v>39</v>
      </c>
      <c r="L17" s="77"/>
      <c r="M17" s="72"/>
      <c r="N17" s="174">
        <v>4</v>
      </c>
      <c r="O17" s="164" t="s">
        <v>129</v>
      </c>
      <c r="P17" s="164"/>
      <c r="Q17" s="164"/>
      <c r="R17" s="164"/>
      <c r="T17"/>
      <c r="U17"/>
      <c r="V17"/>
      <c r="W17"/>
      <c r="X17"/>
      <c r="Y17"/>
      <c r="Z17"/>
      <c r="AA17"/>
      <c r="AB17"/>
      <c r="AC17"/>
      <c r="AD17"/>
      <c r="AE17"/>
      <c r="AF17" s="73"/>
    </row>
    <row r="18" spans="1:37" s="65" customFormat="1" ht="18" customHeight="1" x14ac:dyDescent="0.2">
      <c r="A18" s="67"/>
      <c r="B18" s="67"/>
      <c r="D18" s="158"/>
      <c r="E18" s="158"/>
      <c r="F18" s="175" t="s">
        <v>110</v>
      </c>
      <c r="G18" s="175"/>
      <c r="H18" s="78">
        <v>42774</v>
      </c>
      <c r="I18" s="79"/>
      <c r="J18" s="80" t="s">
        <v>109</v>
      </c>
      <c r="K18" s="78"/>
      <c r="L18" s="81"/>
      <c r="M18" s="72"/>
      <c r="N18" s="174"/>
      <c r="O18" s="164"/>
      <c r="P18" s="164"/>
      <c r="Q18" s="164"/>
      <c r="R18" s="164"/>
      <c r="T18"/>
      <c r="U18"/>
      <c r="V18"/>
      <c r="W18"/>
      <c r="X18"/>
      <c r="Y18"/>
      <c r="Z18"/>
      <c r="AA18"/>
      <c r="AB18"/>
      <c r="AC18"/>
      <c r="AD18"/>
      <c r="AE18"/>
      <c r="AJ18" s="65" t="s">
        <v>132</v>
      </c>
    </row>
    <row r="19" spans="1:37" s="65" customFormat="1" ht="14.1" customHeight="1" x14ac:dyDescent="0.2">
      <c r="A19" s="67"/>
      <c r="B19" s="67"/>
      <c r="M19" s="72"/>
      <c r="N19" s="174">
        <v>5</v>
      </c>
      <c r="O19" s="164" t="s">
        <v>108</v>
      </c>
      <c r="P19" s="164"/>
      <c r="Q19" s="164"/>
      <c r="R19" s="164"/>
      <c r="T19"/>
      <c r="U19"/>
      <c r="V19"/>
      <c r="W19"/>
      <c r="X19"/>
      <c r="Y19"/>
      <c r="Z19"/>
      <c r="AA19"/>
      <c r="AB19"/>
      <c r="AC19"/>
      <c r="AD19"/>
      <c r="AE19"/>
      <c r="AJ19" s="161"/>
      <c r="AK19" s="161"/>
    </row>
    <row r="20" spans="1:37" s="65" customFormat="1" ht="18" customHeight="1" x14ac:dyDescent="0.2">
      <c r="A20" s="67" t="s">
        <v>26</v>
      </c>
      <c r="B20" s="67" t="s">
        <v>73</v>
      </c>
      <c r="D20" s="160" t="s">
        <v>112</v>
      </c>
      <c r="E20" s="160"/>
      <c r="F20" s="160" t="s">
        <v>57</v>
      </c>
      <c r="G20" s="160"/>
      <c r="H20" s="160"/>
      <c r="I20" s="82" t="s">
        <v>6</v>
      </c>
      <c r="J20" s="82" t="s">
        <v>72</v>
      </c>
      <c r="K20" s="82" t="s">
        <v>36</v>
      </c>
      <c r="L20" s="77"/>
      <c r="M20" s="72"/>
      <c r="N20" s="174"/>
      <c r="O20" s="164"/>
      <c r="P20" s="164"/>
      <c r="Q20" s="164"/>
      <c r="R20" s="164"/>
      <c r="T20"/>
      <c r="U20"/>
      <c r="V20"/>
      <c r="W20"/>
      <c r="X20"/>
      <c r="Y20"/>
      <c r="Z20"/>
      <c r="AA20"/>
      <c r="AB20"/>
      <c r="AC20"/>
      <c r="AD20"/>
      <c r="AE20"/>
      <c r="AF20" s="73"/>
      <c r="AJ20" s="162"/>
      <c r="AK20" s="162"/>
    </row>
    <row r="21" spans="1:37" s="65" customFormat="1" ht="18" customHeight="1" x14ac:dyDescent="0.2">
      <c r="A21" s="83">
        <v>0</v>
      </c>
      <c r="B21" s="83">
        <v>0</v>
      </c>
      <c r="D21" s="84"/>
      <c r="E21" s="85"/>
      <c r="F21" s="176"/>
      <c r="G21" s="176"/>
      <c r="H21" s="176"/>
      <c r="I21" s="86">
        <v>0</v>
      </c>
      <c r="J21" s="87">
        <v>0</v>
      </c>
      <c r="K21" s="88">
        <f>ROUND(oknQuantity_1*oknPrice_1,2)</f>
        <v>0</v>
      </c>
      <c r="L21" s="89"/>
      <c r="M21" s="72"/>
      <c r="N21" s="174"/>
      <c r="O21" s="164"/>
      <c r="P21" s="164"/>
      <c r="Q21" s="164"/>
      <c r="R21" s="164"/>
      <c r="T21"/>
      <c r="U21"/>
      <c r="V21"/>
      <c r="W21"/>
      <c r="X21"/>
      <c r="Y21"/>
      <c r="Z21"/>
      <c r="AA21"/>
      <c r="AB21"/>
      <c r="AC21"/>
      <c r="AD21"/>
      <c r="AE21"/>
      <c r="AF21" s="73"/>
      <c r="AJ21" s="161"/>
      <c r="AK21" s="161"/>
    </row>
    <row r="22" spans="1:37" s="65" customFormat="1" ht="18" customHeight="1" x14ac:dyDescent="0.2">
      <c r="A22" s="83">
        <v>0</v>
      </c>
      <c r="B22" s="83">
        <v>0</v>
      </c>
      <c r="D22" s="90"/>
      <c r="E22" s="91"/>
      <c r="F22" s="153"/>
      <c r="G22" s="153"/>
      <c r="H22" s="153"/>
      <c r="I22" s="92">
        <v>0</v>
      </c>
      <c r="J22" s="93">
        <v>0</v>
      </c>
      <c r="K22" s="94">
        <f>ROUND(oknQuantity_2*oknPrice_2,2)</f>
        <v>0</v>
      </c>
      <c r="L22" s="95"/>
      <c r="M22" s="72"/>
      <c r="N22" s="174"/>
      <c r="O22" s="164"/>
      <c r="P22" s="164"/>
      <c r="Q22" s="164"/>
      <c r="R22" s="164"/>
      <c r="T22"/>
      <c r="U22"/>
      <c r="V22"/>
      <c r="W22"/>
      <c r="X22"/>
      <c r="Y22"/>
      <c r="Z22"/>
      <c r="AA22"/>
      <c r="AB22"/>
      <c r="AC22"/>
      <c r="AD22"/>
      <c r="AE22"/>
      <c r="AF22" s="53"/>
      <c r="AJ22" s="161"/>
      <c r="AK22" s="161"/>
    </row>
    <row r="23" spans="1:37" s="65" customFormat="1" ht="18" customHeight="1" x14ac:dyDescent="0.2">
      <c r="A23" s="83">
        <v>0</v>
      </c>
      <c r="B23" s="83">
        <v>0</v>
      </c>
      <c r="D23" s="96"/>
      <c r="E23" s="97"/>
      <c r="F23" s="152"/>
      <c r="G23" s="152"/>
      <c r="H23" s="152"/>
      <c r="I23" s="98">
        <v>0</v>
      </c>
      <c r="J23" s="99">
        <v>0</v>
      </c>
      <c r="K23" s="100">
        <f>ROUND(oknQuantity_3*oknPrice_3,2)</f>
        <v>0</v>
      </c>
      <c r="L23" s="95"/>
      <c r="M23" s="72"/>
      <c r="N23" s="174"/>
      <c r="O23" s="164"/>
      <c r="P23" s="164"/>
      <c r="Q23" s="164"/>
      <c r="R23" s="164"/>
      <c r="AJ23" s="161"/>
      <c r="AK23" s="161"/>
    </row>
    <row r="24" spans="1:37" s="65" customFormat="1" ht="18" customHeight="1" x14ac:dyDescent="0.2">
      <c r="A24" s="83">
        <v>0</v>
      </c>
      <c r="B24" s="83">
        <v>0</v>
      </c>
      <c r="D24" s="90"/>
      <c r="E24" s="91"/>
      <c r="F24" s="153"/>
      <c r="G24" s="153"/>
      <c r="H24" s="153"/>
      <c r="I24" s="92">
        <v>0</v>
      </c>
      <c r="J24" s="93">
        <v>0</v>
      </c>
      <c r="K24" s="94">
        <f>ROUND(oknQuantity_4*oknPrice_4,2)</f>
        <v>0</v>
      </c>
      <c r="L24" s="95"/>
      <c r="M24" s="72"/>
      <c r="N24" s="177">
        <v>6</v>
      </c>
      <c r="O24" s="164" t="s">
        <v>130</v>
      </c>
      <c r="P24" s="164"/>
      <c r="Q24" s="164"/>
      <c r="R24" s="164"/>
      <c r="AJ24" s="161"/>
      <c r="AK24" s="161"/>
    </row>
    <row r="25" spans="1:37" s="65" customFormat="1" ht="18" customHeight="1" x14ac:dyDescent="0.2">
      <c r="A25" s="83">
        <v>0</v>
      </c>
      <c r="B25" s="83">
        <v>0</v>
      </c>
      <c r="D25" s="96"/>
      <c r="E25" s="97"/>
      <c r="F25" s="152"/>
      <c r="G25" s="152"/>
      <c r="H25" s="152"/>
      <c r="I25" s="98">
        <v>0</v>
      </c>
      <c r="J25" s="99">
        <v>0</v>
      </c>
      <c r="K25" s="100">
        <f>ROUND(oknQuantity_5*oknPrice_5,2)</f>
        <v>0</v>
      </c>
      <c r="L25" s="95"/>
      <c r="M25" s="72"/>
      <c r="N25" s="177"/>
      <c r="O25" s="164"/>
      <c r="P25" s="164"/>
      <c r="Q25" s="164"/>
      <c r="R25" s="164"/>
      <c r="AJ25" s="126" t="s">
        <v>131</v>
      </c>
    </row>
    <row r="26" spans="1:37" s="65" customFormat="1" ht="18" customHeight="1" x14ac:dyDescent="0.2">
      <c r="A26" s="83">
        <v>0</v>
      </c>
      <c r="B26" s="83">
        <v>0</v>
      </c>
      <c r="D26" s="90"/>
      <c r="E26" s="91"/>
      <c r="F26" s="153"/>
      <c r="G26" s="153"/>
      <c r="H26" s="153"/>
      <c r="I26" s="92">
        <v>0</v>
      </c>
      <c r="J26" s="93">
        <v>0</v>
      </c>
      <c r="K26" s="94">
        <f>ROUND(oknQuantity_6*oknPrice_6,2)</f>
        <v>0</v>
      </c>
      <c r="L26" s="95"/>
      <c r="M26" s="72"/>
      <c r="N26" s="177"/>
      <c r="O26" s="164"/>
      <c r="P26" s="164"/>
      <c r="Q26" s="164"/>
      <c r="R26" s="164"/>
      <c r="AJ26" s="144">
        <v>0</v>
      </c>
    </row>
    <row r="27" spans="1:37" s="65" customFormat="1" ht="18" customHeight="1" x14ac:dyDescent="0.2">
      <c r="A27" s="83">
        <v>0</v>
      </c>
      <c r="B27" s="83">
        <v>0</v>
      </c>
      <c r="D27" s="96"/>
      <c r="E27" s="97"/>
      <c r="F27" s="152"/>
      <c r="G27" s="152"/>
      <c r="H27" s="152"/>
      <c r="I27" s="98">
        <v>0</v>
      </c>
      <c r="J27" s="99">
        <v>0</v>
      </c>
      <c r="K27" s="100">
        <f>ROUND(oknQuantity_7*oknPrice_7,2)</f>
        <v>0</v>
      </c>
      <c r="L27" s="95"/>
      <c r="M27" s="72"/>
      <c r="N27" s="177"/>
      <c r="O27" s="164"/>
      <c r="P27" s="164"/>
      <c r="Q27" s="164"/>
      <c r="R27" s="164"/>
    </row>
    <row r="28" spans="1:37" s="65" customFormat="1" ht="18" customHeight="1" x14ac:dyDescent="0.2">
      <c r="A28" s="83">
        <v>0</v>
      </c>
      <c r="B28" s="83">
        <v>0</v>
      </c>
      <c r="D28" s="90"/>
      <c r="E28" s="91"/>
      <c r="F28" s="153"/>
      <c r="G28" s="153"/>
      <c r="H28" s="153"/>
      <c r="I28" s="92">
        <v>0</v>
      </c>
      <c r="J28" s="93">
        <v>0</v>
      </c>
      <c r="K28" s="94">
        <f>ROUND(oknQuantity_8*oknPrice_8,2)</f>
        <v>0</v>
      </c>
      <c r="L28" s="95"/>
      <c r="M28" s="72"/>
      <c r="N28"/>
      <c r="O28"/>
      <c r="P28"/>
      <c r="Q28"/>
      <c r="R28"/>
      <c r="S28" s="53"/>
      <c r="T28" s="53"/>
      <c r="U28" s="53"/>
    </row>
    <row r="29" spans="1:37" s="65" customFormat="1" ht="18" customHeight="1" x14ac:dyDescent="0.2">
      <c r="A29" s="83">
        <v>0</v>
      </c>
      <c r="B29" s="83">
        <v>0</v>
      </c>
      <c r="D29" s="96"/>
      <c r="E29" s="101"/>
      <c r="F29" s="152"/>
      <c r="G29" s="152"/>
      <c r="H29" s="152"/>
      <c r="I29" s="98">
        <v>0</v>
      </c>
      <c r="J29" s="99">
        <v>0</v>
      </c>
      <c r="K29" s="100">
        <f>ROUND(oknQuantity_9*oknPrice_9,2)</f>
        <v>0</v>
      </c>
      <c r="L29" s="95"/>
      <c r="M29" s="72"/>
      <c r="N29"/>
      <c r="O29"/>
      <c r="P29"/>
      <c r="Q29"/>
      <c r="R29"/>
      <c r="S29" s="53"/>
    </row>
    <row r="30" spans="1:37" s="65" customFormat="1" ht="18" customHeight="1" x14ac:dyDescent="0.2">
      <c r="A30" s="83">
        <v>0</v>
      </c>
      <c r="B30" s="83">
        <v>0</v>
      </c>
      <c r="D30" s="90"/>
      <c r="E30" s="102"/>
      <c r="F30" s="153"/>
      <c r="G30" s="153"/>
      <c r="H30" s="153"/>
      <c r="I30" s="92">
        <v>0</v>
      </c>
      <c r="J30" s="93">
        <v>0</v>
      </c>
      <c r="K30" s="94">
        <f>ROUND(oknQuantity_10*oknPrice_10,2)</f>
        <v>0</v>
      </c>
      <c r="L30" s="95"/>
      <c r="M30" s="72"/>
      <c r="N30"/>
      <c r="O30"/>
      <c r="P30"/>
      <c r="Q30"/>
      <c r="R30"/>
      <c r="S30" s="53"/>
      <c r="T30" s="53"/>
      <c r="U30" s="53"/>
    </row>
    <row r="31" spans="1:37" s="65" customFormat="1" ht="18" customHeight="1" x14ac:dyDescent="0.2">
      <c r="A31" s="83">
        <v>0</v>
      </c>
      <c r="B31" s="83">
        <v>0</v>
      </c>
      <c r="D31" s="96"/>
      <c r="E31" s="101"/>
      <c r="F31" s="152"/>
      <c r="G31" s="152"/>
      <c r="H31" s="152"/>
      <c r="I31" s="98">
        <v>0</v>
      </c>
      <c r="J31" s="99">
        <v>0</v>
      </c>
      <c r="K31" s="100">
        <f>ROUND(oknQuantity_11*oknPrice_11,2)</f>
        <v>0</v>
      </c>
      <c r="L31" s="95"/>
      <c r="M31" s="72"/>
      <c r="N31"/>
      <c r="O31"/>
      <c r="P31"/>
      <c r="Q31"/>
      <c r="R31"/>
      <c r="S31" s="53"/>
      <c r="T31" s="53"/>
      <c r="U31" s="53"/>
    </row>
    <row r="32" spans="1:37" s="65" customFormat="1" ht="18" customHeight="1" x14ac:dyDescent="0.2">
      <c r="A32" s="83">
        <v>0</v>
      </c>
      <c r="B32" s="83">
        <v>0</v>
      </c>
      <c r="D32" s="103"/>
      <c r="E32" s="122"/>
      <c r="F32" s="181"/>
      <c r="G32" s="181"/>
      <c r="H32" s="181"/>
      <c r="I32" s="104">
        <v>0</v>
      </c>
      <c r="J32" s="105">
        <v>0</v>
      </c>
      <c r="K32" s="106">
        <f>ROUND(oknQuantity_12*oknPrice_12,2)</f>
        <v>0</v>
      </c>
      <c r="L32" s="95"/>
      <c r="M32" s="72"/>
      <c r="N32"/>
      <c r="O32"/>
      <c r="P32"/>
      <c r="Q32"/>
      <c r="R32"/>
      <c r="S32" s="53"/>
      <c r="T32" s="53"/>
      <c r="U32" s="53"/>
    </row>
    <row r="33" spans="1:32" s="65" customFormat="1" ht="18" customHeight="1" x14ac:dyDescent="0.2">
      <c r="A33" s="67"/>
      <c r="B33" s="107">
        <f t="array" ref="B33">SUM(oknTaxable_1:oknTaxable_12*oknLineTotal_1:oknLineTotal_12)</f>
        <v>0</v>
      </c>
      <c r="D33" s="108"/>
      <c r="E33" s="109"/>
      <c r="F33" s="161"/>
      <c r="G33" s="161"/>
      <c r="H33" s="161"/>
      <c r="J33" s="110" t="s">
        <v>2</v>
      </c>
      <c r="K33" s="111">
        <f>SUM(oknLineTotal_1:oknLineTotal_12)</f>
        <v>0</v>
      </c>
      <c r="L33" s="89"/>
      <c r="M33" s="72"/>
      <c r="N33"/>
      <c r="O33"/>
      <c r="P33"/>
      <c r="Q33"/>
      <c r="R33"/>
      <c r="S33" s="53"/>
      <c r="T33" s="53"/>
      <c r="U33" s="53"/>
    </row>
    <row r="34" spans="1:32" s="65" customFormat="1" ht="18" hidden="1" customHeight="1" x14ac:dyDescent="0.2">
      <c r="A34" s="67"/>
      <c r="B34" s="67"/>
      <c r="E34" s="112"/>
      <c r="F34" s="109"/>
      <c r="G34" s="109"/>
      <c r="H34" s="109"/>
      <c r="I34" s="145" t="s">
        <v>47</v>
      </c>
      <c r="J34" s="113">
        <v>0.08</v>
      </c>
      <c r="K34" s="111">
        <f>ROUND(IF(oknTaxType=0,0, oknTax1Rate*(oknLineTotalTaxable+IF(oknTaxTotalIncludingShippingCost=0,0,oknShippingCost))),2)</f>
        <v>0</v>
      </c>
      <c r="L34" s="89"/>
      <c r="M34" s="72"/>
      <c r="N34"/>
      <c r="O34"/>
      <c r="P34"/>
      <c r="Q34"/>
      <c r="R34"/>
      <c r="S34" s="53"/>
      <c r="T34" s="53"/>
      <c r="U34" s="53"/>
      <c r="AA34" s="53"/>
      <c r="AB34" s="53"/>
      <c r="AC34" s="53"/>
      <c r="AD34" s="53"/>
      <c r="AE34" s="53"/>
      <c r="AF34" s="53"/>
    </row>
    <row r="35" spans="1:32" s="65" customFormat="1" ht="18" hidden="1" customHeight="1" x14ac:dyDescent="0.2">
      <c r="A35" s="67"/>
      <c r="B35" s="67"/>
      <c r="E35" s="112"/>
      <c r="F35" s="112"/>
      <c r="G35" s="112"/>
      <c r="H35" s="112"/>
      <c r="I35" s="145" t="s">
        <v>49</v>
      </c>
      <c r="J35" s="113">
        <v>0.06</v>
      </c>
      <c r="K35" s="111">
        <f>ROUND(IF(oknTaxType&lt;&gt;2,0,oknTax2Rate*(oknLineTotalTaxable+IF(oknTaxTotalIncludingShippingCost=0,0,oknShippingCost)+IF(oknTax2IsAppliedToTax1=0,0,oknTax1))),2)</f>
        <v>0</v>
      </c>
      <c r="L35" s="114"/>
      <c r="M35" s="72"/>
      <c r="N35"/>
      <c r="O35"/>
      <c r="P35"/>
      <c r="Q35"/>
      <c r="R35"/>
      <c r="S35" s="53"/>
      <c r="T35" s="53"/>
      <c r="U35" s="53"/>
      <c r="AA35" s="53"/>
      <c r="AB35" s="53"/>
      <c r="AC35" s="53"/>
      <c r="AD35" s="53"/>
      <c r="AE35" s="53"/>
      <c r="AF35" s="53"/>
    </row>
    <row r="36" spans="1:32" s="65" customFormat="1" ht="18" customHeight="1" x14ac:dyDescent="0.2">
      <c r="A36" s="67"/>
      <c r="B36" s="67"/>
      <c r="J36" s="74"/>
      <c r="L36" s="115"/>
      <c r="M36" s="72"/>
      <c r="N36"/>
      <c r="O36"/>
      <c r="P36"/>
      <c r="Q36"/>
      <c r="R36"/>
      <c r="AE36" s="53"/>
      <c r="AF36" s="53"/>
    </row>
    <row r="37" spans="1:32" s="65" customFormat="1" ht="18" customHeight="1" x14ac:dyDescent="0.2">
      <c r="A37" s="67"/>
      <c r="B37" s="67"/>
      <c r="D37" s="123"/>
      <c r="E37" s="123"/>
      <c r="F37" s="123"/>
      <c r="G37" s="123"/>
      <c r="H37" s="123"/>
      <c r="I37" s="123"/>
      <c r="J37" s="124"/>
      <c r="K37" s="123"/>
      <c r="L37" s="89"/>
      <c r="M37" s="72"/>
      <c r="N37" s="53"/>
      <c r="O37" s="53"/>
      <c r="AE37" s="53"/>
      <c r="AF37" s="53"/>
    </row>
    <row r="38" spans="1:32" s="65" customFormat="1" ht="18" customHeight="1" x14ac:dyDescent="0.25">
      <c r="A38" s="67"/>
      <c r="B38" s="117">
        <v>0</v>
      </c>
      <c r="D38" s="186" t="s">
        <v>114</v>
      </c>
      <c r="E38" s="186"/>
      <c r="F38" s="147">
        <f>oknInvoiceID</f>
        <v>0</v>
      </c>
      <c r="G38" s="147"/>
      <c r="H38" s="147"/>
      <c r="J38" s="116"/>
      <c r="M38" s="72"/>
      <c r="N38" s="53"/>
      <c r="O38" s="53"/>
      <c r="AE38" s="53"/>
      <c r="AF38" s="53"/>
    </row>
    <row r="39" spans="1:32" s="65" customFormat="1" ht="18" customHeight="1" x14ac:dyDescent="0.25">
      <c r="A39" s="67"/>
      <c r="B39" s="67"/>
      <c r="D39" s="151" t="s">
        <v>115</v>
      </c>
      <c r="E39" s="151"/>
      <c r="F39" s="148">
        <f>oknWhoName</f>
        <v>0</v>
      </c>
      <c r="G39" s="148"/>
      <c r="H39" s="148"/>
      <c r="J39" s="116"/>
      <c r="M39" s="72"/>
      <c r="N39" s="53"/>
      <c r="O39" s="53"/>
      <c r="AE39" s="53"/>
      <c r="AF39" s="53"/>
    </row>
    <row r="40" spans="1:32" s="53" customFormat="1" ht="18.75" hidden="1" customHeight="1" x14ac:dyDescent="0.25">
      <c r="A40" s="52"/>
      <c r="B40" s="52"/>
      <c r="D40" s="119" t="s">
        <v>78</v>
      </c>
      <c r="E40" s="120"/>
      <c r="M40" s="118"/>
    </row>
    <row r="41" spans="1:32" s="53" customFormat="1" ht="18.75" hidden="1" customHeight="1" x14ac:dyDescent="0.2">
      <c r="A41" s="52"/>
      <c r="B41" s="52"/>
      <c r="D41" s="184" t="s">
        <v>75</v>
      </c>
      <c r="E41" s="185"/>
      <c r="F41" s="142" t="s">
        <v>2</v>
      </c>
      <c r="G41" s="142" t="s">
        <v>92</v>
      </c>
      <c r="H41" s="142" t="s">
        <v>77</v>
      </c>
      <c r="I41" s="182"/>
      <c r="J41" s="183"/>
      <c r="K41" s="143" t="s">
        <v>76</v>
      </c>
      <c r="M41" s="118"/>
    </row>
    <row r="42" spans="1:32" s="53" customFormat="1" ht="18.75" hidden="1" customHeight="1" x14ac:dyDescent="0.2">
      <c r="A42" s="52"/>
      <c r="B42" s="52"/>
      <c r="D42" s="121"/>
      <c r="E42" s="121"/>
      <c r="F42" s="83"/>
      <c r="G42" s="83"/>
      <c r="H42" s="83"/>
      <c r="I42" s="83"/>
      <c r="J42" s="83"/>
      <c r="K42" s="83"/>
      <c r="M42" s="118"/>
    </row>
    <row r="43" spans="1:32" s="53" customFormat="1" ht="18.75" hidden="1" customHeight="1" x14ac:dyDescent="0.2">
      <c r="A43" s="52"/>
      <c r="B43" s="52"/>
      <c r="D43" s="121"/>
      <c r="E43" s="121"/>
      <c r="F43" s="83"/>
      <c r="G43" s="83"/>
      <c r="H43" s="83"/>
      <c r="I43" s="83"/>
      <c r="J43" s="83"/>
      <c r="K43" s="83"/>
      <c r="M43" s="118"/>
    </row>
    <row r="44" spans="1:32" s="53" customFormat="1" ht="18.75" customHeight="1" x14ac:dyDescent="0.25">
      <c r="A44" s="52"/>
      <c r="B44" s="52"/>
      <c r="D44" s="187" t="s">
        <v>116</v>
      </c>
      <c r="E44" s="187"/>
      <c r="F44" s="149">
        <f>oknWhoAddress</f>
        <v>0</v>
      </c>
      <c r="G44" s="149"/>
      <c r="H44" s="149"/>
      <c r="I44" s="83"/>
      <c r="J44" s="83"/>
      <c r="K44" s="83"/>
      <c r="M44" s="118"/>
    </row>
    <row r="45" spans="1:32" s="53" customFormat="1" ht="18" customHeight="1" x14ac:dyDescent="0.25">
      <c r="A45" s="52"/>
      <c r="B45" s="52"/>
      <c r="D45" s="151" t="s">
        <v>118</v>
      </c>
      <c r="E45" s="151"/>
      <c r="F45" s="150">
        <f>oknWhoCityStateZip</f>
        <v>0</v>
      </c>
      <c r="G45" s="150"/>
      <c r="H45" s="150"/>
      <c r="J45" s="116" t="s">
        <v>2</v>
      </c>
      <c r="K45" s="111">
        <f>ROUND(oknSubTotal + oknShippingCost + IF(oknTaxType=0,0,IF(oknTaxType=1,oknTax1,oknTax1+oknTax2)),2)</f>
        <v>0</v>
      </c>
      <c r="M45" s="118"/>
    </row>
    <row r="46" spans="1:32" s="53" customFormat="1" ht="18" customHeight="1" x14ac:dyDescent="0.25">
      <c r="A46" s="52"/>
      <c r="B46" s="52"/>
      <c r="D46" s="151" t="s">
        <v>119</v>
      </c>
      <c r="E46" s="151"/>
      <c r="F46" s="150">
        <f>oknWhoPhone</f>
        <v>0</v>
      </c>
      <c r="G46" s="150"/>
      <c r="H46" s="150"/>
      <c r="J46" s="116" t="s">
        <v>22</v>
      </c>
      <c r="K46" s="111">
        <f>oknPayments</f>
        <v>0</v>
      </c>
      <c r="M46" s="118"/>
    </row>
    <row r="47" spans="1:32" s="53" customFormat="1" ht="18" customHeight="1" x14ac:dyDescent="0.25">
      <c r="A47" s="52"/>
      <c r="B47" s="52"/>
      <c r="D47" s="151" t="s">
        <v>120</v>
      </c>
      <c r="E47" s="151"/>
      <c r="F47" s="150">
        <f>oknWhoEmail</f>
        <v>0</v>
      </c>
      <c r="G47" s="150"/>
      <c r="H47" s="150"/>
      <c r="J47" s="116" t="s">
        <v>23</v>
      </c>
      <c r="K47" s="111">
        <f>ROUND(oknTotal-oknPayments,2)</f>
        <v>0</v>
      </c>
      <c r="M47" s="118"/>
    </row>
    <row r="48" spans="1:32" s="53" customFormat="1" ht="13.5" x14ac:dyDescent="0.25">
      <c r="A48" s="52"/>
      <c r="B48" s="52"/>
      <c r="D48" s="151" t="s">
        <v>117</v>
      </c>
      <c r="E48" s="151"/>
      <c r="F48" s="150">
        <f>oknWhoID</f>
        <v>0</v>
      </c>
      <c r="G48" s="150"/>
      <c r="H48" s="150"/>
      <c r="M48" s="118"/>
    </row>
    <row r="49" spans="1:13" s="53" customFormat="1" ht="15.75" x14ac:dyDescent="0.2">
      <c r="A49" s="52"/>
      <c r="B49" s="52"/>
      <c r="D49" s="179" t="s">
        <v>74</v>
      </c>
      <c r="E49" s="180"/>
      <c r="F49" s="180"/>
      <c r="G49" s="180"/>
      <c r="H49" s="180"/>
      <c r="I49" s="180"/>
      <c r="J49" s="180"/>
      <c r="K49" s="180"/>
      <c r="M49" s="118"/>
    </row>
    <row r="50" spans="1:13" ht="12.75" customHeight="1" x14ac:dyDescent="0.2"/>
    <row r="918" spans="1:1" hidden="1" x14ac:dyDescent="0.2">
      <c r="A918" s="139" t="s">
        <v>142</v>
      </c>
    </row>
    <row r="953" spans="1:1" hidden="1" x14ac:dyDescent="0.2">
      <c r="A953" s="139" t="s">
        <v>145</v>
      </c>
    </row>
    <row r="972" spans="1:1" hidden="1" x14ac:dyDescent="0.2">
      <c r="A972" s="139" t="s">
        <v>145</v>
      </c>
    </row>
    <row r="981" spans="1:1" hidden="1" x14ac:dyDescent="0.2">
      <c r="A981" s="139" t="s">
        <v>145</v>
      </c>
    </row>
  </sheetData>
  <sheetProtection sheet="1" objects="1" scenarios="1" selectLockedCells="1"/>
  <dataConsolidate/>
  <mergeCells count="67">
    <mergeCell ref="A1:Y1"/>
    <mergeCell ref="D49:K49"/>
    <mergeCell ref="F29:H29"/>
    <mergeCell ref="F32:H32"/>
    <mergeCell ref="F30:H30"/>
    <mergeCell ref="F31:H31"/>
    <mergeCell ref="I41:J41"/>
    <mergeCell ref="D41:E41"/>
    <mergeCell ref="F33:H33"/>
    <mergeCell ref="D38:E38"/>
    <mergeCell ref="D39:E39"/>
    <mergeCell ref="D44:E44"/>
    <mergeCell ref="O24:R27"/>
    <mergeCell ref="N7:N11"/>
    <mergeCell ref="N12:N16"/>
    <mergeCell ref="N17:N18"/>
    <mergeCell ref="N24:N27"/>
    <mergeCell ref="AJ22:AK22"/>
    <mergeCell ref="AJ19:AK19"/>
    <mergeCell ref="AJ20:AK20"/>
    <mergeCell ref="AJ21:AK21"/>
    <mergeCell ref="AJ24:AK24"/>
    <mergeCell ref="AJ23:AK23"/>
    <mergeCell ref="O12:R16"/>
    <mergeCell ref="O17:R18"/>
    <mergeCell ref="O19:R23"/>
    <mergeCell ref="F14:H14"/>
    <mergeCell ref="I8:K15"/>
    <mergeCell ref="O7:R11"/>
    <mergeCell ref="N19:N23"/>
    <mergeCell ref="F23:H23"/>
    <mergeCell ref="F22:H22"/>
    <mergeCell ref="F17:G17"/>
    <mergeCell ref="F18:G18"/>
    <mergeCell ref="F21:H21"/>
    <mergeCell ref="D18:E18"/>
    <mergeCell ref="D17:E17"/>
    <mergeCell ref="D20:E20"/>
    <mergeCell ref="F20:H20"/>
    <mergeCell ref="F8:H8"/>
    <mergeCell ref="F9:H9"/>
    <mergeCell ref="F10:H10"/>
    <mergeCell ref="F13:H13"/>
    <mergeCell ref="F12:H12"/>
    <mergeCell ref="F11:H11"/>
    <mergeCell ref="F15:H15"/>
    <mergeCell ref="N2:R2"/>
    <mergeCell ref="N3:R3"/>
    <mergeCell ref="N4:R4"/>
    <mergeCell ref="N5:R5"/>
    <mergeCell ref="N6:R6"/>
    <mergeCell ref="F27:H27"/>
    <mergeCell ref="F25:H25"/>
    <mergeCell ref="F24:H24"/>
    <mergeCell ref="F26:H26"/>
    <mergeCell ref="F28:H28"/>
    <mergeCell ref="D45:E45"/>
    <mergeCell ref="D46:E46"/>
    <mergeCell ref="D47:E47"/>
    <mergeCell ref="D48:E48"/>
    <mergeCell ref="F47:H47"/>
    <mergeCell ref="F48:H48"/>
    <mergeCell ref="F38:H38"/>
    <mergeCell ref="F39:H39"/>
    <mergeCell ref="F44:H44"/>
    <mergeCell ref="F45:H45"/>
    <mergeCell ref="F46:H46"/>
  </mergeCells>
  <phoneticPr fontId="6" type="noConversion"/>
  <dataValidations count="9">
    <dataValidation type="decimal" operator="lessThanOrEqual" allowBlank="1" showInputMessage="1" showErrorMessage="1" errorTitle="Invalid Input" error="Please enter a valid numeric_x000a_value." sqref="B38 I21:J32 J34:J35" xr:uid="{00000000-0002-0000-0000-000000000000}">
      <formula1>999999999.99</formula1>
    </dataValidation>
    <dataValidation type="textLength" allowBlank="1" showInputMessage="1" showErrorMessage="1" sqref="E34 E35:H35 I8 F38" xr:uid="{00000000-0002-0000-0000-000001000000}">
      <formula1>1</formula1>
      <formula2>255</formula2>
    </dataValidation>
    <dataValidation type="date" allowBlank="1" showErrorMessage="1" errorTitle="Invalid Input" error="Please enter a valid date." sqref="K4 H18" xr:uid="{00000000-0002-0000-0000-000002000000}">
      <formula1>36526</formula1>
      <formula2>402132</formula2>
    </dataValidation>
    <dataValidation type="textLength" allowBlank="1" showInputMessage="1" showErrorMessage="1" errorTitle="Invalid Input" error="Max characters allowed: 60" sqref="AJ19:AK19 F8:H8 AJ21:AK22 F10:H11" xr:uid="{00000000-0002-0000-0000-000003000000}">
      <formula1>0</formula1>
      <formula2>60</formula2>
    </dataValidation>
    <dataValidation type="textLength" operator="lessThanOrEqual" allowBlank="1" showInputMessage="1" showErrorMessage="1" errorTitle="Invalid Input" error="Max characters allowed: 100" sqref="F21:H32" xr:uid="{00000000-0002-0000-0000-000004000000}">
      <formula1>100</formula1>
    </dataValidation>
    <dataValidation type="textLength" allowBlank="1" showInputMessage="1" showErrorMessage="1" sqref="K5 D21:D32 D18:E18 K18 AJ23:AK24 F16:H16 F12:H14 F15 F33" xr:uid="{00000000-0002-0000-0000-000005000000}">
      <formula1>1</formula1>
      <formula2>30</formula2>
    </dataValidation>
    <dataValidation type="textLength" allowBlank="1" showInputMessage="1" showErrorMessage="1" sqref="F18:G18 I18:J18" xr:uid="{00000000-0002-0000-0000-000006000000}">
      <formula1>1</formula1>
      <formula2>50</formula2>
    </dataValidation>
    <dataValidation type="textLength" allowBlank="1" showInputMessage="1" showErrorMessage="1" errorTitle="Invalid Input" error="Max characters allowed: 60" sqref="AJ20:AK20" xr:uid="{00000000-0002-0000-0000-000007000000}">
      <formula1>0</formula1>
      <formula2>160</formula2>
    </dataValidation>
    <dataValidation type="textLength" allowBlank="1" showInputMessage="1" showErrorMessage="1" errorTitle="Invalid Input" error="Max characters allowed: 60" sqref="F9:H9" xr:uid="{00000000-0002-0000-0000-000008000000}">
      <formula1>0</formula1>
      <formula2>255</formula2>
    </dataValidation>
  </dataValidations>
  <hyperlinks>
    <hyperlink ref="A918" r:id="rId1" tooltip="Contractor Invoices with Remittance Advice Slip" display="http://www.invoicingtemplate.com/contractorsinvoicesfreetemplates.html" xr:uid="{00000000-0004-0000-0000-000000000000}"/>
    <hyperlink ref="ALF1" r:id="rId2" tooltip="Contractor Invoices with Remittance-slip" display="http://www.invoicingtemplate.com/contractorsinvoicesfreetemplates.html" xr:uid="{00000000-0004-0000-0000-000001000000}"/>
    <hyperlink ref="A972" r:id="rId3" tooltip="Contractor Invoices with Remittance Advice Slip" display="http://www.invoicingtemplate.com/contractorsinvoicesfreetemplates.html" xr:uid="{00000000-0004-0000-0000-000002000000}"/>
    <hyperlink ref="AIF1" r:id="rId4" tooltip="Contractor Invoices with Remittance-slip" display="http://www.invoicingtemplate.com/contractorsinvoicesfreetemplates.html" xr:uid="{00000000-0004-0000-0000-000003000000}"/>
    <hyperlink ref="A953" r:id="rId5" tooltip="Contractor Invoices with Remittance Advice Slip" display="http://www.invoicingtemplate.com/contractorsinvoicesfreetemplates.html" xr:uid="{00000000-0004-0000-0000-000004000000}"/>
    <hyperlink ref="AKA1" r:id="rId6" tooltip="Contractor Invoices with Remittance-slip" display="http://www.invoicingtemplate.com/contractorsinvoicesfreetemplates.html" xr:uid="{00000000-0004-0000-0000-000005000000}"/>
    <hyperlink ref="A981" r:id="rId7" tooltip="Contractor Invoices with Remittance Advice Slip" display="http://www.invoicingtemplate.com/contractorsinvoicesfreetemplates.html" xr:uid="{00000000-0004-0000-0000-000006000000}"/>
  </hyperlinks>
  <printOptions horizontalCentered="1" verticalCentered="1"/>
  <pageMargins left="0.25" right="0.25" top="0.11458333333333333" bottom="0.5" header="0.3" footer="0.3"/>
  <pageSetup orientation="portrait"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258"/>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ColWidth="9.140625" defaultRowHeight="12" x14ac:dyDescent="0.2"/>
  <cols>
    <col min="1" max="1" width="1.28515625" style="2" customWidth="1"/>
    <col min="2" max="2" width="11.42578125" style="2" customWidth="1"/>
    <col min="3" max="3" width="10.5703125" style="13" customWidth="1"/>
    <col min="4" max="4" width="11.85546875" style="11" customWidth="1"/>
    <col min="5" max="5" width="9.28515625" style="5" customWidth="1"/>
    <col min="6" max="6" width="12.140625" style="2" hidden="1" customWidth="1"/>
    <col min="7" max="7" width="11.42578125" style="2" customWidth="1"/>
    <col min="8" max="8" width="12.140625" style="11" hidden="1" customWidth="1"/>
    <col min="9" max="9" width="11.28515625" style="11" hidden="1" customWidth="1"/>
    <col min="10" max="10" width="9.5703125" style="11" hidden="1" customWidth="1"/>
    <col min="11" max="11" width="10.140625" style="11" hidden="1" customWidth="1"/>
    <col min="12" max="12" width="16" style="11" customWidth="1"/>
    <col min="13" max="13" width="14.140625" style="11" customWidth="1"/>
    <col min="14" max="14" width="12.85546875" style="11" customWidth="1"/>
    <col min="15" max="15" width="11.42578125" style="5" hidden="1" customWidth="1"/>
    <col min="16" max="16" width="16.85546875" style="5" hidden="1" customWidth="1"/>
    <col min="17" max="17" width="0" style="2" hidden="1" customWidth="1"/>
    <col min="18" max="16384" width="9.140625" style="2"/>
  </cols>
  <sheetData>
    <row r="1" spans="2:17" ht="3" customHeight="1" x14ac:dyDescent="0.2"/>
    <row r="2" spans="2:17" ht="33" customHeight="1" x14ac:dyDescent="0.4">
      <c r="B2" s="40" t="str">
        <f>oknCompanyName</f>
        <v>CONTRACTOR BUSINESS</v>
      </c>
      <c r="C2" s="14"/>
      <c r="J2" s="22"/>
      <c r="M2" s="22"/>
    </row>
    <row r="3" spans="2:17" x14ac:dyDescent="0.2">
      <c r="B3" s="2" t="str">
        <f>oknCompanyAddress</f>
        <v>Address</v>
      </c>
    </row>
    <row r="4" spans="2:17" x14ac:dyDescent="0.2">
      <c r="B4" s="2" t="str">
        <f>oknCompanyCityStateZip</f>
        <v>City, State Zip</v>
      </c>
      <c r="M4" s="24"/>
    </row>
    <row r="5" spans="2:17" x14ac:dyDescent="0.2">
      <c r="B5" s="2" t="str">
        <f>oknCompanyContact</f>
        <v>Phone, email, web address etc.</v>
      </c>
    </row>
    <row r="6" spans="2:17" ht="14.25" customHeight="1" x14ac:dyDescent="0.2">
      <c r="K6" s="23"/>
    </row>
    <row r="7" spans="2:17" ht="14.25" customHeight="1" x14ac:dyDescent="0.2">
      <c r="B7" s="25" t="s">
        <v>32</v>
      </c>
    </row>
    <row r="8" spans="2:17" x14ac:dyDescent="0.2">
      <c r="B8" s="4" t="s">
        <v>28</v>
      </c>
      <c r="C8" s="15"/>
    </row>
    <row r="9" spans="2:17" x14ac:dyDescent="0.2">
      <c r="B9" s="4" t="s">
        <v>31</v>
      </c>
      <c r="C9" s="15"/>
    </row>
    <row r="10" spans="2:17" ht="4.5" customHeight="1" x14ac:dyDescent="0.2"/>
    <row r="11" spans="2:17" s="5" customFormat="1" ht="15.75" customHeight="1" x14ac:dyDescent="0.2">
      <c r="B11" s="29" t="s">
        <v>51</v>
      </c>
      <c r="C11" s="10" t="s">
        <v>27</v>
      </c>
      <c r="D11" s="12" t="s">
        <v>50</v>
      </c>
      <c r="E11" s="9" t="s">
        <v>33</v>
      </c>
      <c r="F11" s="9" t="s">
        <v>40</v>
      </c>
      <c r="G11" s="9" t="s">
        <v>41</v>
      </c>
      <c r="H11" s="12" t="s">
        <v>34</v>
      </c>
      <c r="I11" s="12" t="s">
        <v>35</v>
      </c>
      <c r="J11" s="12" t="str">
        <f>oknTax1Name</f>
        <v>PST</v>
      </c>
      <c r="K11" s="12" t="str">
        <f>oknTax2Name</f>
        <v>GST</v>
      </c>
      <c r="L11" s="12" t="s">
        <v>36</v>
      </c>
      <c r="M11" s="12" t="s">
        <v>37</v>
      </c>
      <c r="N11" s="12" t="s">
        <v>38</v>
      </c>
      <c r="O11" s="9" t="s">
        <v>39</v>
      </c>
      <c r="P11" s="9" t="s">
        <v>52</v>
      </c>
      <c r="Q11" s="9" t="s">
        <v>94</v>
      </c>
    </row>
    <row r="12" spans="2:17" x14ac:dyDescent="0.2">
      <c r="B12" s="49"/>
    </row>
    <row r="13" spans="2:17" x14ac:dyDescent="0.2">
      <c r="B13" s="49"/>
    </row>
    <row r="14" spans="2:17" x14ac:dyDescent="0.2">
      <c r="B14" s="49"/>
    </row>
    <row r="15" spans="2:17" x14ac:dyDescent="0.2">
      <c r="B15" s="49"/>
    </row>
    <row r="16" spans="2:17" x14ac:dyDescent="0.2">
      <c r="B16" s="49"/>
    </row>
    <row r="17" spans="2:2" x14ac:dyDescent="0.2">
      <c r="B17" s="49"/>
    </row>
    <row r="18" spans="2:2" x14ac:dyDescent="0.2">
      <c r="B18" s="49"/>
    </row>
    <row r="19" spans="2:2" x14ac:dyDescent="0.2">
      <c r="B19" s="49"/>
    </row>
    <row r="20" spans="2:2" x14ac:dyDescent="0.2">
      <c r="B20" s="49"/>
    </row>
    <row r="21" spans="2:2" x14ac:dyDescent="0.2">
      <c r="B21" s="49"/>
    </row>
    <row r="22" spans="2:2" x14ac:dyDescent="0.2">
      <c r="B22" s="49"/>
    </row>
    <row r="23" spans="2:2" x14ac:dyDescent="0.2">
      <c r="B23" s="49"/>
    </row>
    <row r="24" spans="2:2" x14ac:dyDescent="0.2">
      <c r="B24" s="49"/>
    </row>
    <row r="25" spans="2:2" x14ac:dyDescent="0.2">
      <c r="B25" s="49"/>
    </row>
    <row r="26" spans="2:2" x14ac:dyDescent="0.2">
      <c r="B26" s="49"/>
    </row>
    <row r="27" spans="2:2" x14ac:dyDescent="0.2">
      <c r="B27" s="49"/>
    </row>
    <row r="28" spans="2:2" x14ac:dyDescent="0.2">
      <c r="B28" s="49"/>
    </row>
    <row r="29" spans="2:2" x14ac:dyDescent="0.2">
      <c r="B29" s="49"/>
    </row>
    <row r="30" spans="2:2" x14ac:dyDescent="0.2">
      <c r="B30" s="49"/>
    </row>
    <row r="31" spans="2:2" x14ac:dyDescent="0.2">
      <c r="B31" s="49"/>
    </row>
    <row r="32" spans="2:2" x14ac:dyDescent="0.2">
      <c r="B32" s="49"/>
    </row>
    <row r="33" spans="2:2" x14ac:dyDescent="0.2">
      <c r="B33" s="49"/>
    </row>
    <row r="34" spans="2:2" x14ac:dyDescent="0.2">
      <c r="B34" s="49"/>
    </row>
    <row r="35" spans="2:2" x14ac:dyDescent="0.2">
      <c r="B35" s="49"/>
    </row>
    <row r="36" spans="2:2" x14ac:dyDescent="0.2">
      <c r="B36" s="49"/>
    </row>
    <row r="37" spans="2:2" x14ac:dyDescent="0.2">
      <c r="B37" s="49"/>
    </row>
    <row r="38" spans="2:2" x14ac:dyDescent="0.2">
      <c r="B38" s="49"/>
    </row>
    <row r="39" spans="2:2" x14ac:dyDescent="0.2">
      <c r="B39" s="49"/>
    </row>
    <row r="40" spans="2:2" x14ac:dyDescent="0.2">
      <c r="B40" s="49"/>
    </row>
    <row r="41" spans="2:2" x14ac:dyDescent="0.2">
      <c r="B41" s="49"/>
    </row>
    <row r="42" spans="2:2" x14ac:dyDescent="0.2">
      <c r="B42" s="49"/>
    </row>
    <row r="43" spans="2:2" x14ac:dyDescent="0.2">
      <c r="B43" s="49"/>
    </row>
    <row r="44" spans="2:2" x14ac:dyDescent="0.2">
      <c r="B44" s="49"/>
    </row>
    <row r="45" spans="2:2" x14ac:dyDescent="0.2">
      <c r="B45" s="49"/>
    </row>
    <row r="46" spans="2:2" x14ac:dyDescent="0.2">
      <c r="B46" s="49"/>
    </row>
    <row r="47" spans="2:2" x14ac:dyDescent="0.2">
      <c r="B47" s="49"/>
    </row>
    <row r="48" spans="2:2" x14ac:dyDescent="0.2">
      <c r="B48" s="49"/>
    </row>
    <row r="49" spans="2:2" x14ac:dyDescent="0.2">
      <c r="B49" s="49"/>
    </row>
    <row r="50" spans="2:2" x14ac:dyDescent="0.2">
      <c r="B50" s="49"/>
    </row>
    <row r="51" spans="2:2" x14ac:dyDescent="0.2">
      <c r="B51" s="49"/>
    </row>
    <row r="52" spans="2:2" x14ac:dyDescent="0.2">
      <c r="B52" s="49"/>
    </row>
    <row r="53" spans="2:2" x14ac:dyDescent="0.2">
      <c r="B53" s="49"/>
    </row>
    <row r="54" spans="2:2" x14ac:dyDescent="0.2">
      <c r="B54" s="49"/>
    </row>
    <row r="55" spans="2:2" x14ac:dyDescent="0.2">
      <c r="B55" s="49"/>
    </row>
    <row r="56" spans="2:2" x14ac:dyDescent="0.2">
      <c r="B56" s="49"/>
    </row>
    <row r="57" spans="2:2" x14ac:dyDescent="0.2">
      <c r="B57" s="49"/>
    </row>
    <row r="58" spans="2:2" x14ac:dyDescent="0.2">
      <c r="B58" s="49"/>
    </row>
    <row r="59" spans="2:2" x14ac:dyDescent="0.2">
      <c r="B59" s="49"/>
    </row>
    <row r="60" spans="2:2" x14ac:dyDescent="0.2">
      <c r="B60" s="49"/>
    </row>
    <row r="61" spans="2:2" x14ac:dyDescent="0.2">
      <c r="B61" s="49"/>
    </row>
    <row r="62" spans="2:2" x14ac:dyDescent="0.2">
      <c r="B62" s="49"/>
    </row>
    <row r="63" spans="2:2" x14ac:dyDescent="0.2">
      <c r="B63" s="49"/>
    </row>
    <row r="64" spans="2:2" x14ac:dyDescent="0.2">
      <c r="B64" s="49"/>
    </row>
    <row r="65" spans="2:2" x14ac:dyDescent="0.2">
      <c r="B65" s="49"/>
    </row>
    <row r="66" spans="2:2" x14ac:dyDescent="0.2">
      <c r="B66" s="49"/>
    </row>
    <row r="67" spans="2:2" x14ac:dyDescent="0.2">
      <c r="B67" s="49"/>
    </row>
    <row r="68" spans="2:2" x14ac:dyDescent="0.2">
      <c r="B68" s="49"/>
    </row>
    <row r="69" spans="2:2" x14ac:dyDescent="0.2">
      <c r="B69" s="49"/>
    </row>
    <row r="70" spans="2:2" x14ac:dyDescent="0.2">
      <c r="B70" s="49"/>
    </row>
    <row r="71" spans="2:2" x14ac:dyDescent="0.2">
      <c r="B71" s="49"/>
    </row>
    <row r="72" spans="2:2" x14ac:dyDescent="0.2">
      <c r="B72" s="49"/>
    </row>
    <row r="73" spans="2:2" x14ac:dyDescent="0.2">
      <c r="B73" s="49"/>
    </row>
    <row r="74" spans="2:2" x14ac:dyDescent="0.2">
      <c r="B74" s="49"/>
    </row>
    <row r="75" spans="2:2" x14ac:dyDescent="0.2">
      <c r="B75" s="49"/>
    </row>
    <row r="76" spans="2:2" x14ac:dyDescent="0.2">
      <c r="B76" s="49"/>
    </row>
    <row r="77" spans="2:2" x14ac:dyDescent="0.2">
      <c r="B77" s="49"/>
    </row>
    <row r="78" spans="2:2" x14ac:dyDescent="0.2">
      <c r="B78" s="49"/>
    </row>
    <row r="79" spans="2:2" x14ac:dyDescent="0.2">
      <c r="B79" s="49"/>
    </row>
    <row r="80" spans="2:2" x14ac:dyDescent="0.2">
      <c r="B80" s="49"/>
    </row>
    <row r="81" spans="2:2" x14ac:dyDescent="0.2">
      <c r="B81" s="49"/>
    </row>
    <row r="82" spans="2:2" x14ac:dyDescent="0.2">
      <c r="B82" s="49"/>
    </row>
    <row r="83" spans="2:2" x14ac:dyDescent="0.2">
      <c r="B83" s="49"/>
    </row>
    <row r="84" spans="2:2" x14ac:dyDescent="0.2">
      <c r="B84" s="49"/>
    </row>
    <row r="85" spans="2:2" x14ac:dyDescent="0.2">
      <c r="B85" s="49"/>
    </row>
    <row r="86" spans="2:2" x14ac:dyDescent="0.2">
      <c r="B86" s="49"/>
    </row>
    <row r="87" spans="2:2" x14ac:dyDescent="0.2">
      <c r="B87" s="49"/>
    </row>
    <row r="88" spans="2:2" x14ac:dyDescent="0.2">
      <c r="B88" s="49"/>
    </row>
    <row r="89" spans="2:2" x14ac:dyDescent="0.2">
      <c r="B89" s="49"/>
    </row>
    <row r="90" spans="2:2" x14ac:dyDescent="0.2">
      <c r="B90" s="49"/>
    </row>
    <row r="91" spans="2:2" x14ac:dyDescent="0.2">
      <c r="B91" s="49"/>
    </row>
    <row r="92" spans="2:2" x14ac:dyDescent="0.2">
      <c r="B92" s="49"/>
    </row>
    <row r="93" spans="2:2" x14ac:dyDescent="0.2">
      <c r="B93" s="49"/>
    </row>
    <row r="94" spans="2:2" x14ac:dyDescent="0.2">
      <c r="B94" s="49"/>
    </row>
    <row r="95" spans="2:2" x14ac:dyDescent="0.2">
      <c r="B95" s="49"/>
    </row>
    <row r="96" spans="2:2" x14ac:dyDescent="0.2">
      <c r="B96" s="49"/>
    </row>
    <row r="97" spans="2:2" x14ac:dyDescent="0.2">
      <c r="B97" s="49"/>
    </row>
    <row r="98" spans="2:2" x14ac:dyDescent="0.2">
      <c r="B98" s="49"/>
    </row>
    <row r="99" spans="2:2" x14ac:dyDescent="0.2">
      <c r="B99" s="49"/>
    </row>
    <row r="100" spans="2:2" x14ac:dyDescent="0.2">
      <c r="B100" s="49"/>
    </row>
    <row r="101" spans="2:2" x14ac:dyDescent="0.2">
      <c r="B101" s="49"/>
    </row>
    <row r="102" spans="2:2" x14ac:dyDescent="0.2">
      <c r="B102" s="49"/>
    </row>
    <row r="103" spans="2:2" x14ac:dyDescent="0.2">
      <c r="B103" s="49"/>
    </row>
    <row r="104" spans="2:2" x14ac:dyDescent="0.2">
      <c r="B104" s="49"/>
    </row>
    <row r="105" spans="2:2" x14ac:dyDescent="0.2">
      <c r="B105" s="49"/>
    </row>
    <row r="106" spans="2:2" x14ac:dyDescent="0.2">
      <c r="B106" s="49"/>
    </row>
    <row r="107" spans="2:2" x14ac:dyDescent="0.2">
      <c r="B107" s="49"/>
    </row>
    <row r="108" spans="2:2" x14ac:dyDescent="0.2">
      <c r="B108" s="49"/>
    </row>
    <row r="109" spans="2:2" x14ac:dyDescent="0.2">
      <c r="B109" s="49"/>
    </row>
    <row r="110" spans="2:2" x14ac:dyDescent="0.2">
      <c r="B110" s="49"/>
    </row>
    <row r="111" spans="2:2" x14ac:dyDescent="0.2">
      <c r="B111" s="49"/>
    </row>
    <row r="112" spans="2:2" x14ac:dyDescent="0.2">
      <c r="B112" s="49"/>
    </row>
    <row r="113" spans="2:2" x14ac:dyDescent="0.2">
      <c r="B113" s="49"/>
    </row>
    <row r="114" spans="2:2" x14ac:dyDescent="0.2">
      <c r="B114" s="49"/>
    </row>
    <row r="115" spans="2:2" x14ac:dyDescent="0.2">
      <c r="B115" s="49"/>
    </row>
    <row r="116" spans="2:2" x14ac:dyDescent="0.2">
      <c r="B116" s="49"/>
    </row>
    <row r="117" spans="2:2" x14ac:dyDescent="0.2">
      <c r="B117" s="49"/>
    </row>
    <row r="118" spans="2:2" x14ac:dyDescent="0.2">
      <c r="B118" s="49"/>
    </row>
    <row r="119" spans="2:2" x14ac:dyDescent="0.2">
      <c r="B119" s="49"/>
    </row>
    <row r="120" spans="2:2" x14ac:dyDescent="0.2">
      <c r="B120" s="49"/>
    </row>
    <row r="121" spans="2:2" x14ac:dyDescent="0.2">
      <c r="B121" s="49"/>
    </row>
    <row r="122" spans="2:2" x14ac:dyDescent="0.2">
      <c r="B122" s="49"/>
    </row>
    <row r="123" spans="2:2" x14ac:dyDescent="0.2">
      <c r="B123" s="49"/>
    </row>
    <row r="124" spans="2:2" x14ac:dyDescent="0.2">
      <c r="B124" s="49"/>
    </row>
    <row r="125" spans="2:2" x14ac:dyDescent="0.2">
      <c r="B125" s="49"/>
    </row>
    <row r="126" spans="2:2" x14ac:dyDescent="0.2">
      <c r="B126" s="49"/>
    </row>
    <row r="127" spans="2:2" x14ac:dyDescent="0.2">
      <c r="B127" s="49"/>
    </row>
    <row r="128" spans="2:2" x14ac:dyDescent="0.2">
      <c r="B128" s="49"/>
    </row>
    <row r="129" spans="2:2" x14ac:dyDescent="0.2">
      <c r="B129" s="49"/>
    </row>
    <row r="130" spans="2:2" x14ac:dyDescent="0.2">
      <c r="B130" s="49"/>
    </row>
    <row r="131" spans="2:2" x14ac:dyDescent="0.2">
      <c r="B131" s="49"/>
    </row>
    <row r="132" spans="2:2" x14ac:dyDescent="0.2">
      <c r="B132" s="49"/>
    </row>
    <row r="133" spans="2:2" x14ac:dyDescent="0.2">
      <c r="B133" s="49"/>
    </row>
    <row r="134" spans="2:2" x14ac:dyDescent="0.2">
      <c r="B134" s="49"/>
    </row>
    <row r="135" spans="2:2" x14ac:dyDescent="0.2">
      <c r="B135" s="49"/>
    </row>
    <row r="136" spans="2:2" x14ac:dyDescent="0.2">
      <c r="B136" s="49"/>
    </row>
    <row r="137" spans="2:2" x14ac:dyDescent="0.2">
      <c r="B137" s="49"/>
    </row>
    <row r="138" spans="2:2" x14ac:dyDescent="0.2">
      <c r="B138" s="49"/>
    </row>
    <row r="139" spans="2:2" x14ac:dyDescent="0.2">
      <c r="B139" s="49"/>
    </row>
    <row r="140" spans="2:2" x14ac:dyDescent="0.2">
      <c r="B140" s="49"/>
    </row>
    <row r="141" spans="2:2" x14ac:dyDescent="0.2">
      <c r="B141" s="49"/>
    </row>
    <row r="142" spans="2:2" x14ac:dyDescent="0.2">
      <c r="B142" s="49"/>
    </row>
    <row r="143" spans="2:2" x14ac:dyDescent="0.2">
      <c r="B143" s="49"/>
    </row>
    <row r="144" spans="2:2" x14ac:dyDescent="0.2">
      <c r="B144" s="49"/>
    </row>
    <row r="145" spans="2:2" x14ac:dyDescent="0.2">
      <c r="B145" s="49"/>
    </row>
    <row r="146" spans="2:2" x14ac:dyDescent="0.2">
      <c r="B146" s="49"/>
    </row>
    <row r="147" spans="2:2" x14ac:dyDescent="0.2">
      <c r="B147" s="49"/>
    </row>
    <row r="148" spans="2:2" x14ac:dyDescent="0.2">
      <c r="B148" s="49"/>
    </row>
    <row r="149" spans="2:2" x14ac:dyDescent="0.2">
      <c r="B149" s="49"/>
    </row>
    <row r="150" spans="2:2" x14ac:dyDescent="0.2">
      <c r="B150" s="49"/>
    </row>
    <row r="151" spans="2:2" x14ac:dyDescent="0.2">
      <c r="B151" s="49"/>
    </row>
    <row r="152" spans="2:2" x14ac:dyDescent="0.2">
      <c r="B152" s="49"/>
    </row>
    <row r="153" spans="2:2" x14ac:dyDescent="0.2">
      <c r="B153" s="49"/>
    </row>
    <row r="154" spans="2:2" x14ac:dyDescent="0.2">
      <c r="B154" s="49"/>
    </row>
    <row r="155" spans="2:2" x14ac:dyDescent="0.2">
      <c r="B155" s="49"/>
    </row>
    <row r="156" spans="2:2" x14ac:dyDescent="0.2">
      <c r="B156" s="49"/>
    </row>
    <row r="157" spans="2:2" x14ac:dyDescent="0.2">
      <c r="B157" s="49"/>
    </row>
    <row r="158" spans="2:2" x14ac:dyDescent="0.2">
      <c r="B158" s="49"/>
    </row>
    <row r="159" spans="2:2" x14ac:dyDescent="0.2">
      <c r="B159" s="49"/>
    </row>
    <row r="160" spans="2:2" x14ac:dyDescent="0.2">
      <c r="B160" s="49"/>
    </row>
    <row r="161" spans="2:2" x14ac:dyDescent="0.2">
      <c r="B161" s="49"/>
    </row>
    <row r="162" spans="2:2" x14ac:dyDescent="0.2">
      <c r="B162" s="49"/>
    </row>
    <row r="163" spans="2:2" x14ac:dyDescent="0.2">
      <c r="B163" s="49"/>
    </row>
    <row r="164" spans="2:2" x14ac:dyDescent="0.2">
      <c r="B164" s="49"/>
    </row>
    <row r="165" spans="2:2" x14ac:dyDescent="0.2">
      <c r="B165" s="49"/>
    </row>
    <row r="166" spans="2:2" x14ac:dyDescent="0.2">
      <c r="B166" s="49"/>
    </row>
    <row r="167" spans="2:2" x14ac:dyDescent="0.2">
      <c r="B167" s="49"/>
    </row>
    <row r="168" spans="2:2" x14ac:dyDescent="0.2">
      <c r="B168" s="49"/>
    </row>
    <row r="169" spans="2:2" x14ac:dyDescent="0.2">
      <c r="B169" s="49"/>
    </row>
    <row r="170" spans="2:2" x14ac:dyDescent="0.2">
      <c r="B170" s="49"/>
    </row>
    <row r="171" spans="2:2" x14ac:dyDescent="0.2">
      <c r="B171" s="49"/>
    </row>
    <row r="172" spans="2:2" x14ac:dyDescent="0.2">
      <c r="B172" s="49"/>
    </row>
    <row r="173" spans="2:2" x14ac:dyDescent="0.2">
      <c r="B173" s="49"/>
    </row>
    <row r="174" spans="2:2" x14ac:dyDescent="0.2">
      <c r="B174" s="49"/>
    </row>
    <row r="175" spans="2:2" x14ac:dyDescent="0.2">
      <c r="B175" s="49"/>
    </row>
    <row r="176" spans="2:2" x14ac:dyDescent="0.2">
      <c r="B176" s="49"/>
    </row>
    <row r="177" spans="2:2" x14ac:dyDescent="0.2">
      <c r="B177" s="49"/>
    </row>
    <row r="178" spans="2:2" x14ac:dyDescent="0.2">
      <c r="B178" s="49"/>
    </row>
    <row r="179" spans="2:2" x14ac:dyDescent="0.2">
      <c r="B179" s="49"/>
    </row>
    <row r="180" spans="2:2" x14ac:dyDescent="0.2">
      <c r="B180" s="49"/>
    </row>
    <row r="181" spans="2:2" x14ac:dyDescent="0.2">
      <c r="B181" s="49"/>
    </row>
    <row r="182" spans="2:2" x14ac:dyDescent="0.2">
      <c r="B182" s="49"/>
    </row>
    <row r="183" spans="2:2" x14ac:dyDescent="0.2">
      <c r="B183" s="49"/>
    </row>
    <row r="184" spans="2:2" x14ac:dyDescent="0.2">
      <c r="B184" s="49"/>
    </row>
    <row r="185" spans="2:2" x14ac:dyDescent="0.2">
      <c r="B185" s="49"/>
    </row>
    <row r="186" spans="2:2" x14ac:dyDescent="0.2">
      <c r="B186" s="49"/>
    </row>
    <row r="187" spans="2:2" x14ac:dyDescent="0.2">
      <c r="B187" s="49"/>
    </row>
    <row r="188" spans="2:2" x14ac:dyDescent="0.2">
      <c r="B188" s="49"/>
    </row>
    <row r="189" spans="2:2" x14ac:dyDescent="0.2">
      <c r="B189" s="49"/>
    </row>
    <row r="190" spans="2:2" x14ac:dyDescent="0.2">
      <c r="B190" s="49"/>
    </row>
    <row r="191" spans="2:2" x14ac:dyDescent="0.2">
      <c r="B191" s="49"/>
    </row>
    <row r="192" spans="2:2" x14ac:dyDescent="0.2">
      <c r="B192" s="49"/>
    </row>
    <row r="193" spans="2:2" x14ac:dyDescent="0.2">
      <c r="B193" s="49"/>
    </row>
    <row r="194" spans="2:2" x14ac:dyDescent="0.2">
      <c r="B194" s="49"/>
    </row>
    <row r="195" spans="2:2" x14ac:dyDescent="0.2">
      <c r="B195" s="49"/>
    </row>
    <row r="196" spans="2:2" x14ac:dyDescent="0.2">
      <c r="B196" s="49"/>
    </row>
    <row r="197" spans="2:2" x14ac:dyDescent="0.2">
      <c r="B197" s="49"/>
    </row>
    <row r="198" spans="2:2" x14ac:dyDescent="0.2">
      <c r="B198" s="49"/>
    </row>
    <row r="199" spans="2:2" x14ac:dyDescent="0.2">
      <c r="B199" s="49"/>
    </row>
    <row r="200" spans="2:2" x14ac:dyDescent="0.2">
      <c r="B200" s="49"/>
    </row>
    <row r="201" spans="2:2" x14ac:dyDescent="0.2">
      <c r="B201" s="49"/>
    </row>
    <row r="202" spans="2:2" x14ac:dyDescent="0.2">
      <c r="B202" s="49"/>
    </row>
    <row r="203" spans="2:2" x14ac:dyDescent="0.2">
      <c r="B203" s="49"/>
    </row>
    <row r="204" spans="2:2" x14ac:dyDescent="0.2">
      <c r="B204" s="49"/>
    </row>
    <row r="205" spans="2:2" x14ac:dyDescent="0.2">
      <c r="B205" s="49"/>
    </row>
    <row r="206" spans="2:2" x14ac:dyDescent="0.2">
      <c r="B206" s="49"/>
    </row>
    <row r="207" spans="2:2" x14ac:dyDescent="0.2">
      <c r="B207" s="49"/>
    </row>
    <row r="208" spans="2:2" x14ac:dyDescent="0.2">
      <c r="B208" s="49"/>
    </row>
    <row r="209" spans="2:2" x14ac:dyDescent="0.2">
      <c r="B209" s="49"/>
    </row>
    <row r="210" spans="2:2" x14ac:dyDescent="0.2">
      <c r="B210" s="49"/>
    </row>
    <row r="211" spans="2:2" x14ac:dyDescent="0.2">
      <c r="B211" s="49"/>
    </row>
    <row r="212" spans="2:2" x14ac:dyDescent="0.2">
      <c r="B212" s="49"/>
    </row>
    <row r="213" spans="2:2" x14ac:dyDescent="0.2">
      <c r="B213" s="49"/>
    </row>
    <row r="214" spans="2:2" x14ac:dyDescent="0.2">
      <c r="B214" s="49"/>
    </row>
    <row r="215" spans="2:2" x14ac:dyDescent="0.2">
      <c r="B215" s="49"/>
    </row>
    <row r="216" spans="2:2" x14ac:dyDescent="0.2">
      <c r="B216" s="49"/>
    </row>
    <row r="217" spans="2:2" x14ac:dyDescent="0.2">
      <c r="B217" s="49"/>
    </row>
    <row r="218" spans="2:2" x14ac:dyDescent="0.2">
      <c r="B218" s="49"/>
    </row>
    <row r="219" spans="2:2" x14ac:dyDescent="0.2">
      <c r="B219" s="49"/>
    </row>
    <row r="220" spans="2:2" x14ac:dyDescent="0.2">
      <c r="B220" s="49"/>
    </row>
    <row r="221" spans="2:2" x14ac:dyDescent="0.2">
      <c r="B221" s="49"/>
    </row>
    <row r="222" spans="2:2" x14ac:dyDescent="0.2">
      <c r="B222" s="49"/>
    </row>
    <row r="223" spans="2:2" x14ac:dyDescent="0.2">
      <c r="B223" s="49"/>
    </row>
    <row r="224" spans="2:2" x14ac:dyDescent="0.2">
      <c r="B224" s="49"/>
    </row>
    <row r="225" spans="2:2" x14ac:dyDescent="0.2">
      <c r="B225" s="49"/>
    </row>
    <row r="226" spans="2:2" x14ac:dyDescent="0.2">
      <c r="B226" s="49"/>
    </row>
    <row r="227" spans="2:2" x14ac:dyDescent="0.2">
      <c r="B227" s="49"/>
    </row>
    <row r="228" spans="2:2" x14ac:dyDescent="0.2">
      <c r="B228" s="49"/>
    </row>
    <row r="229" spans="2:2" x14ac:dyDescent="0.2">
      <c r="B229" s="49"/>
    </row>
    <row r="230" spans="2:2" x14ac:dyDescent="0.2">
      <c r="B230" s="49"/>
    </row>
    <row r="231" spans="2:2" x14ac:dyDescent="0.2">
      <c r="B231" s="49"/>
    </row>
    <row r="232" spans="2:2" x14ac:dyDescent="0.2">
      <c r="B232" s="49"/>
    </row>
    <row r="233" spans="2:2" x14ac:dyDescent="0.2">
      <c r="B233" s="49"/>
    </row>
    <row r="234" spans="2:2" x14ac:dyDescent="0.2">
      <c r="B234" s="49"/>
    </row>
    <row r="235" spans="2:2" x14ac:dyDescent="0.2">
      <c r="B235" s="49"/>
    </row>
    <row r="236" spans="2:2" x14ac:dyDescent="0.2">
      <c r="B236" s="49"/>
    </row>
    <row r="237" spans="2:2" x14ac:dyDescent="0.2">
      <c r="B237" s="49"/>
    </row>
    <row r="238" spans="2:2" x14ac:dyDescent="0.2">
      <c r="B238" s="49"/>
    </row>
    <row r="239" spans="2:2" x14ac:dyDescent="0.2">
      <c r="B239" s="49"/>
    </row>
    <row r="240" spans="2:2" x14ac:dyDescent="0.2">
      <c r="B240" s="49"/>
    </row>
    <row r="241" spans="2:2" x14ac:dyDescent="0.2">
      <c r="B241" s="49"/>
    </row>
    <row r="242" spans="2:2" x14ac:dyDescent="0.2">
      <c r="B242" s="49"/>
    </row>
    <row r="243" spans="2:2" x14ac:dyDescent="0.2">
      <c r="B243" s="49"/>
    </row>
    <row r="244" spans="2:2" x14ac:dyDescent="0.2">
      <c r="B244" s="49"/>
    </row>
    <row r="245" spans="2:2" x14ac:dyDescent="0.2">
      <c r="B245" s="49"/>
    </row>
    <row r="246" spans="2:2" x14ac:dyDescent="0.2">
      <c r="B246" s="49"/>
    </row>
    <row r="247" spans="2:2" x14ac:dyDescent="0.2">
      <c r="B247" s="49"/>
    </row>
    <row r="248" spans="2:2" x14ac:dyDescent="0.2">
      <c r="B248" s="49"/>
    </row>
    <row r="249" spans="2:2" x14ac:dyDescent="0.2">
      <c r="B249" s="49"/>
    </row>
    <row r="250" spans="2:2" x14ac:dyDescent="0.2">
      <c r="B250" s="49"/>
    </row>
    <row r="251" spans="2:2" x14ac:dyDescent="0.2">
      <c r="B251" s="49"/>
    </row>
    <row r="252" spans="2:2" x14ac:dyDescent="0.2">
      <c r="B252" s="49"/>
    </row>
    <row r="253" spans="2:2" x14ac:dyDescent="0.2">
      <c r="B253" s="49"/>
    </row>
    <row r="254" spans="2:2" x14ac:dyDescent="0.2">
      <c r="B254" s="49"/>
    </row>
    <row r="255" spans="2:2" x14ac:dyDescent="0.2">
      <c r="B255" s="49"/>
    </row>
    <row r="256" spans="2:2" x14ac:dyDescent="0.2">
      <c r="B256" s="49"/>
    </row>
    <row r="257" spans="2:2" x14ac:dyDescent="0.2">
      <c r="B257" s="49"/>
    </row>
    <row r="258" spans="2:2" x14ac:dyDescent="0.2">
      <c r="B258" s="49"/>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0"/>
  <sheetViews>
    <sheetView showGridLines="0" showRowColHeaders="0" workbookViewId="0">
      <pane xSplit="1" ySplit="10" topLeftCell="B11" activePane="bottomRight" state="frozen"/>
      <selection pane="topRight" activeCell="B1" sqref="B1"/>
      <selection pane="bottomLeft" activeCell="A12" sqref="A12"/>
      <selection pane="bottomRight" activeCell="C7" sqref="C7"/>
    </sheetView>
  </sheetViews>
  <sheetFormatPr defaultColWidth="9.140625" defaultRowHeight="12" x14ac:dyDescent="0.2"/>
  <cols>
    <col min="1" max="1" width="0.7109375" style="2" customWidth="1"/>
    <col min="2" max="2" width="13.28515625" style="2" customWidth="1"/>
    <col min="3" max="3" width="11.42578125" style="13" customWidth="1"/>
    <col min="4" max="4" width="25.5703125" style="8" customWidth="1"/>
    <col min="5" max="5" width="10.42578125" style="5" customWidth="1"/>
    <col min="6" max="6" width="12.28515625" style="11" hidden="1" customWidth="1"/>
    <col min="7" max="7" width="9.42578125" style="11" hidden="1" customWidth="1"/>
    <col min="8" max="8" width="7.5703125" style="11" hidden="1" customWidth="1"/>
    <col min="9" max="9" width="14.5703125" style="11" hidden="1" customWidth="1"/>
    <col min="10" max="10" width="11.28515625" style="11" customWidth="1"/>
    <col min="11" max="11" width="12.5703125" style="11" customWidth="1"/>
    <col min="12" max="12" width="11.5703125" style="11" hidden="1" customWidth="1"/>
    <col min="13" max="13" width="11.42578125" style="11" customWidth="1"/>
    <col min="14" max="14" width="11.140625" style="5" hidden="1" customWidth="1"/>
    <col min="15" max="15" width="13.28515625" style="5" hidden="1" customWidth="1"/>
    <col min="16" max="16" width="12.42578125" style="5" hidden="1" customWidth="1"/>
    <col min="17" max="17" width="16" style="5" hidden="1" customWidth="1"/>
    <col min="18" max="16384" width="9.140625" style="2"/>
  </cols>
  <sheetData>
    <row r="1" spans="2:17" ht="3.75" customHeight="1" x14ac:dyDescent="0.2"/>
    <row r="2" spans="2:17" ht="33" customHeight="1" x14ac:dyDescent="0.4">
      <c r="B2" s="40" t="str">
        <f>oknCompanyName</f>
        <v>CONTRACTOR BUSINESS</v>
      </c>
      <c r="C2" s="14"/>
      <c r="J2" s="22"/>
      <c r="M2" s="22"/>
    </row>
    <row r="3" spans="2:17" x14ac:dyDescent="0.2">
      <c r="B3" s="2" t="str">
        <f>oknCompanyAddress</f>
        <v>Address</v>
      </c>
    </row>
    <row r="4" spans="2:17" x14ac:dyDescent="0.2">
      <c r="B4" s="2" t="str">
        <f>oknCompanyCityStateZip</f>
        <v>City, State Zip</v>
      </c>
      <c r="M4" s="24"/>
    </row>
    <row r="5" spans="2:17" x14ac:dyDescent="0.2">
      <c r="B5" s="2" t="str">
        <f>oknCompanyContact</f>
        <v>Phone, email, web address etc.</v>
      </c>
    </row>
    <row r="6" spans="2:17" ht="21" customHeight="1" x14ac:dyDescent="0.2">
      <c r="B6" s="25" t="s">
        <v>32</v>
      </c>
      <c r="K6" s="23"/>
    </row>
    <row r="7" spans="2:17" ht="11.25" customHeight="1" x14ac:dyDescent="0.2">
      <c r="B7" s="4" t="s">
        <v>28</v>
      </c>
      <c r="C7" s="15"/>
    </row>
    <row r="8" spans="2:17" x14ac:dyDescent="0.2">
      <c r="B8" s="4" t="s">
        <v>31</v>
      </c>
      <c r="C8" s="15"/>
    </row>
    <row r="9" spans="2:17" ht="4.5" customHeight="1" x14ac:dyDescent="0.2"/>
    <row r="10" spans="2:17" s="5" customFormat="1" ht="15.75" customHeight="1" x14ac:dyDescent="0.2">
      <c r="B10" s="9" t="s">
        <v>53</v>
      </c>
      <c r="C10" s="10" t="s">
        <v>27</v>
      </c>
      <c r="D10" s="9" t="s">
        <v>54</v>
      </c>
      <c r="E10" s="9" t="s">
        <v>33</v>
      </c>
      <c r="F10" s="12" t="s">
        <v>50</v>
      </c>
      <c r="G10" s="12" t="str">
        <f>oknTax1Name</f>
        <v>PST</v>
      </c>
      <c r="H10" s="12" t="str">
        <f>oknTax2Name</f>
        <v>GST</v>
      </c>
      <c r="I10" s="12" t="s">
        <v>55</v>
      </c>
      <c r="J10" s="12" t="s">
        <v>37</v>
      </c>
      <c r="K10" s="12" t="s">
        <v>38</v>
      </c>
      <c r="L10" s="12" t="s">
        <v>34</v>
      </c>
      <c r="M10" s="12" t="s">
        <v>36</v>
      </c>
      <c r="N10" s="9" t="s">
        <v>39</v>
      </c>
      <c r="O10" s="9" t="s">
        <v>40</v>
      </c>
      <c r="P10" s="9" t="s">
        <v>41</v>
      </c>
      <c r="Q10" s="9" t="s">
        <v>52</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0"/>
  <sheetViews>
    <sheetView showGridLines="0" showRowColHeaders="0" workbookViewId="0">
      <pane xSplit="1" ySplit="10" topLeftCell="B11" activePane="bottomRight" state="frozen"/>
      <selection pane="topRight" activeCell="B1" sqref="B1"/>
      <selection pane="bottomLeft" activeCell="A13" sqref="A13"/>
      <selection pane="bottomRight" activeCell="C7" sqref="C7"/>
    </sheetView>
  </sheetViews>
  <sheetFormatPr defaultColWidth="9.140625" defaultRowHeight="12" x14ac:dyDescent="0.2"/>
  <cols>
    <col min="1" max="1" width="1" style="2" customWidth="1"/>
    <col min="2" max="2" width="13.5703125" style="2" customWidth="1"/>
    <col min="3" max="3" width="13.42578125" style="13" customWidth="1"/>
    <col min="4" max="4" width="10.5703125" style="8" customWidth="1"/>
    <col min="5" max="5" width="17.85546875" style="8" customWidth="1"/>
    <col min="6" max="6" width="9.42578125" style="2" customWidth="1"/>
    <col min="7" max="7" width="9.140625" style="11"/>
    <col min="8" max="8" width="10.5703125" style="7" customWidth="1"/>
    <col min="9" max="9" width="10.5703125" style="11" customWidth="1"/>
    <col min="10" max="16384" width="9.140625" style="2"/>
  </cols>
  <sheetData>
    <row r="1" spans="2:12" ht="4.5" customHeight="1" x14ac:dyDescent="0.2"/>
    <row r="2" spans="2:12" ht="33" customHeight="1" x14ac:dyDescent="0.4">
      <c r="B2" s="40" t="str">
        <f>oknCompanyName</f>
        <v>CONTRACTOR BUSINESS</v>
      </c>
      <c r="C2" s="14"/>
      <c r="L2" s="18"/>
    </row>
    <row r="3" spans="2:12" x14ac:dyDescent="0.2">
      <c r="B3" s="2" t="str">
        <f>oknCompanyAddress</f>
        <v>Address</v>
      </c>
    </row>
    <row r="4" spans="2:12" x14ac:dyDescent="0.2">
      <c r="B4" s="2" t="str">
        <f>oknCompanyCityStateZip</f>
        <v>City, State Zip</v>
      </c>
      <c r="L4" s="19"/>
    </row>
    <row r="5" spans="2:12" x14ac:dyDescent="0.2">
      <c r="B5" s="2" t="str">
        <f>oknCompanyContact</f>
        <v>Phone, email, web address etc.</v>
      </c>
      <c r="L5" s="16"/>
    </row>
    <row r="6" spans="2:12" ht="21" customHeight="1" x14ac:dyDescent="0.2">
      <c r="B6" s="25" t="s">
        <v>32</v>
      </c>
      <c r="J6" s="20"/>
      <c r="K6" s="16"/>
      <c r="L6" s="16"/>
    </row>
    <row r="7" spans="2:12" ht="13.5" customHeight="1" x14ac:dyDescent="0.2">
      <c r="B7" s="4" t="s">
        <v>28</v>
      </c>
      <c r="C7" s="17"/>
    </row>
    <row r="8" spans="2:12" x14ac:dyDescent="0.2">
      <c r="B8" s="4" t="s">
        <v>31</v>
      </c>
      <c r="C8" s="17"/>
      <c r="D8" s="2"/>
      <c r="J8" s="21"/>
      <c r="K8" s="21"/>
      <c r="L8" s="21"/>
    </row>
    <row r="9" spans="2:12" ht="4.5" customHeight="1" x14ac:dyDescent="0.2"/>
    <row r="10" spans="2:12" s="5" customFormat="1" ht="15.75" customHeight="1" x14ac:dyDescent="0.2">
      <c r="B10" s="9" t="s">
        <v>56</v>
      </c>
      <c r="C10" s="10" t="s">
        <v>27</v>
      </c>
      <c r="D10" s="9" t="s">
        <v>33</v>
      </c>
      <c r="E10" s="9" t="s">
        <v>57</v>
      </c>
      <c r="F10" s="9" t="s">
        <v>6</v>
      </c>
      <c r="G10" s="12" t="s">
        <v>5</v>
      </c>
      <c r="H10" s="6" t="s">
        <v>58</v>
      </c>
      <c r="I10" s="12" t="s">
        <v>59</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3"/>
  <sheetViews>
    <sheetView showGridLines="0" showRowColHeaders="0" workbookViewId="0">
      <pane ySplit="1" topLeftCell="A2" activePane="bottomLeft" state="frozen"/>
      <selection pane="bottomLeft" activeCell="C8" sqref="C8"/>
    </sheetView>
  </sheetViews>
  <sheetFormatPr defaultColWidth="9.140625" defaultRowHeight="12" x14ac:dyDescent="0.2"/>
  <cols>
    <col min="1" max="1" width="1" style="2" customWidth="1"/>
    <col min="2" max="2" width="10.5703125" style="32" customWidth="1"/>
    <col min="3" max="3" width="33.140625" style="13" customWidth="1"/>
    <col min="4" max="4" width="10" style="11" customWidth="1"/>
    <col min="5" max="5" width="10.85546875" style="11" customWidth="1"/>
    <col min="6" max="6" width="9" style="11" customWidth="1"/>
    <col min="7" max="7" width="10.7109375" style="7" customWidth="1"/>
    <col min="8" max="8" width="10.42578125" style="7" customWidth="1"/>
    <col min="9" max="16384" width="9.140625" style="2"/>
  </cols>
  <sheetData>
    <row r="1" spans="2:8" ht="3.75" customHeight="1" x14ac:dyDescent="0.2"/>
    <row r="2" spans="2:8" ht="33" customHeight="1" x14ac:dyDescent="0.4">
      <c r="B2" s="40" t="str">
        <f>oknCompanyName</f>
        <v>CONTRACTOR BUSINESS</v>
      </c>
      <c r="C2" s="14"/>
      <c r="D2" s="26"/>
      <c r="E2" s="26"/>
    </row>
    <row r="3" spans="2:8" x14ac:dyDescent="0.2">
      <c r="B3" s="2" t="str">
        <f>oknCompanyAddress</f>
        <v>Address</v>
      </c>
      <c r="D3" s="26"/>
      <c r="E3" s="26"/>
    </row>
    <row r="4" spans="2:8" x14ac:dyDescent="0.2">
      <c r="B4" s="2" t="str">
        <f>oknCompanyCityStateZip</f>
        <v>City, State Zip</v>
      </c>
      <c r="D4" s="26"/>
      <c r="E4" s="26"/>
    </row>
    <row r="5" spans="2:8" x14ac:dyDescent="0.2">
      <c r="B5" s="2" t="str">
        <f>oknCompanyContact</f>
        <v>Phone, email, web address etc.</v>
      </c>
      <c r="D5" s="26"/>
      <c r="E5" s="26"/>
    </row>
    <row r="6" spans="2:8" ht="27.75" customHeight="1" x14ac:dyDescent="0.2"/>
    <row r="7" spans="2:8" ht="15.75" customHeight="1" x14ac:dyDescent="0.2">
      <c r="B7" s="34" t="s">
        <v>1</v>
      </c>
    </row>
    <row r="8" spans="2:8" ht="15.75" customHeight="1" x14ac:dyDescent="0.2">
      <c r="B8" s="4" t="s">
        <v>42</v>
      </c>
      <c r="C8" s="2"/>
      <c r="F8" s="188" t="s">
        <v>83</v>
      </c>
      <c r="G8" s="189"/>
      <c r="H8" s="37">
        <v>0</v>
      </c>
    </row>
    <row r="9" spans="2:8" ht="15.75" customHeight="1" x14ac:dyDescent="0.2">
      <c r="B9" s="4" t="s">
        <v>43</v>
      </c>
      <c r="C9" s="2"/>
      <c r="F9" s="190" t="s">
        <v>84</v>
      </c>
      <c r="G9" s="191"/>
      <c r="H9" s="38">
        <v>0</v>
      </c>
    </row>
    <row r="10" spans="2:8" ht="15.75" customHeight="1" x14ac:dyDescent="0.2">
      <c r="B10" s="4" t="s">
        <v>44</v>
      </c>
      <c r="C10" s="39"/>
      <c r="F10" s="31"/>
      <c r="G10" s="35"/>
    </row>
    <row r="11" spans="2:8" ht="15.75" customHeight="1" x14ac:dyDescent="0.2">
      <c r="B11" s="4" t="s">
        <v>45</v>
      </c>
      <c r="C11" s="2"/>
      <c r="F11" s="188" t="s">
        <v>85</v>
      </c>
      <c r="G11" s="189"/>
      <c r="H11" s="37">
        <v>0</v>
      </c>
    </row>
    <row r="12" spans="2:8" ht="15.75" customHeight="1" x14ac:dyDescent="0.2">
      <c r="B12" s="4" t="s">
        <v>48</v>
      </c>
      <c r="C12" s="2"/>
      <c r="F12" s="30" t="s">
        <v>86</v>
      </c>
      <c r="G12" s="36"/>
      <c r="H12" s="38">
        <v>0</v>
      </c>
    </row>
    <row r="13" spans="2:8" ht="15.75" customHeight="1" x14ac:dyDescent="0.2">
      <c r="B13" s="4" t="s">
        <v>46</v>
      </c>
      <c r="C13" s="2"/>
    </row>
    <row r="14" spans="2:8" ht="3" customHeight="1" x14ac:dyDescent="0.2"/>
    <row r="15" spans="2:8" ht="15.75" customHeight="1" x14ac:dyDescent="0.2">
      <c r="B15" s="33" t="s">
        <v>69</v>
      </c>
    </row>
    <row r="16" spans="2:8" ht="15.75" customHeight="1" x14ac:dyDescent="0.2">
      <c r="B16" s="4" t="s">
        <v>29</v>
      </c>
      <c r="C16" s="27"/>
    </row>
    <row r="17" spans="2:8" ht="15.75" customHeight="1" x14ac:dyDescent="0.2">
      <c r="B17" s="4" t="s">
        <v>30</v>
      </c>
      <c r="C17" s="27"/>
    </row>
    <row r="18" spans="2:8" ht="12" customHeight="1" x14ac:dyDescent="0.2"/>
    <row r="19" spans="2:8" ht="15.75" customHeight="1" x14ac:dyDescent="0.2">
      <c r="B19" s="10" t="s">
        <v>79</v>
      </c>
      <c r="C19" s="10" t="s">
        <v>89</v>
      </c>
      <c r="D19" s="10" t="s">
        <v>88</v>
      </c>
      <c r="E19" s="10" t="s">
        <v>80</v>
      </c>
      <c r="F19" s="10" t="s">
        <v>81</v>
      </c>
      <c r="G19" s="6" t="s">
        <v>87</v>
      </c>
      <c r="H19" s="6" t="s">
        <v>82</v>
      </c>
    </row>
    <row r="20" spans="2:8" ht="12" customHeight="1" x14ac:dyDescent="0.2"/>
    <row r="21" spans="2:8" ht="12" customHeight="1" x14ac:dyDescent="0.2"/>
    <row r="22" spans="2:8" ht="12" customHeight="1" x14ac:dyDescent="0.2"/>
    <row r="23" spans="2:8" ht="12" customHeight="1" x14ac:dyDescent="0.2"/>
  </sheetData>
  <mergeCells count="3">
    <mergeCell ref="F8:G8"/>
    <mergeCell ref="F9:G9"/>
    <mergeCell ref="F11:G11"/>
  </mergeCells>
  <phoneticPr fontId="9"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ColWidth="9.140625" defaultRowHeight="12" x14ac:dyDescent="0.2"/>
  <cols>
    <col min="1" max="1" width="0.7109375" style="2" customWidth="1"/>
    <col min="2" max="2" width="11.85546875" style="2" customWidth="1"/>
    <col min="3" max="3" width="12.140625" style="13" customWidth="1"/>
    <col min="4" max="4" width="8.140625" style="5" customWidth="1"/>
    <col min="5" max="5" width="10.5703125" style="5" customWidth="1"/>
    <col min="6" max="6" width="11.85546875" style="11" customWidth="1"/>
    <col min="7" max="8" width="10.85546875" style="11" hidden="1" customWidth="1"/>
    <col min="9" max="9" width="9.5703125" style="11" hidden="1" customWidth="1"/>
    <col min="10" max="10" width="11.42578125" style="11" customWidth="1"/>
    <col min="11" max="11" width="12.5703125" style="11" customWidth="1"/>
    <col min="12" max="12" width="11.7109375" style="11" hidden="1" customWidth="1"/>
    <col min="13" max="13" width="12.7109375" style="11" customWidth="1"/>
    <col min="14" max="14" width="9.42578125" style="5" hidden="1" customWidth="1"/>
    <col min="15" max="15" width="11.42578125" style="2" customWidth="1"/>
    <col min="16" max="16384" width="9.140625" style="2"/>
  </cols>
  <sheetData>
    <row r="1" spans="2:14" ht="3.75" customHeight="1" x14ac:dyDescent="0.2"/>
    <row r="2" spans="2:14" ht="33" customHeight="1" x14ac:dyDescent="0.4">
      <c r="B2" s="40" t="str">
        <f>oknCompanyName</f>
        <v>CONTRACTOR BUSINESS</v>
      </c>
      <c r="C2" s="14"/>
      <c r="J2" s="22"/>
      <c r="M2" s="22"/>
    </row>
    <row r="3" spans="2:14" x14ac:dyDescent="0.2">
      <c r="B3" s="2" t="str">
        <f>oknCompanyAddress</f>
        <v>Address</v>
      </c>
    </row>
    <row r="4" spans="2:14" x14ac:dyDescent="0.2">
      <c r="B4" s="2" t="str">
        <f>oknCompanyCityStateZip</f>
        <v>City, State Zip</v>
      </c>
      <c r="M4" s="24"/>
    </row>
    <row r="5" spans="2:14" x14ac:dyDescent="0.2">
      <c r="B5" s="2" t="str">
        <f>oknCompanyContact</f>
        <v>Phone, email, web address etc.</v>
      </c>
    </row>
    <row r="6" spans="2:14" ht="12.75" customHeight="1" x14ac:dyDescent="0.2">
      <c r="K6" s="23"/>
    </row>
    <row r="7" spans="2:14" ht="12.75" customHeight="1" x14ac:dyDescent="0.2">
      <c r="B7" s="25" t="s">
        <v>32</v>
      </c>
    </row>
    <row r="8" spans="2:14" ht="12.75" customHeight="1" x14ac:dyDescent="0.2">
      <c r="B8" s="4" t="s">
        <v>28</v>
      </c>
      <c r="C8" s="17"/>
    </row>
    <row r="9" spans="2:14" ht="12.75" customHeight="1" x14ac:dyDescent="0.2">
      <c r="B9" s="4" t="s">
        <v>31</v>
      </c>
      <c r="C9" s="17"/>
    </row>
    <row r="10" spans="2:14" ht="12.75" customHeight="1" x14ac:dyDescent="0.2"/>
    <row r="11" spans="2:14" ht="3" customHeight="1" x14ac:dyDescent="0.2"/>
    <row r="12" spans="2:14" s="5" customFormat="1" ht="15.75" customHeight="1" x14ac:dyDescent="0.2">
      <c r="B12" s="9" t="s">
        <v>41</v>
      </c>
      <c r="C12" s="10" t="s">
        <v>27</v>
      </c>
      <c r="D12" s="9" t="s">
        <v>40</v>
      </c>
      <c r="E12" s="9" t="s">
        <v>33</v>
      </c>
      <c r="F12" s="12" t="s">
        <v>50</v>
      </c>
      <c r="G12" s="12" t="str">
        <f>oknTax1Name</f>
        <v>PST</v>
      </c>
      <c r="H12" s="12" t="str">
        <f>oknTax2Name</f>
        <v>GST</v>
      </c>
      <c r="I12" s="12" t="s">
        <v>35</v>
      </c>
      <c r="J12" s="12" t="s">
        <v>36</v>
      </c>
      <c r="K12" s="12" t="s">
        <v>37</v>
      </c>
      <c r="L12" s="12" t="s">
        <v>34</v>
      </c>
      <c r="M12" s="12" t="s">
        <v>38</v>
      </c>
      <c r="N12" s="9" t="s">
        <v>39</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ColWidth="9.140625" defaultRowHeight="12" x14ac:dyDescent="0.2"/>
  <cols>
    <col min="1" max="1" width="0.7109375" style="2" customWidth="1"/>
    <col min="2" max="2" width="10.5703125" style="2" customWidth="1"/>
    <col min="3" max="3" width="12.5703125" style="13" customWidth="1"/>
    <col min="4" max="4" width="10.5703125" style="5" customWidth="1"/>
    <col min="5" max="5" width="19.5703125" style="2" customWidth="1"/>
    <col min="6" max="6" width="11.7109375" style="2" hidden="1" customWidth="1"/>
    <col min="7" max="7" width="12.7109375" style="11" customWidth="1"/>
    <col min="8" max="8" width="12.7109375" style="11" hidden="1" customWidth="1"/>
    <col min="9" max="9" width="10.7109375" style="5" customWidth="1"/>
    <col min="10" max="10" width="14.85546875" style="2" customWidth="1"/>
    <col min="11" max="16384" width="9.140625" style="2"/>
  </cols>
  <sheetData>
    <row r="1" spans="2:10" ht="3.75" customHeight="1" x14ac:dyDescent="0.2"/>
    <row r="2" spans="2:10" ht="33" customHeight="1" x14ac:dyDescent="0.4">
      <c r="B2" s="40" t="str">
        <f>oknCompanyName</f>
        <v>CONTRACTOR BUSINESS</v>
      </c>
      <c r="C2" s="14"/>
      <c r="G2" s="22"/>
      <c r="H2" s="22"/>
    </row>
    <row r="3" spans="2:10" x14ac:dyDescent="0.2">
      <c r="B3" s="2" t="str">
        <f>oknCompanyAddress</f>
        <v>Address</v>
      </c>
    </row>
    <row r="4" spans="2:10" x14ac:dyDescent="0.2">
      <c r="B4" s="2" t="str">
        <f>oknCompanyCityStateZip</f>
        <v>City, State Zip</v>
      </c>
      <c r="G4" s="24"/>
      <c r="H4" s="24"/>
    </row>
    <row r="5" spans="2:10" x14ac:dyDescent="0.2">
      <c r="B5" s="2" t="str">
        <f>oknCompanyContact</f>
        <v>Phone, email, web address etc.</v>
      </c>
    </row>
    <row r="6" spans="2:10" ht="12.75" customHeight="1" x14ac:dyDescent="0.2">
      <c r="E6" s="25"/>
    </row>
    <row r="7" spans="2:10" ht="12.75" customHeight="1" x14ac:dyDescent="0.2">
      <c r="B7" s="25" t="s">
        <v>32</v>
      </c>
    </row>
    <row r="8" spans="2:10" ht="12.75" customHeight="1" x14ac:dyDescent="0.2">
      <c r="B8" s="4" t="s">
        <v>28</v>
      </c>
      <c r="C8" s="17"/>
    </row>
    <row r="9" spans="2:10" ht="12.75" customHeight="1" x14ac:dyDescent="0.2">
      <c r="B9" s="4" t="s">
        <v>31</v>
      </c>
      <c r="C9" s="17"/>
    </row>
    <row r="10" spans="2:10" ht="12.75" customHeight="1" x14ac:dyDescent="0.2"/>
    <row r="11" spans="2:10" ht="3" customHeight="1" x14ac:dyDescent="0.2"/>
    <row r="12" spans="2:10" s="5" customFormat="1" ht="15.75" customHeight="1" x14ac:dyDescent="0.2">
      <c r="B12" s="9" t="s">
        <v>64</v>
      </c>
      <c r="C12" s="10" t="s">
        <v>27</v>
      </c>
      <c r="D12" s="9" t="s">
        <v>33</v>
      </c>
      <c r="E12" s="9" t="s">
        <v>68</v>
      </c>
      <c r="F12" s="9" t="s">
        <v>65</v>
      </c>
      <c r="G12" s="12" t="s">
        <v>66</v>
      </c>
      <c r="H12" s="12" t="s">
        <v>91</v>
      </c>
      <c r="I12" s="9" t="s">
        <v>53</v>
      </c>
      <c r="J12" s="9" t="s">
        <v>67</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37" customWidth="1"/>
    <col min="2" max="2" width="76" style="137" customWidth="1"/>
    <col min="3" max="256" width="9.140625" style="130"/>
    <col min="257" max="257" width="3" style="130" customWidth="1"/>
    <col min="258" max="258" width="76" style="130" customWidth="1"/>
    <col min="259" max="512" width="9.140625" style="130"/>
    <col min="513" max="513" width="3" style="130" customWidth="1"/>
    <col min="514" max="514" width="76" style="130" customWidth="1"/>
    <col min="515" max="768" width="9.140625" style="130"/>
    <col min="769" max="769" width="3" style="130" customWidth="1"/>
    <col min="770" max="770" width="76" style="130" customWidth="1"/>
    <col min="771" max="1024" width="9.140625" style="130"/>
    <col min="1025" max="1025" width="3" style="130" customWidth="1"/>
    <col min="1026" max="1026" width="76" style="130" customWidth="1"/>
    <col min="1027" max="1280" width="9.140625" style="130"/>
    <col min="1281" max="1281" width="3" style="130" customWidth="1"/>
    <col min="1282" max="1282" width="76" style="130" customWidth="1"/>
    <col min="1283" max="1536" width="9.140625" style="130"/>
    <col min="1537" max="1537" width="3" style="130" customWidth="1"/>
    <col min="1538" max="1538" width="76" style="130" customWidth="1"/>
    <col min="1539" max="1792" width="9.140625" style="130"/>
    <col min="1793" max="1793" width="3" style="130" customWidth="1"/>
    <col min="1794" max="1794" width="76" style="130" customWidth="1"/>
    <col min="1795" max="2048" width="9.140625" style="130"/>
    <col min="2049" max="2049" width="3" style="130" customWidth="1"/>
    <col min="2050" max="2050" width="76" style="130" customWidth="1"/>
    <col min="2051" max="2304" width="9.140625" style="130"/>
    <col min="2305" max="2305" width="3" style="130" customWidth="1"/>
    <col min="2306" max="2306" width="76" style="130" customWidth="1"/>
    <col min="2307" max="2560" width="9.140625" style="130"/>
    <col min="2561" max="2561" width="3" style="130" customWidth="1"/>
    <col min="2562" max="2562" width="76" style="130" customWidth="1"/>
    <col min="2563" max="2816" width="9.140625" style="130"/>
    <col min="2817" max="2817" width="3" style="130" customWidth="1"/>
    <col min="2818" max="2818" width="76" style="130" customWidth="1"/>
    <col min="2819" max="3072" width="9.140625" style="130"/>
    <col min="3073" max="3073" width="3" style="130" customWidth="1"/>
    <col min="3074" max="3074" width="76" style="130" customWidth="1"/>
    <col min="3075" max="3328" width="9.140625" style="130"/>
    <col min="3329" max="3329" width="3" style="130" customWidth="1"/>
    <col min="3330" max="3330" width="76" style="130" customWidth="1"/>
    <col min="3331" max="3584" width="9.140625" style="130"/>
    <col min="3585" max="3585" width="3" style="130" customWidth="1"/>
    <col min="3586" max="3586" width="76" style="130" customWidth="1"/>
    <col min="3587" max="3840" width="9.140625" style="130"/>
    <col min="3841" max="3841" width="3" style="130" customWidth="1"/>
    <col min="3842" max="3842" width="76" style="130" customWidth="1"/>
    <col min="3843" max="4096" width="9.140625" style="130"/>
    <col min="4097" max="4097" width="3" style="130" customWidth="1"/>
    <col min="4098" max="4098" width="76" style="130" customWidth="1"/>
    <col min="4099" max="4352" width="9.140625" style="130"/>
    <col min="4353" max="4353" width="3" style="130" customWidth="1"/>
    <col min="4354" max="4354" width="76" style="130" customWidth="1"/>
    <col min="4355" max="4608" width="9.140625" style="130"/>
    <col min="4609" max="4609" width="3" style="130" customWidth="1"/>
    <col min="4610" max="4610" width="76" style="130" customWidth="1"/>
    <col min="4611" max="4864" width="9.140625" style="130"/>
    <col min="4865" max="4865" width="3" style="130" customWidth="1"/>
    <col min="4866" max="4866" width="76" style="130" customWidth="1"/>
    <col min="4867" max="5120" width="9.140625" style="130"/>
    <col min="5121" max="5121" width="3" style="130" customWidth="1"/>
    <col min="5122" max="5122" width="76" style="130" customWidth="1"/>
    <col min="5123" max="5376" width="9.140625" style="130"/>
    <col min="5377" max="5377" width="3" style="130" customWidth="1"/>
    <col min="5378" max="5378" width="76" style="130" customWidth="1"/>
    <col min="5379" max="5632" width="9.140625" style="130"/>
    <col min="5633" max="5633" width="3" style="130" customWidth="1"/>
    <col min="5634" max="5634" width="76" style="130" customWidth="1"/>
    <col min="5635" max="5888" width="9.140625" style="130"/>
    <col min="5889" max="5889" width="3" style="130" customWidth="1"/>
    <col min="5890" max="5890" width="76" style="130" customWidth="1"/>
    <col min="5891" max="6144" width="9.140625" style="130"/>
    <col min="6145" max="6145" width="3" style="130" customWidth="1"/>
    <col min="6146" max="6146" width="76" style="130" customWidth="1"/>
    <col min="6147" max="6400" width="9.140625" style="130"/>
    <col min="6401" max="6401" width="3" style="130" customWidth="1"/>
    <col min="6402" max="6402" width="76" style="130" customWidth="1"/>
    <col min="6403" max="6656" width="9.140625" style="130"/>
    <col min="6657" max="6657" width="3" style="130" customWidth="1"/>
    <col min="6658" max="6658" width="76" style="130" customWidth="1"/>
    <col min="6659" max="6912" width="9.140625" style="130"/>
    <col min="6913" max="6913" width="3" style="130" customWidth="1"/>
    <col min="6914" max="6914" width="76" style="130" customWidth="1"/>
    <col min="6915" max="7168" width="9.140625" style="130"/>
    <col min="7169" max="7169" width="3" style="130" customWidth="1"/>
    <col min="7170" max="7170" width="76" style="130" customWidth="1"/>
    <col min="7171" max="7424" width="9.140625" style="130"/>
    <col min="7425" max="7425" width="3" style="130" customWidth="1"/>
    <col min="7426" max="7426" width="76" style="130" customWidth="1"/>
    <col min="7427" max="7680" width="9.140625" style="130"/>
    <col min="7681" max="7681" width="3" style="130" customWidth="1"/>
    <col min="7682" max="7682" width="76" style="130" customWidth="1"/>
    <col min="7683" max="7936" width="9.140625" style="130"/>
    <col min="7937" max="7937" width="3" style="130" customWidth="1"/>
    <col min="7938" max="7938" width="76" style="130" customWidth="1"/>
    <col min="7939" max="8192" width="9.140625" style="130"/>
    <col min="8193" max="8193" width="3" style="130" customWidth="1"/>
    <col min="8194" max="8194" width="76" style="130" customWidth="1"/>
    <col min="8195" max="8448" width="9.140625" style="130"/>
    <col min="8449" max="8449" width="3" style="130" customWidth="1"/>
    <col min="8450" max="8450" width="76" style="130" customWidth="1"/>
    <col min="8451" max="8704" width="9.140625" style="130"/>
    <col min="8705" max="8705" width="3" style="130" customWidth="1"/>
    <col min="8706" max="8706" width="76" style="130" customWidth="1"/>
    <col min="8707" max="8960" width="9.140625" style="130"/>
    <col min="8961" max="8961" width="3" style="130" customWidth="1"/>
    <col min="8962" max="8962" width="76" style="130" customWidth="1"/>
    <col min="8963" max="9216" width="9.140625" style="130"/>
    <col min="9217" max="9217" width="3" style="130" customWidth="1"/>
    <col min="9218" max="9218" width="76" style="130" customWidth="1"/>
    <col min="9219" max="9472" width="9.140625" style="130"/>
    <col min="9473" max="9473" width="3" style="130" customWidth="1"/>
    <col min="9474" max="9474" width="76" style="130" customWidth="1"/>
    <col min="9475" max="9728" width="9.140625" style="130"/>
    <col min="9729" max="9729" width="3" style="130" customWidth="1"/>
    <col min="9730" max="9730" width="76" style="130" customWidth="1"/>
    <col min="9731" max="9984" width="9.140625" style="130"/>
    <col min="9985" max="9985" width="3" style="130" customWidth="1"/>
    <col min="9986" max="9986" width="76" style="130" customWidth="1"/>
    <col min="9987" max="10240" width="9.140625" style="130"/>
    <col min="10241" max="10241" width="3" style="130" customWidth="1"/>
    <col min="10242" max="10242" width="76" style="130" customWidth="1"/>
    <col min="10243" max="10496" width="9.140625" style="130"/>
    <col min="10497" max="10497" width="3" style="130" customWidth="1"/>
    <col min="10498" max="10498" width="76" style="130" customWidth="1"/>
    <col min="10499" max="10752" width="9.140625" style="130"/>
    <col min="10753" max="10753" width="3" style="130" customWidth="1"/>
    <col min="10754" max="10754" width="76" style="130" customWidth="1"/>
    <col min="10755" max="11008" width="9.140625" style="130"/>
    <col min="11009" max="11009" width="3" style="130" customWidth="1"/>
    <col min="11010" max="11010" width="76" style="130" customWidth="1"/>
    <col min="11011" max="11264" width="9.140625" style="130"/>
    <col min="11265" max="11265" width="3" style="130" customWidth="1"/>
    <col min="11266" max="11266" width="76" style="130" customWidth="1"/>
    <col min="11267" max="11520" width="9.140625" style="130"/>
    <col min="11521" max="11521" width="3" style="130" customWidth="1"/>
    <col min="11522" max="11522" width="76" style="130" customWidth="1"/>
    <col min="11523" max="11776" width="9.140625" style="130"/>
    <col min="11777" max="11777" width="3" style="130" customWidth="1"/>
    <col min="11778" max="11778" width="76" style="130" customWidth="1"/>
    <col min="11779" max="12032" width="9.140625" style="130"/>
    <col min="12033" max="12033" width="3" style="130" customWidth="1"/>
    <col min="12034" max="12034" width="76" style="130" customWidth="1"/>
    <col min="12035" max="12288" width="9.140625" style="130"/>
    <col min="12289" max="12289" width="3" style="130" customWidth="1"/>
    <col min="12290" max="12290" width="76" style="130" customWidth="1"/>
    <col min="12291" max="12544" width="9.140625" style="130"/>
    <col min="12545" max="12545" width="3" style="130" customWidth="1"/>
    <col min="12546" max="12546" width="76" style="130" customWidth="1"/>
    <col min="12547" max="12800" width="9.140625" style="130"/>
    <col min="12801" max="12801" width="3" style="130" customWidth="1"/>
    <col min="12802" max="12802" width="76" style="130" customWidth="1"/>
    <col min="12803" max="13056" width="9.140625" style="130"/>
    <col min="13057" max="13057" width="3" style="130" customWidth="1"/>
    <col min="13058" max="13058" width="76" style="130" customWidth="1"/>
    <col min="13059" max="13312" width="9.140625" style="130"/>
    <col min="13313" max="13313" width="3" style="130" customWidth="1"/>
    <col min="13314" max="13314" width="76" style="130" customWidth="1"/>
    <col min="13315" max="13568" width="9.140625" style="130"/>
    <col min="13569" max="13569" width="3" style="130" customWidth="1"/>
    <col min="13570" max="13570" width="76" style="130" customWidth="1"/>
    <col min="13571" max="13824" width="9.140625" style="130"/>
    <col min="13825" max="13825" width="3" style="130" customWidth="1"/>
    <col min="13826" max="13826" width="76" style="130" customWidth="1"/>
    <col min="13827" max="14080" width="9.140625" style="130"/>
    <col min="14081" max="14081" width="3" style="130" customWidth="1"/>
    <col min="14082" max="14082" width="76" style="130" customWidth="1"/>
    <col min="14083" max="14336" width="9.140625" style="130"/>
    <col min="14337" max="14337" width="3" style="130" customWidth="1"/>
    <col min="14338" max="14338" width="76" style="130" customWidth="1"/>
    <col min="14339" max="14592" width="9.140625" style="130"/>
    <col min="14593" max="14593" width="3" style="130" customWidth="1"/>
    <col min="14594" max="14594" width="76" style="130" customWidth="1"/>
    <col min="14595" max="14848" width="9.140625" style="130"/>
    <col min="14849" max="14849" width="3" style="130" customWidth="1"/>
    <col min="14850" max="14850" width="76" style="130" customWidth="1"/>
    <col min="14851" max="15104" width="9.140625" style="130"/>
    <col min="15105" max="15105" width="3" style="130" customWidth="1"/>
    <col min="15106" max="15106" width="76" style="130" customWidth="1"/>
    <col min="15107" max="15360" width="9.140625" style="130"/>
    <col min="15361" max="15361" width="3" style="130" customWidth="1"/>
    <col min="15362" max="15362" width="76" style="130" customWidth="1"/>
    <col min="15363" max="15616" width="9.140625" style="130"/>
    <col min="15617" max="15617" width="3" style="130" customWidth="1"/>
    <col min="15618" max="15618" width="76" style="130" customWidth="1"/>
    <col min="15619" max="15872" width="9.140625" style="130"/>
    <col min="15873" max="15873" width="3" style="130" customWidth="1"/>
    <col min="15874" max="15874" width="76" style="130" customWidth="1"/>
    <col min="15875" max="16128" width="9.140625" style="130"/>
    <col min="16129" max="16129" width="3" style="130" customWidth="1"/>
    <col min="16130" max="16130" width="76" style="130" customWidth="1"/>
    <col min="16131" max="16384" width="9.140625" style="130"/>
  </cols>
  <sheetData>
    <row r="1" spans="1:3" ht="32.1" customHeight="1" x14ac:dyDescent="0.3">
      <c r="A1" s="127"/>
      <c r="B1" s="128" t="s">
        <v>141</v>
      </c>
      <c r="C1" s="129"/>
    </row>
    <row r="2" spans="1:3" ht="16.5" x14ac:dyDescent="0.3">
      <c r="A2" s="127"/>
      <c r="B2" s="131"/>
      <c r="C2" s="129"/>
    </row>
    <row r="3" spans="1:3" ht="16.5" x14ac:dyDescent="0.3">
      <c r="A3" s="127"/>
      <c r="B3" s="132" t="s">
        <v>133</v>
      </c>
      <c r="C3" s="129"/>
    </row>
    <row r="4" spans="1:3" x14ac:dyDescent="0.3">
      <c r="A4" s="127"/>
      <c r="B4" s="138" t="s">
        <v>134</v>
      </c>
      <c r="C4" s="129"/>
    </row>
    <row r="5" spans="1:3" ht="16.5" x14ac:dyDescent="0.3">
      <c r="A5" s="127"/>
      <c r="B5" s="133"/>
      <c r="C5" s="129"/>
    </row>
    <row r="6" spans="1:3" ht="16.5" x14ac:dyDescent="0.3">
      <c r="A6" s="127"/>
      <c r="B6" s="134" t="s">
        <v>144</v>
      </c>
      <c r="C6" s="129"/>
    </row>
    <row r="7" spans="1:3" ht="16.5" x14ac:dyDescent="0.3">
      <c r="A7" s="127"/>
      <c r="B7" s="133"/>
      <c r="C7" s="129"/>
    </row>
    <row r="8" spans="1:3" ht="46.5" x14ac:dyDescent="0.3">
      <c r="A8" s="127"/>
      <c r="B8" s="133" t="s">
        <v>135</v>
      </c>
      <c r="C8" s="129"/>
    </row>
    <row r="9" spans="1:3" ht="16.5" x14ac:dyDescent="0.3">
      <c r="A9" s="127"/>
      <c r="B9" s="133"/>
      <c r="C9" s="129"/>
    </row>
    <row r="10" spans="1:3" ht="31.5" x14ac:dyDescent="0.3">
      <c r="A10" s="127"/>
      <c r="B10" s="133" t="s">
        <v>136</v>
      </c>
      <c r="C10" s="129"/>
    </row>
    <row r="11" spans="1:3" ht="16.5" x14ac:dyDescent="0.3">
      <c r="A11" s="127"/>
      <c r="B11" s="133"/>
      <c r="C11" s="129"/>
    </row>
    <row r="12" spans="1:3" ht="31.5" x14ac:dyDescent="0.3">
      <c r="A12" s="127"/>
      <c r="B12" s="133" t="s">
        <v>137</v>
      </c>
      <c r="C12" s="129"/>
    </row>
    <row r="13" spans="1:3" ht="16.5" x14ac:dyDescent="0.3">
      <c r="A13" s="127"/>
      <c r="B13" s="133"/>
      <c r="C13" s="129"/>
    </row>
    <row r="14" spans="1:3" x14ac:dyDescent="0.3">
      <c r="A14" s="127"/>
      <c r="B14" s="135" t="s">
        <v>138</v>
      </c>
      <c r="C14" s="129"/>
    </row>
    <row r="15" spans="1:3" ht="15.75" x14ac:dyDescent="0.3">
      <c r="A15" s="127"/>
      <c r="B15" s="141" t="s">
        <v>139</v>
      </c>
      <c r="C15" s="129"/>
    </row>
    <row r="16" spans="1:3" ht="16.5" x14ac:dyDescent="0.3">
      <c r="A16" s="127"/>
      <c r="B16" s="136"/>
      <c r="C16" s="129"/>
    </row>
    <row r="17" spans="1:3" ht="32.25" x14ac:dyDescent="0.3">
      <c r="A17" s="127"/>
      <c r="B17" s="133" t="s">
        <v>140</v>
      </c>
      <c r="C17" s="129"/>
    </row>
    <row r="18" spans="1:3" x14ac:dyDescent="0.3">
      <c r="A18" s="127"/>
      <c r="B18" s="127"/>
      <c r="C18" s="129"/>
    </row>
    <row r="19" spans="1:3" x14ac:dyDescent="0.3">
      <c r="A19" s="127"/>
      <c r="B19" s="127"/>
      <c r="C19" s="129"/>
    </row>
    <row r="20" spans="1:3" x14ac:dyDescent="0.3">
      <c r="A20" s="127"/>
      <c r="B20" s="127"/>
      <c r="C20" s="129"/>
    </row>
    <row r="21" spans="1:3" x14ac:dyDescent="0.3">
      <c r="A21" s="127"/>
      <c r="B21" s="127"/>
      <c r="C21" s="129"/>
    </row>
    <row r="22" spans="1:3" x14ac:dyDescent="0.3">
      <c r="A22" s="127"/>
      <c r="B22" s="127"/>
      <c r="C22" s="129"/>
    </row>
    <row r="23" spans="1:3" x14ac:dyDescent="0.3">
      <c r="A23" s="127"/>
      <c r="B23" s="127"/>
      <c r="C23" s="129"/>
    </row>
    <row r="24" spans="1:3" x14ac:dyDescent="0.3">
      <c r="A24" s="127"/>
      <c r="B24" s="127"/>
      <c r="C24" s="129"/>
    </row>
    <row r="25" spans="1:3" x14ac:dyDescent="0.3">
      <c r="A25" s="127"/>
      <c r="B25" s="127"/>
      <c r="C25" s="129"/>
    </row>
    <row r="26" spans="1:3" x14ac:dyDescent="0.3">
      <c r="A26" s="127"/>
      <c r="B26" s="127"/>
      <c r="C26" s="129"/>
    </row>
    <row r="27" spans="1:3" x14ac:dyDescent="0.3">
      <c r="A27" s="127"/>
      <c r="B27" s="127"/>
      <c r="C27" s="129"/>
    </row>
    <row r="28" spans="1:3" x14ac:dyDescent="0.3">
      <c r="A28" s="127"/>
      <c r="B28" s="127"/>
      <c r="C28" s="129"/>
    </row>
    <row r="29" spans="1:3" x14ac:dyDescent="0.3">
      <c r="A29" s="127"/>
      <c r="B29" s="127"/>
      <c r="C29" s="129"/>
    </row>
  </sheetData>
  <hyperlinks>
    <hyperlink ref="B14" r:id="rId1" display="See License Agreement" xr:uid="{00000000-0004-0000-0700-000000000000}"/>
    <hyperlink ref="B4" r:id="rId2" tooltip="View online document" display="http://www.invoicingtemplate.com/contractorsinvoicesfreetemplates.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97383-B30B-4AC6-857F-38546182FAA6}">
  <dimension ref="A1"/>
  <sheetViews>
    <sheetView workbookViewId="0">
      <selection activeCell="B32" sqref="B32"/>
    </sheetView>
  </sheetViews>
  <sheetFormatPr defaultRowHeight="15" x14ac:dyDescent="0.25"/>
  <cols>
    <col min="1" max="16384" width="9.140625" style="146"/>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2" customWidth="1"/>
    <col min="2" max="2" width="18" style="2" customWidth="1"/>
    <col min="3" max="3" width="9.7109375" style="2" bestFit="1" customWidth="1"/>
    <col min="4" max="4" width="20.85546875" style="2" bestFit="1" customWidth="1"/>
    <col min="5" max="5" width="12.28515625" style="2" bestFit="1" customWidth="1"/>
    <col min="6" max="6" width="15.140625" style="2" bestFit="1" customWidth="1"/>
    <col min="7" max="7" width="18" style="2" bestFit="1" customWidth="1"/>
    <col min="8" max="9" width="16.5703125" style="2" bestFit="1" customWidth="1"/>
    <col min="10" max="10" width="9.7109375" style="2" bestFit="1" customWidth="1"/>
    <col min="11" max="11" width="11" style="2" bestFit="1" customWidth="1"/>
    <col min="12" max="13" width="9.7109375" style="2" bestFit="1" customWidth="1"/>
    <col min="14" max="14" width="7.42578125" style="2" bestFit="1" customWidth="1"/>
    <col min="15" max="16" width="13.28515625" style="2" bestFit="1" customWidth="1"/>
    <col min="17" max="17" width="30.85546875" style="2" bestFit="1" customWidth="1"/>
    <col min="18" max="18" width="11" style="2" bestFit="1" customWidth="1"/>
    <col min="19" max="19" width="19.42578125" style="2" bestFit="1" customWidth="1"/>
    <col min="20" max="20" width="20.85546875" style="2" bestFit="1" customWidth="1"/>
    <col min="21" max="22" width="40.85546875" style="2" bestFit="1" customWidth="1"/>
    <col min="23" max="23" width="26.5703125" style="2" bestFit="1" customWidth="1"/>
    <col min="24" max="24" width="28" style="2" bestFit="1" customWidth="1"/>
    <col min="25" max="16384" width="9.140625" style="2"/>
  </cols>
  <sheetData>
    <row r="1" spans="1:5" ht="12.75" x14ac:dyDescent="0.2">
      <c r="A1" s="41" t="s">
        <v>95</v>
      </c>
      <c r="B1" s="42" t="s">
        <v>97</v>
      </c>
    </row>
    <row r="2" spans="1:5" ht="12.75" x14ac:dyDescent="0.2">
      <c r="A2" s="41" t="s">
        <v>96</v>
      </c>
      <c r="B2" s="42" t="s">
        <v>98</v>
      </c>
    </row>
    <row r="5" spans="1:5" ht="12.75" x14ac:dyDescent="0.2">
      <c r="A5" s="2" t="s">
        <v>3</v>
      </c>
      <c r="B5" t="s">
        <v>60</v>
      </c>
    </row>
    <row r="6" spans="1:5" x14ac:dyDescent="0.2">
      <c r="A6" s="2" t="s">
        <v>4</v>
      </c>
      <c r="B6" s="4" t="s">
        <v>123</v>
      </c>
    </row>
    <row r="7" spans="1:5" x14ac:dyDescent="0.2">
      <c r="A7" s="2" t="s">
        <v>7</v>
      </c>
      <c r="B7" s="2">
        <v>2</v>
      </c>
      <c r="D7" s="2" t="s">
        <v>8</v>
      </c>
      <c r="E7" s="2" t="s">
        <v>9</v>
      </c>
    </row>
    <row r="8" spans="1:5" x14ac:dyDescent="0.2">
      <c r="A8" s="2" t="s">
        <v>10</v>
      </c>
      <c r="B8" s="2">
        <v>1</v>
      </c>
    </row>
    <row r="9" spans="1:5" x14ac:dyDescent="0.2">
      <c r="A9" s="2" t="s">
        <v>11</v>
      </c>
      <c r="B9" s="2">
        <v>0</v>
      </c>
    </row>
    <row r="10" spans="1:5" x14ac:dyDescent="0.2">
      <c r="A10" s="2" t="s">
        <v>12</v>
      </c>
      <c r="B10" s="2">
        <v>1</v>
      </c>
    </row>
    <row r="11" spans="1:5" x14ac:dyDescent="0.2">
      <c r="A11" s="2" t="s">
        <v>13</v>
      </c>
      <c r="B11" s="2">
        <v>1</v>
      </c>
    </row>
    <row r="12" spans="1:5" x14ac:dyDescent="0.2">
      <c r="A12" s="2" t="s">
        <v>14</v>
      </c>
      <c r="B12" s="2">
        <v>1</v>
      </c>
    </row>
    <row r="13" spans="1:5" x14ac:dyDescent="0.2">
      <c r="A13" s="2" t="s">
        <v>15</v>
      </c>
    </row>
    <row r="14" spans="1:5" ht="12.75" x14ac:dyDescent="0.2">
      <c r="A14" t="s">
        <v>16</v>
      </c>
      <c r="B14" s="2">
        <v>0</v>
      </c>
    </row>
    <row r="15" spans="1:5" x14ac:dyDescent="0.2">
      <c r="A15" s="2" t="s">
        <v>17</v>
      </c>
      <c r="B15" s="2" t="s">
        <v>90</v>
      </c>
    </row>
    <row r="16" spans="1:5" x14ac:dyDescent="0.2">
      <c r="A16" s="2" t="s">
        <v>18</v>
      </c>
      <c r="B16" s="2">
        <v>1</v>
      </c>
    </row>
    <row r="17" spans="1:2" x14ac:dyDescent="0.2">
      <c r="A17" s="2" t="s">
        <v>21</v>
      </c>
      <c r="B17" s="2">
        <v>1</v>
      </c>
    </row>
    <row r="18" spans="1:2" x14ac:dyDescent="0.2">
      <c r="A18" s="2" t="s">
        <v>19</v>
      </c>
      <c r="B18" s="2">
        <v>1</v>
      </c>
    </row>
    <row r="19" spans="1:2" x14ac:dyDescent="0.2">
      <c r="A19" s="2" t="s">
        <v>20</v>
      </c>
      <c r="B19" s="2">
        <v>12</v>
      </c>
    </row>
    <row r="20" spans="1:2" x14ac:dyDescent="0.2">
      <c r="A20" s="2" t="s">
        <v>62</v>
      </c>
      <c r="B20" s="2">
        <v>1</v>
      </c>
    </row>
    <row r="22" spans="1:2" x14ac:dyDescent="0.2">
      <c r="A22" s="2" t="s">
        <v>63</v>
      </c>
      <c r="B22" s="2">
        <v>1</v>
      </c>
    </row>
    <row r="23" spans="1:2" x14ac:dyDescent="0.2">
      <c r="B23" s="2" t="s">
        <v>147</v>
      </c>
    </row>
    <row r="25" spans="1:2" x14ac:dyDescent="0.2">
      <c r="A25" s="2" t="s">
        <v>93</v>
      </c>
      <c r="B25" s="2">
        <v>0</v>
      </c>
    </row>
    <row r="30" spans="1:2" x14ac:dyDescent="0.2">
      <c r="B30" s="2">
        <v>1</v>
      </c>
    </row>
    <row r="31" spans="1:2" x14ac:dyDescent="0.2">
      <c r="B31" s="2">
        <v>0</v>
      </c>
    </row>
    <row r="33" spans="2:2" x14ac:dyDescent="0.2">
      <c r="B33" s="2">
        <v>2</v>
      </c>
    </row>
    <row r="34" spans="2:2" x14ac:dyDescent="0.2">
      <c r="B34" s="2">
        <v>1</v>
      </c>
    </row>
    <row r="35" spans="2:2" x14ac:dyDescent="0.2">
      <c r="B35" s="2">
        <v>1</v>
      </c>
    </row>
    <row r="36" spans="2:2" x14ac:dyDescent="0.2">
      <c r="B36" s="2">
        <v>1</v>
      </c>
    </row>
    <row r="38" spans="2:2" x14ac:dyDescent="0.2">
      <c r="B38" s="2">
        <v>1</v>
      </c>
    </row>
    <row r="39" spans="2:2" x14ac:dyDescent="0.2">
      <c r="B39" s="2">
        <v>1</v>
      </c>
    </row>
  </sheetData>
  <phoneticPr fontId="9"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241</vt:i4>
      </vt:variant>
    </vt:vector>
  </HeadingPairs>
  <TitlesOfParts>
    <vt:vector size="250"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Contractor Invoices with Remittance-slip</dc:title>
  <dc:subject>"Contractor Invoices with Remittance-slip" summary: This free contractor invoice template features a remittance slip or remittance-advice-slip on the bottom of the Excel form. The slip is created by mve the total, paid and total due cell down to the bottom, as well as all the information in the &amp;quot;Bill To&amp;quot; section.</dc:subject>
  <dc:creator>https://www.invoicingtemplate.com/</dc:creator>
  <cp:keywords/>
  <dc:description>https://www.invoicingtemplate.com/contractorsinvoicesfreetemplates.html</dc:description>
  <cp:lastModifiedBy>liangjun yu</cp:lastModifiedBy>
  <cp:lastPrinted>2017-02-14T07:54:48Z</cp:lastPrinted>
  <dcterms:created xsi:type="dcterms:W3CDTF">2000-07-27T22:24:14Z</dcterms:created>
  <dcterms:modified xsi:type="dcterms:W3CDTF">2024-03-08T11:27:44Z</dcterms:modified>
  <cp:category>Contractor Invoices with Remittance-slip, Contractor Invoices with Remittance Advice Slip</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277, West Covina, California, 107847, 106098, 7000164847593734090?+1.65%, 16.0 sq mi, 41.4 km2, 6,740/sq mi, 2,600/km2, 34°03′21″N 117°54′36″W? / ?34.0559°N 117.9099°W? / 34.0559; -117.9099? (West Covina)</vt:lpwstr>
  </property>
</Properties>
</file>