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06\"/>
    </mc:Choice>
  </mc:AlternateContent>
  <xr:revisionPtr revIDLastSave="0" documentId="13_ncr:1_{823A5B4E-BE40-4335-A3E9-4D981A8B0C13}"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Invoice!$K$47</definedName>
    <definedName name="oknCompanyAddress">Invoice!$F$3</definedName>
    <definedName name="oknCompanyCityStateZip">Invoice!$F$4</definedName>
    <definedName name="oknCompanyContact">Invoice!$F$5</definedName>
    <definedName name="oknCompanyName">Invoice!$F$2</definedName>
    <definedName name="oknCost_1">Invoice!$B$21</definedName>
    <definedName name="oknCost_10">Invoice!$B$30</definedName>
    <definedName name="oknCost_11">Invoice!$B$31</definedName>
    <definedName name="oknCost_12">Invoice!$B$32</definedName>
    <definedName name="oknCost_2">Invoice!$B$22</definedName>
    <definedName name="oknCost_3">Invoice!$B$23</definedName>
    <definedName name="oknCost_4">Invoice!$B$24</definedName>
    <definedName name="oknCost_5">Invoice!$B$25</definedName>
    <definedName name="oknCost_6">Invoice!$B$26</definedName>
    <definedName name="oknCost_7">Invoice!$B$27</definedName>
    <definedName name="oknCost_8">Invoice!$B$28</definedName>
    <definedName name="oknCost_9">Invoice!$B$29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Invoice!$N$3</definedName>
    <definedName name="oknDueDate">Invoice!$K$18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Invoice!$K$4</definedName>
    <definedName name="oknInvoiceID">Invoice!$K$5</definedName>
    <definedName name="oknLineTotal_1">Invoice!$K$21</definedName>
    <definedName name="oknLineTotal_10">Invoice!$K$30</definedName>
    <definedName name="oknLineTotal_11">Invoice!$K$31</definedName>
    <definedName name="oknLineTotal_12">Invoice!$K$32</definedName>
    <definedName name="oknLineTotal_2">Invoice!$K$22</definedName>
    <definedName name="oknLineTotal_3">Invoice!$K$23</definedName>
    <definedName name="oknLineTotal_4">Invoice!$K$24</definedName>
    <definedName name="oknLineTotal_5">Invoice!$K$25</definedName>
    <definedName name="oknLineTotal_6">Invoice!$K$26</definedName>
    <definedName name="oknLineTotal_7">Invoice!$K$27</definedName>
    <definedName name="oknLineTotal_8">Invoice!$K$28</definedName>
    <definedName name="oknLineTotal_9">Invoice!$K$29</definedName>
    <definedName name="oknLineTotalTaxable">Invoice!$B$33</definedName>
    <definedName name="oknNotes">Invoice!$I$8</definedName>
    <definedName name="oknOrderID">Invoice!$D$18</definedName>
    <definedName name="oknPaymentAmount">Invoice!$F$41</definedName>
    <definedName name="oknPaymentCheckNumber">Invoice!#REF!</definedName>
    <definedName name="oknPaymentCreatedDate">Invoice!$D$41</definedName>
    <definedName name="oknPaymentDetail">Invoice!$D$42:$K$44</definedName>
    <definedName name="oknPaymentNotes">Invoice!$K$41</definedName>
    <definedName name="oknPaymentPaymentTerm">Invoice!$H$41</definedName>
    <definedName name="oknPayments">Invoice!$B$38</definedName>
    <definedName name="oknPaymentTerm">Invoice!$J$18</definedName>
    <definedName name="oknPaymentTotalApplied">Invoice!$G$41</definedName>
    <definedName name="oknPrAmount">#REF!</definedName>
    <definedName name="oknPrCheckNumber">#REF!</definedName>
    <definedName name="oknPrCreatedDate">#REF!</definedName>
    <definedName name="oknPrDateFrom">#REF!</definedName>
    <definedName name="oknPrDateTo">#REF!</definedName>
    <definedName name="oknPrice_1">Invoice!$J$21</definedName>
    <definedName name="oknPrice_10">Invoice!$J$30</definedName>
    <definedName name="oknPrice_11">Invoice!$J$31</definedName>
    <definedName name="oknPrice_12">Invoice!$J$32</definedName>
    <definedName name="oknPrice_2">Invoice!$J$22</definedName>
    <definedName name="oknPrice_3">Invoice!$J$23</definedName>
    <definedName name="oknPrice_4">Invoice!$J$24</definedName>
    <definedName name="oknPrice_5">Invoice!$J$25</definedName>
    <definedName name="oknPrice_6">Invoice!$J$26</definedName>
    <definedName name="oknPrice_7">Invoice!$J$27</definedName>
    <definedName name="oknPrice_8">Invoice!$J$28</definedName>
    <definedName name="oknPrice_9">Invoice!$J$29</definedName>
    <definedName name="oknPrInvoiceID">#REF!</definedName>
    <definedName name="oknPrNotes">#REF!</definedName>
    <definedName name="oknProductID_1">Invoice!$D$21</definedName>
    <definedName name="oknProductID_10">Invoice!$D$30</definedName>
    <definedName name="oknProductID_11">Invoice!$D$31</definedName>
    <definedName name="oknProductID_12">Invoice!$D$32</definedName>
    <definedName name="oknProductID_2">Invoice!$D$22</definedName>
    <definedName name="oknProductID_3">Invoice!$D$23</definedName>
    <definedName name="oknProductID_4">Invoice!$D$24</definedName>
    <definedName name="oknProductID_5">Invoice!$D$25</definedName>
    <definedName name="oknProductID_6">Invoice!$D$26</definedName>
    <definedName name="oknProductID_7">Invoice!$D$27</definedName>
    <definedName name="oknProductID_8">Invoice!$D$28</definedName>
    <definedName name="oknProductID_9">Invoice!$D$29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#REF!</definedName>
    <definedName name="oknPrTotalApplied">#REF!</definedName>
    <definedName name="oknPrWhoID">#REF!</definedName>
    <definedName name="oknPrWhoName">#REF!</definedName>
    <definedName name="oknQuantity_1">Invoice!$I$21</definedName>
    <definedName name="oknQuantity_10">Invoice!$I$30</definedName>
    <definedName name="oknQuantity_11">Invoice!$I$31</definedName>
    <definedName name="oknQuantity_12">Invoice!$I$32</definedName>
    <definedName name="oknQuantity_2">Invoice!$I$22</definedName>
    <definedName name="oknQuantity_3">Invoice!$I$23</definedName>
    <definedName name="oknQuantity_4">Invoice!$I$24</definedName>
    <definedName name="oknQuantity_5">Invoice!$I$25</definedName>
    <definedName name="oknQuantity_6">Invoice!$I$26</definedName>
    <definedName name="oknQuantity_7">Invoice!$I$27</definedName>
    <definedName name="oknQuantity_8">Invoice!$I$28</definedName>
    <definedName name="oknQuantity_9">Invoice!$I$29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Invoice!$F$18</definedName>
    <definedName name="oknSavingInvoiceClearWorksheet" hidden="1">#REF!</definedName>
    <definedName name="oknSavingInvoicePromptForPayment" hidden="1">#REF!</definedName>
    <definedName name="oknShipAddress">Invoice!$AJ$20</definedName>
    <definedName name="oknShipCityStateZip">Invoice!$AJ$21</definedName>
    <definedName name="oknShipContact">Invoice!$AJ$24</definedName>
    <definedName name="oknShipCountry">Invoice!$AJ$23</definedName>
    <definedName name="oknShipDate">Invoice!$H$18</definedName>
    <definedName name="oknShipName">Invoice!$AJ$19</definedName>
    <definedName name="oknShippingCost">Invoice!$AJ$26</definedName>
    <definedName name="oknShipVia">Invoice!$I$18</definedName>
    <definedName name="oknShipZipPostcode">Invoice!$AJ$22</definedName>
    <definedName name="oknStatus">Invoice!$N$5</definedName>
    <definedName name="oknSubTotal">Invoice!$K$33</definedName>
    <definedName name="oknTax1">Invoice!$K$34</definedName>
    <definedName name="oknTax1Name">Invoice!$I$34</definedName>
    <definedName name="oknTax1Rate">Invoice!$J$34</definedName>
    <definedName name="oknTax1RateDefault">Invoice!$A$11</definedName>
    <definedName name="oknTax2">Invoice!$K$35</definedName>
    <definedName name="oknTax2IsAppliedToTax1">Invoice!$A$9</definedName>
    <definedName name="oknTax2Name">Invoice!$I$35</definedName>
    <definedName name="oknTax2Rate">Invoice!$J$35</definedName>
    <definedName name="oknTax2RateDefault">Invoice!$A$13</definedName>
    <definedName name="oknTaxable_1">Invoice!$A$21</definedName>
    <definedName name="oknTaxable_10">Invoice!$A$30</definedName>
    <definedName name="oknTaxable_11">Invoice!$A$31</definedName>
    <definedName name="oknTaxable_12">Invoice!$A$32</definedName>
    <definedName name="oknTaxable_2">Invoice!$A$22</definedName>
    <definedName name="oknTaxable_3">Invoice!$A$23</definedName>
    <definedName name="oknTaxable_4">Invoice!$A$24</definedName>
    <definedName name="oknTaxable_5">Invoice!$A$25</definedName>
    <definedName name="oknTaxable_6">Invoice!$A$26</definedName>
    <definedName name="oknTaxable_7">Invoice!$A$27</definedName>
    <definedName name="oknTaxable_8">Invoice!$A$28</definedName>
    <definedName name="oknTaxable_9">Invoice!$A$29</definedName>
    <definedName name="oknTaxTotalIncludingShippingCost">Invoice!$A$10</definedName>
    <definedName name="oknTaxType">Invoice!$A$7</definedName>
    <definedName name="oknTotal">Invoice!$K$45</definedName>
    <definedName name="oknWhoAddress">Invoice!$F$9</definedName>
    <definedName name="oknWhoCityStateZip">Invoice!$F$10</definedName>
    <definedName name="oknWhoCountry">Invoice!$F$12</definedName>
    <definedName name="oknWhoEmail">Invoice!$F$14</definedName>
    <definedName name="oknWhoID">Invoice!$F$15</definedName>
    <definedName name="oknWhoName">Invoice!$F$8</definedName>
    <definedName name="oknWhoPhone">Invoice!$F$13</definedName>
    <definedName name="oknWhoZipPostcode">Invoice!$F$11</definedName>
    <definedName name="oknZ2DONTREMOVESoftwareID" hidden="1">#REF!</definedName>
    <definedName name="oknZZDONTREMOVEDatabasePath" hidden="1">#REF!</definedName>
    <definedName name="oknZZDONTREMOVEHowToCloseWorkbook" hidden="1">#REF!</definedName>
    <definedName name="_xlnm.Print_Area" localSheetId="0">Invoice!$D$2:$K$49</definedName>
    <definedName name="_xlnm.Print_Titles" localSheetId="0">Invoice!$2:$20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8" i="1" l="1"/>
  <c r="F47" i="1"/>
  <c r="F46" i="1"/>
  <c r="F45" i="1"/>
  <c r="F44" i="1"/>
  <c r="F39" i="1"/>
  <c r="F38" i="1"/>
  <c r="K46" i="1" l="1"/>
  <c r="K21" i="1"/>
  <c r="K22" i="1"/>
  <c r="K23" i="1"/>
  <c r="K24" i="1"/>
  <c r="K25" i="1"/>
  <c r="K26" i="1"/>
  <c r="K27" i="1"/>
  <c r="K28" i="1"/>
  <c r="K29" i="1"/>
  <c r="K30" i="1"/>
  <c r="K31" i="1"/>
  <c r="K32" i="1"/>
  <c r="B33" i="1" l="1" a="1"/>
  <c r="B33" i="1" s="1"/>
  <c r="K34" i="1" s="1"/>
  <c r="K33" i="1"/>
  <c r="K35" i="1" l="1"/>
  <c r="K45" i="1"/>
  <c r="K47" i="1" s="1"/>
</calcChain>
</file>

<file path=xl/sharedStrings.xml><?xml version="1.0" encoding="utf-8"?>
<sst xmlns="http://schemas.openxmlformats.org/spreadsheetml/2006/main" count="68" uniqueCount="62">
  <si>
    <t>DATE:</t>
  </si>
  <si>
    <t>TOTAL</t>
  </si>
  <si>
    <t>Quantity</t>
  </si>
  <si>
    <t>PAID</t>
  </si>
  <si>
    <t>TOTAL DUE</t>
  </si>
  <si>
    <t>Current Database</t>
  </si>
  <si>
    <t>Invoice Status</t>
  </si>
  <si>
    <t>Taxable</t>
  </si>
  <si>
    <t>Total</t>
  </si>
  <si>
    <t>Due Date</t>
  </si>
  <si>
    <t>PST</t>
  </si>
  <si>
    <t>GST</t>
  </si>
  <si>
    <t>Name</t>
  </si>
  <si>
    <t>Description</t>
  </si>
  <si>
    <t>INVOICE #:</t>
  </si>
  <si>
    <t>Sales Rep. Name</t>
  </si>
  <si>
    <t>Terms</t>
  </si>
  <si>
    <t>Unit Price</t>
  </si>
  <si>
    <t>cost</t>
  </si>
  <si>
    <t xml:space="preserve">THANK YOU FOR YOUR BUSINESS! </t>
  </si>
  <si>
    <t>DATE</t>
    <phoneticPr fontId="9" type="noConversion"/>
  </si>
  <si>
    <t>NOTES</t>
    <phoneticPr fontId="9" type="noConversion"/>
  </si>
  <si>
    <t>TYPE</t>
    <phoneticPr fontId="9" type="noConversion"/>
  </si>
  <si>
    <t>PAYMENT DETAIL</t>
    <phoneticPr fontId="7" type="noConversion"/>
  </si>
  <si>
    <t>APPLIED</t>
  </si>
  <si>
    <t>BILL TO</t>
  </si>
  <si>
    <t>Address</t>
  </si>
  <si>
    <t>City, State ZIP</t>
  </si>
  <si>
    <t>Country</t>
  </si>
  <si>
    <t>Phone</t>
  </si>
  <si>
    <t>Email</t>
  </si>
  <si>
    <t>To create an invoice</t>
  </si>
  <si>
    <t>Pending</t>
  </si>
  <si>
    <t>Fill products / items, or click the "on-sheet picker" button to pick from existing items.</t>
  </si>
  <si>
    <t>Extract, Email or print the invoice by clicking the corresponding button on the task pane.</t>
  </si>
  <si>
    <t>Check</t>
  </si>
  <si>
    <t>Aaron</t>
  </si>
  <si>
    <t>Invoice Date</t>
  </si>
  <si>
    <t xml:space="preserve">Product # </t>
  </si>
  <si>
    <t>Customer #</t>
  </si>
  <si>
    <t>INVOICE#</t>
  </si>
  <si>
    <t>CLIENT NAME</t>
  </si>
  <si>
    <t>ADDRESS</t>
  </si>
  <si>
    <t>CLIENT#</t>
  </si>
  <si>
    <t>CITY, STATE ZIP</t>
  </si>
  <si>
    <t>PHONE</t>
  </si>
  <si>
    <t>EMAIL</t>
  </si>
  <si>
    <t>CONTRACTOR INVOICE</t>
  </si>
  <si>
    <t>c5106</t>
  </si>
  <si>
    <t>CONTRACTOR BUSINESS</t>
  </si>
  <si>
    <t>City, State Zip</t>
  </si>
  <si>
    <t>Phone, email, web address etc.</t>
  </si>
  <si>
    <t>PROJECT SUMMARY</t>
  </si>
  <si>
    <r>
      <t xml:space="preserve">Fill client information into the </t>
    </r>
    <r>
      <rPr>
        <b/>
        <sz val="10"/>
        <rFont val="Bell MT"/>
        <family val="1"/>
      </rPr>
      <t>BILL To</t>
    </r>
    <r>
      <rPr>
        <sz val="10"/>
        <rFont val="Bell MT"/>
        <family val="1"/>
      </rPr>
      <t xml:space="preserve"> section. Or click the "on-sheet picker" button to pick from existing customers.</t>
    </r>
  </si>
  <si>
    <r>
      <t xml:space="preserve">Click </t>
    </r>
    <r>
      <rPr>
        <b/>
        <sz val="9"/>
        <rFont val="Bell MT"/>
        <family val="1"/>
      </rPr>
      <t>Save Invoice</t>
    </r>
    <r>
      <rPr>
        <sz val="9"/>
        <rFont val="Bell MT"/>
        <family val="1"/>
      </rPr>
      <t xml:space="preserve"> to create a new invoice.</t>
    </r>
  </si>
  <si>
    <r>
      <t xml:space="preserve">Click the </t>
    </r>
    <r>
      <rPr>
        <b/>
        <sz val="9"/>
        <rFont val="Bell MT"/>
        <family val="1"/>
      </rPr>
      <t>Help</t>
    </r>
    <r>
      <rPr>
        <sz val="9"/>
        <rFont val="Bell MT"/>
        <family val="1"/>
      </rPr>
      <t xml:space="preserve"> button on the </t>
    </r>
    <r>
      <rPr>
        <b/>
        <sz val="9"/>
        <rFont val="Bell MT"/>
        <family val="1"/>
      </rPr>
      <t>Invoice</t>
    </r>
    <r>
      <rPr>
        <sz val="9"/>
        <rFont val="Bell MT"/>
        <family val="1"/>
      </rPr>
      <t xml:space="preserve"> ribbon tab to open detailed documents</t>
    </r>
  </si>
  <si>
    <t>shipping cost</t>
  </si>
  <si>
    <t>shipping:</t>
  </si>
  <si>
    <t>Contractor Invoices with Remittance Advice Slip</t>
  </si>
  <si>
    <t>Contractor Invoices with Remittance-slipc5106</t>
  </si>
  <si>
    <t>Contractor Invoices with Remittance Advice Slip - 277, West Covina, California, 107847, 106098, 7000164847593734090?+1.65%, 16.0 sq mi, 41.4 km2, 6,740/sq mi, 2,600/km2, 34°03′21″N 117°54′36″W? / ?34.0559°N 117.9099°W? / 34.0559; -117.9099? (West Covina)</t>
  </si>
  <si>
    <t>Contractor Invoices with Remittance-slipc5106 - 277, West Covina, California, 107847, 106098, 7000164847593734090?+1.65%, 16.0 sq mi, 41.4 km2, 6,740/sq mi, 2,600/km2, 34°03′21″N 117°54′36″W? / ?34.0559°N 117.9099°W? / 34.0559; -117.9099? (West Covina)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</si>
</sst>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_(* \(#,##0.00\);;_(@_)"/>
    <numFmt numFmtId="165" formatCode="General_)"/>
    <numFmt numFmtId="166" formatCode="[$-409]mmmm\ d\,\ yyyy;@"/>
    <numFmt numFmtId="167" formatCode="_ * #,##0.00_ ;_ * \-#,##0.00_ ;_ * &quot;&quot;??_ ;_ @_ "/>
    <numFmt numFmtId="168" formatCode="_(* #,##0.00_);_(* \(#,##0.00\);_(* &quot;&quot;??_);_(@_)"/>
    <numFmt numFmtId="169" formatCode="[$-409]d\-mmm\-yy;@"/>
    <numFmt numFmtId="170" formatCode="[$-409]d/mmm/yy;@"/>
    <numFmt numFmtId="171" formatCode="0.000%"/>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宋体"/>
      <family val="3"/>
      <charset val="134"/>
    </font>
    <font>
      <u/>
      <sz val="10"/>
      <color indexed="12"/>
      <name val="Arial"/>
      <family val="2"/>
    </font>
    <font>
      <sz val="10"/>
      <name val="Arial"/>
      <family val="2"/>
    </font>
    <font>
      <sz val="10"/>
      <color indexed="42"/>
      <name val="Arial Black"/>
      <family val="2"/>
    </font>
    <font>
      <sz val="10"/>
      <name val="Arial"/>
      <family val="2"/>
    </font>
    <font>
      <b/>
      <sz val="9"/>
      <name val="Arial Black"/>
      <family val="2"/>
    </font>
    <font>
      <sz val="11"/>
      <color theme="6" tint="-0.499984740745262"/>
      <name val="Arial Black"/>
      <family val="2"/>
    </font>
    <font>
      <sz val="16"/>
      <color theme="6" tint="-0.249977111117893"/>
      <name val="Arial Black"/>
      <family val="2"/>
    </font>
    <font>
      <sz val="10"/>
      <name val="Bell MT"/>
      <family val="1"/>
    </font>
    <font>
      <sz val="10"/>
      <color theme="6" tint="-0.499984740745262"/>
      <name val="Bell MT"/>
      <family val="1"/>
    </font>
    <font>
      <sz val="10"/>
      <color theme="2" tint="-0.499984740745262"/>
      <name val="Bell MT"/>
      <family val="1"/>
    </font>
    <font>
      <b/>
      <sz val="10"/>
      <color theme="6" tint="-0.499984740745262"/>
      <name val="Bell MT"/>
      <family val="1"/>
    </font>
    <font>
      <b/>
      <sz val="9"/>
      <name val="Bell MT"/>
      <family val="1"/>
    </font>
    <font>
      <b/>
      <sz val="10"/>
      <name val="Bell MT"/>
      <family val="1"/>
    </font>
    <font>
      <sz val="10"/>
      <color theme="0"/>
      <name val="Bell MT"/>
      <family val="1"/>
    </font>
    <font>
      <sz val="11"/>
      <color theme="6" tint="-0.499984740745262"/>
      <name val="Bell MT"/>
      <family val="1"/>
    </font>
    <font>
      <sz val="9"/>
      <name val="Bell MT"/>
      <family val="1"/>
    </font>
    <font>
      <sz val="9"/>
      <color theme="6" tint="-0.499984740745262"/>
      <name val="Bell MT"/>
      <family val="1"/>
    </font>
    <font>
      <b/>
      <sz val="9"/>
      <color theme="0"/>
      <name val="Bell MT"/>
      <family val="1"/>
    </font>
    <font>
      <sz val="9"/>
      <color theme="0"/>
      <name val="Bell MT"/>
      <family val="1"/>
    </font>
    <font>
      <b/>
      <sz val="9"/>
      <color theme="6" tint="0.79998168889431442"/>
      <name val="Bell MT"/>
      <family val="1"/>
    </font>
    <font>
      <b/>
      <sz val="9"/>
      <color theme="6" tint="-0.499984740745262"/>
      <name val="Bell MT"/>
      <family val="1"/>
    </font>
    <font>
      <i/>
      <sz val="12"/>
      <color theme="6" tint="0.79998168889431442"/>
      <name val="Bell MT"/>
      <family val="1"/>
    </font>
    <font>
      <sz val="12"/>
      <color theme="6" tint="0.79998168889431442"/>
      <name val="Bell MT"/>
      <family val="1"/>
    </font>
    <font>
      <b/>
      <sz val="8"/>
      <color theme="6" tint="-0.499984740745262"/>
      <name val="Bell MT"/>
      <family val="1"/>
    </font>
    <font>
      <b/>
      <sz val="8"/>
      <name val="Bell MT"/>
      <family val="1"/>
    </font>
    <font>
      <sz val="8"/>
      <name val="Bell MT"/>
      <family val="1"/>
    </font>
    <font>
      <b/>
      <sz val="8"/>
      <color theme="0"/>
      <name val="Bell MT"/>
      <family val="1"/>
    </font>
    <font>
      <sz val="10"/>
      <name val="Trebuchet MS"/>
      <family val="2"/>
    </font>
    <font>
      <u/>
      <sz val="10"/>
      <color indexed="12"/>
      <name val="Verdana"/>
      <family val="2"/>
    </font>
  </fonts>
  <fills count="13">
    <fill>
      <patternFill patternType="none"/>
    </fill>
    <fill>
      <patternFill patternType="gray125"/>
    </fill>
    <fill>
      <patternFill patternType="solid">
        <fgColor theme="0" tint="-4.9989318521683403E-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6" tint="0.39994506668294322"/>
        <bgColor indexed="64"/>
      </patternFill>
    </fill>
    <fill>
      <gradientFill type="path">
        <stop position="0">
          <color theme="6" tint="0.80001220740379042"/>
        </stop>
        <stop position="1">
          <color theme="6" tint="0.40000610370189521"/>
        </stop>
      </gradient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right/>
      <top/>
      <bottom style="dashDot">
        <color auto="1"/>
      </bottom>
      <diagonal/>
    </border>
  </borders>
  <cellStyleXfs count="10">
    <xf numFmtId="0" fontId="0" fillId="0" borderId="0"/>
    <xf numFmtId="0" fontId="10" fillId="0" borderId="0" applyNumberFormat="0" applyFill="0" applyBorder="0" applyAlignment="0" applyProtection="0">
      <alignment vertical="top"/>
      <protection locked="0"/>
    </xf>
    <xf numFmtId="0" fontId="37" fillId="0" borderId="0"/>
    <xf numFmtId="0" fontId="6" fillId="0" borderId="0"/>
    <xf numFmtId="0" fontId="38"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35">
    <xf numFmtId="0" fontId="0" fillId="0" borderId="0" xfId="0"/>
    <xf numFmtId="0" fontId="7" fillId="0" borderId="0" xfId="0" applyFont="1"/>
    <xf numFmtId="0" fontId="0" fillId="0" borderId="0" xfId="0" applyProtection="1">
      <protection locked="0" hidden="1"/>
    </xf>
    <xf numFmtId="0" fontId="12" fillId="0" borderId="0" xfId="0" applyFont="1" applyAlignment="1">
      <alignment horizontal="right"/>
    </xf>
    <xf numFmtId="0" fontId="0" fillId="2" borderId="0" xfId="0" applyFill="1"/>
    <xf numFmtId="0" fontId="11" fillId="0" borderId="0" xfId="0" applyFont="1" applyProtection="1">
      <protection locked="0" hidden="1"/>
    </xf>
    <xf numFmtId="0" fontId="11" fillId="0" borderId="0" xfId="0" applyFont="1"/>
    <xf numFmtId="0" fontId="8" fillId="0" borderId="0" xfId="0" applyFont="1"/>
    <xf numFmtId="0" fontId="13" fillId="2" borderId="0" xfId="0" applyFont="1" applyFill="1"/>
    <xf numFmtId="0" fontId="13" fillId="0" borderId="0" xfId="0" applyFont="1"/>
    <xf numFmtId="0" fontId="15" fillId="0" borderId="0" xfId="0" applyFont="1" applyAlignment="1">
      <alignment horizontal="left"/>
    </xf>
    <xf numFmtId="0" fontId="16" fillId="0" borderId="0" xfId="0" applyFont="1" applyAlignment="1">
      <alignment horizontal="right"/>
    </xf>
    <xf numFmtId="0" fontId="17" fillId="0" borderId="0" xfId="0" applyFont="1" applyProtection="1">
      <protection locked="0" hidden="1"/>
    </xf>
    <xf numFmtId="0" fontId="17" fillId="0" borderId="0" xfId="0" applyFont="1"/>
    <xf numFmtId="0" fontId="18" fillId="0" borderId="0" xfId="0" applyFont="1"/>
    <xf numFmtId="0" fontId="17" fillId="2" borderId="0" xfId="0" applyFont="1" applyFill="1" applyAlignment="1">
      <alignment horizontal="center" vertical="center"/>
    </xf>
    <xf numFmtId="0" fontId="20" fillId="0" borderId="0" xfId="0" applyFont="1" applyAlignment="1">
      <alignment horizontal="right"/>
    </xf>
    <xf numFmtId="166" fontId="18" fillId="0" borderId="0" xfId="0" applyNumberFormat="1" applyFont="1" applyAlignment="1" applyProtection="1">
      <alignment horizontal="left" shrinkToFit="1"/>
      <protection locked="0"/>
    </xf>
    <xf numFmtId="166" fontId="17" fillId="0" borderId="0" xfId="0" applyNumberFormat="1" applyFont="1" applyAlignment="1">
      <alignment horizontal="left" shrinkToFit="1"/>
    </xf>
    <xf numFmtId="49" fontId="18" fillId="0" borderId="0" xfId="0" applyNumberFormat="1" applyFont="1" applyAlignment="1" applyProtection="1">
      <alignment horizontal="left"/>
      <protection locked="0"/>
    </xf>
    <xf numFmtId="0" fontId="17" fillId="0" borderId="0" xfId="0" applyFont="1" applyAlignment="1">
      <alignment horizontal="left"/>
    </xf>
    <xf numFmtId="0" fontId="22" fillId="0" borderId="0" xfId="0" applyFont="1" applyAlignment="1">
      <alignment horizontal="left"/>
    </xf>
    <xf numFmtId="0" fontId="17" fillId="0" borderId="0" xfId="0" applyFont="1" applyAlignment="1" applyProtection="1">
      <alignment horizontal="right"/>
      <protection locked="0" hidden="1"/>
    </xf>
    <xf numFmtId="0" fontId="24" fillId="0" borderId="0" xfId="0" applyFont="1" applyAlignment="1">
      <alignment horizontal="right"/>
    </xf>
    <xf numFmtId="0" fontId="24" fillId="0" borderId="0" xfId="0" applyFont="1" applyAlignment="1">
      <alignment horizontal="left"/>
    </xf>
    <xf numFmtId="0" fontId="25" fillId="0" borderId="0" xfId="0" applyFont="1"/>
    <xf numFmtId="0" fontId="26" fillId="0" borderId="0" xfId="0" applyFont="1" applyAlignment="1">
      <alignment horizontal="right" indent="1"/>
    </xf>
    <xf numFmtId="0" fontId="25" fillId="0" borderId="0" xfId="0" applyFont="1" applyProtection="1">
      <protection locked="0" hidden="1"/>
    </xf>
    <xf numFmtId="0" fontId="25" fillId="0" borderId="0" xfId="0" applyFont="1" applyAlignment="1" applyProtection="1">
      <alignment horizontal="right"/>
      <protection locked="0" hidden="1"/>
    </xf>
    <xf numFmtId="0" fontId="25" fillId="2" borderId="0" xfId="0" applyFont="1" applyFill="1" applyAlignment="1">
      <alignment horizontal="center" vertical="center"/>
    </xf>
    <xf numFmtId="0" fontId="21" fillId="0" borderId="0" xfId="0" applyFont="1" applyAlignment="1">
      <alignment wrapText="1"/>
    </xf>
    <xf numFmtId="0" fontId="25" fillId="0" borderId="0" xfId="0" applyFont="1" applyAlignment="1">
      <alignment horizontal="right" indent="1"/>
    </xf>
    <xf numFmtId="0" fontId="25" fillId="2" borderId="0" xfId="0" applyFont="1" applyFill="1"/>
    <xf numFmtId="0" fontId="25" fillId="0" borderId="0" xfId="0" applyFont="1" applyAlignment="1">
      <alignment vertical="center" wrapText="1"/>
    </xf>
    <xf numFmtId="0" fontId="25" fillId="0" borderId="0" xfId="0" applyFont="1" applyAlignment="1">
      <alignment horizontal="right"/>
    </xf>
    <xf numFmtId="0" fontId="25" fillId="0" borderId="0" xfId="0" applyFont="1" applyAlignment="1" applyProtection="1">
      <alignment horizontal="left"/>
      <protection locked="0"/>
    </xf>
    <xf numFmtId="0" fontId="27" fillId="8" borderId="7" xfId="0" applyFont="1" applyFill="1" applyBorder="1" applyAlignment="1">
      <alignment horizontal="center" vertical="center"/>
    </xf>
    <xf numFmtId="0" fontId="21" fillId="0" borderId="0" xfId="0" applyFont="1" applyAlignment="1">
      <alignment horizontal="center"/>
    </xf>
    <xf numFmtId="14" fontId="26" fillId="0" borderId="7" xfId="0" applyNumberFormat="1" applyFont="1" applyBorder="1" applyAlignment="1" applyProtection="1">
      <alignment horizontal="center"/>
      <protection locked="0"/>
    </xf>
    <xf numFmtId="14" fontId="25" fillId="0" borderId="7" xfId="0" applyNumberFormat="1" applyFont="1" applyBorder="1" applyProtection="1">
      <protection locked="0"/>
    </xf>
    <xf numFmtId="0" fontId="26" fillId="0" borderId="7" xfId="0" applyFont="1" applyBorder="1" applyAlignment="1" applyProtection="1">
      <alignment horizontal="center"/>
      <protection locked="0"/>
    </xf>
    <xf numFmtId="0" fontId="25" fillId="0" borderId="0" xfId="0" applyFont="1" applyAlignment="1">
      <alignment horizontal="center"/>
    </xf>
    <xf numFmtId="0" fontId="29" fillId="8" borderId="7" xfId="0" applyFont="1" applyFill="1" applyBorder="1" applyAlignment="1">
      <alignment horizontal="center" vertical="center"/>
    </xf>
    <xf numFmtId="0" fontId="25" fillId="0" borderId="0" xfId="0" applyFont="1" applyProtection="1">
      <protection locked="0"/>
    </xf>
    <xf numFmtId="49" fontId="25" fillId="0" borderId="8" xfId="0" applyNumberFormat="1" applyFont="1" applyBorder="1" applyAlignment="1" applyProtection="1">
      <alignment horizontal="left"/>
      <protection locked="0"/>
    </xf>
    <xf numFmtId="1" fontId="25" fillId="0" borderId="9" xfId="0" applyNumberFormat="1" applyFont="1" applyBorder="1"/>
    <xf numFmtId="165" fontId="25" fillId="0" borderId="10" xfId="0" applyNumberFormat="1" applyFont="1" applyBorder="1" applyProtection="1">
      <protection locked="0"/>
    </xf>
    <xf numFmtId="167" fontId="25" fillId="0" borderId="10" xfId="0" applyNumberFormat="1" applyFont="1" applyBorder="1" applyAlignment="1" applyProtection="1">
      <alignment horizontal="right"/>
      <protection locked="0"/>
    </xf>
    <xf numFmtId="168" fontId="25" fillId="0" borderId="10" xfId="0" applyNumberFormat="1" applyFont="1" applyBorder="1" applyAlignment="1" applyProtection="1">
      <alignment horizontal="left"/>
      <protection hidden="1"/>
    </xf>
    <xf numFmtId="44" fontId="25" fillId="0" borderId="0" xfId="0" applyNumberFormat="1" applyFont="1" applyAlignment="1">
      <alignment horizontal="left"/>
    </xf>
    <xf numFmtId="49" fontId="25" fillId="9" borderId="11" xfId="0" applyNumberFormat="1" applyFont="1" applyFill="1" applyBorder="1" applyAlignment="1" applyProtection="1">
      <alignment horizontal="left"/>
      <protection locked="0"/>
    </xf>
    <xf numFmtId="1" fontId="25" fillId="9" borderId="12" xfId="0" applyNumberFormat="1" applyFont="1" applyFill="1" applyBorder="1"/>
    <xf numFmtId="165" fontId="25" fillId="9" borderId="13" xfId="0" applyNumberFormat="1" applyFont="1" applyFill="1" applyBorder="1" applyProtection="1">
      <protection locked="0"/>
    </xf>
    <xf numFmtId="167" fontId="25" fillId="9" borderId="13" xfId="0" applyNumberFormat="1" applyFont="1" applyFill="1" applyBorder="1" applyAlignment="1" applyProtection="1">
      <alignment horizontal="right"/>
      <protection locked="0"/>
    </xf>
    <xf numFmtId="168" fontId="25" fillId="9" borderId="13" xfId="0" applyNumberFormat="1" applyFont="1" applyFill="1" applyBorder="1" applyAlignment="1" applyProtection="1">
      <alignment horizontal="left"/>
      <protection hidden="1"/>
    </xf>
    <xf numFmtId="164" fontId="25" fillId="0" borderId="0" xfId="0" applyNumberFormat="1" applyFont="1" applyAlignment="1">
      <alignment horizontal="left"/>
    </xf>
    <xf numFmtId="49" fontId="25" fillId="0" borderId="11" xfId="0" applyNumberFormat="1" applyFont="1" applyBorder="1" applyAlignment="1" applyProtection="1">
      <alignment horizontal="left"/>
      <protection locked="0"/>
    </xf>
    <xf numFmtId="1" fontId="25" fillId="0" borderId="12" xfId="0" applyNumberFormat="1" applyFont="1" applyBorder="1"/>
    <xf numFmtId="165" fontId="25" fillId="0" borderId="13" xfId="0" applyNumberFormat="1" applyFont="1" applyBorder="1" applyProtection="1">
      <protection locked="0"/>
    </xf>
    <xf numFmtId="167" fontId="25" fillId="0" borderId="13" xfId="0" applyNumberFormat="1" applyFont="1" applyBorder="1" applyAlignment="1" applyProtection="1">
      <alignment horizontal="right"/>
      <protection locked="0"/>
    </xf>
    <xf numFmtId="168" fontId="25" fillId="0" borderId="13" xfId="0" applyNumberFormat="1" applyFont="1" applyBorder="1" applyAlignment="1" applyProtection="1">
      <alignment horizontal="left"/>
      <protection hidden="1"/>
    </xf>
    <xf numFmtId="1" fontId="25" fillId="0" borderId="12" xfId="0" applyNumberFormat="1" applyFont="1" applyBorder="1" applyAlignment="1">
      <alignment horizontal="center"/>
    </xf>
    <xf numFmtId="1" fontId="25" fillId="9" borderId="12" xfId="0" applyNumberFormat="1" applyFont="1" applyFill="1" applyBorder="1" applyAlignment="1">
      <alignment horizontal="center"/>
    </xf>
    <xf numFmtId="49" fontId="25" fillId="9" borderId="14" xfId="0" applyNumberFormat="1" applyFont="1" applyFill="1" applyBorder="1" applyAlignment="1" applyProtection="1">
      <alignment horizontal="left"/>
      <protection locked="0"/>
    </xf>
    <xf numFmtId="165" fontId="25" fillId="9" borderId="16" xfId="0" applyNumberFormat="1" applyFont="1" applyFill="1" applyBorder="1" applyProtection="1">
      <protection locked="0"/>
    </xf>
    <xf numFmtId="167" fontId="25" fillId="9" borderId="16" xfId="0" applyNumberFormat="1" applyFont="1" applyFill="1" applyBorder="1" applyAlignment="1" applyProtection="1">
      <alignment horizontal="right"/>
      <protection locked="0"/>
    </xf>
    <xf numFmtId="168" fontId="25" fillId="9" borderId="16" xfId="0" applyNumberFormat="1" applyFont="1" applyFill="1" applyBorder="1" applyAlignment="1" applyProtection="1">
      <alignment horizontal="left"/>
      <protection hidden="1"/>
    </xf>
    <xf numFmtId="0" fontId="25" fillId="0" borderId="0" xfId="0" applyFont="1" applyProtection="1">
      <protection hidden="1"/>
    </xf>
    <xf numFmtId="0" fontId="30" fillId="0" borderId="0" xfId="0" applyFont="1"/>
    <xf numFmtId="0" fontId="25" fillId="0" borderId="0" xfId="0" applyFont="1" applyAlignment="1">
      <alignment horizontal="left"/>
    </xf>
    <xf numFmtId="0" fontId="26" fillId="0" borderId="0" xfId="0" applyFont="1" applyAlignment="1">
      <alignment horizontal="right"/>
    </xf>
    <xf numFmtId="43" fontId="25" fillId="0" borderId="7" xfId="0" applyNumberFormat="1" applyFont="1" applyBorder="1" applyAlignment="1" applyProtection="1">
      <alignment horizontal="right"/>
      <protection hidden="1"/>
    </xf>
    <xf numFmtId="0" fontId="25" fillId="0" borderId="0" xfId="0" applyFont="1" applyAlignment="1">
      <alignment wrapText="1"/>
    </xf>
    <xf numFmtId="171" fontId="25" fillId="0" borderId="0" xfId="0" applyNumberFormat="1" applyFont="1" applyAlignment="1" applyProtection="1">
      <alignment horizontal="right"/>
      <protection locked="0"/>
    </xf>
    <xf numFmtId="10" fontId="25" fillId="0" borderId="0" xfId="0" applyNumberFormat="1" applyFont="1" applyAlignment="1">
      <alignment horizontal="right"/>
    </xf>
    <xf numFmtId="43" fontId="25" fillId="0" borderId="0" xfId="0" applyNumberFormat="1" applyFont="1" applyAlignment="1">
      <alignment horizontal="left"/>
    </xf>
    <xf numFmtId="0" fontId="30" fillId="0" borderId="0" xfId="0" applyFont="1" applyAlignment="1">
      <alignment horizontal="right"/>
    </xf>
    <xf numFmtId="43" fontId="25" fillId="0" borderId="2" xfId="0" applyNumberFormat="1" applyFont="1" applyBorder="1" applyAlignment="1" applyProtection="1">
      <alignment horizontal="right"/>
      <protection locked="0" hidden="1"/>
    </xf>
    <xf numFmtId="0" fontId="17" fillId="2" borderId="0" xfId="0" applyFont="1" applyFill="1"/>
    <xf numFmtId="0" fontId="34" fillId="0" borderId="0" xfId="0" applyFont="1"/>
    <xf numFmtId="0" fontId="35" fillId="0" borderId="0" xfId="0" applyFont="1"/>
    <xf numFmtId="170" fontId="35" fillId="0" borderId="0" xfId="0" applyNumberFormat="1" applyFont="1" applyProtection="1">
      <protection locked="0"/>
    </xf>
    <xf numFmtId="1" fontId="25" fillId="9" borderId="15" xfId="0" applyNumberFormat="1" applyFont="1" applyFill="1" applyBorder="1" applyAlignment="1">
      <alignment horizontal="center"/>
    </xf>
    <xf numFmtId="0" fontId="25" fillId="0" borderId="26" xfId="0" applyFont="1" applyBorder="1"/>
    <xf numFmtId="0" fontId="30" fillId="0" borderId="26" xfId="0" applyFont="1" applyBorder="1" applyAlignment="1">
      <alignment horizontal="right"/>
    </xf>
    <xf numFmtId="0" fontId="0" fillId="10" borderId="0" xfId="0" applyFill="1"/>
    <xf numFmtId="0" fontId="25" fillId="12" borderId="0" xfId="0" applyFont="1" applyFill="1"/>
    <xf numFmtId="0" fontId="10" fillId="0" borderId="0" xfId="1" applyAlignment="1" applyProtection="1">
      <protection locked="0" hidden="1"/>
    </xf>
    <xf numFmtId="0" fontId="10" fillId="10" borderId="0" xfId="1" applyFill="1" applyAlignment="1" applyProtection="1"/>
    <xf numFmtId="43" fontId="27" fillId="3" borderId="3" xfId="0" applyNumberFormat="1" applyFont="1" applyFill="1" applyBorder="1" applyAlignment="1" applyProtection="1">
      <alignment horizontal="center" vertical="center"/>
      <protection locked="0"/>
    </xf>
    <xf numFmtId="0" fontId="27" fillId="3" borderId="1" xfId="0" applyFont="1" applyFill="1" applyBorder="1" applyAlignment="1" applyProtection="1">
      <alignment horizontal="centerContinuous" vertical="center"/>
      <protection locked="0"/>
    </xf>
    <xf numFmtId="43" fontId="25" fillId="12" borderId="17" xfId="0" applyNumberFormat="1" applyFont="1" applyFill="1" applyBorder="1" applyAlignment="1" applyProtection="1">
      <alignment horizontal="right"/>
      <protection locked="0" hidden="1"/>
    </xf>
    <xf numFmtId="0" fontId="25" fillId="0" borderId="0" xfId="0" applyFont="1" applyAlignment="1" applyProtection="1">
      <alignment horizontal="right"/>
      <protection locked="0"/>
    </xf>
    <xf numFmtId="0" fontId="1" fillId="0" borderId="0" xfId="9"/>
    <xf numFmtId="0" fontId="0" fillId="11" borderId="0" xfId="0" applyFill="1" applyAlignment="1" applyProtection="1">
      <alignment horizontal="center"/>
      <protection locked="0" hidden="1"/>
    </xf>
    <xf numFmtId="0" fontId="31" fillId="8" borderId="0" xfId="0" applyFont="1" applyFill="1" applyAlignment="1">
      <alignment horizontal="center" vertical="center"/>
    </xf>
    <xf numFmtId="0" fontId="32" fillId="8" borderId="0" xfId="0" applyFont="1" applyFill="1" applyAlignment="1">
      <alignment horizontal="center" vertical="center"/>
    </xf>
    <xf numFmtId="0" fontId="25" fillId="0" borderId="13" xfId="0" applyFont="1" applyBorder="1" applyAlignment="1" applyProtection="1">
      <alignment horizontal="left"/>
      <protection locked="0"/>
    </xf>
    <xf numFmtId="0" fontId="25" fillId="9" borderId="16" xfId="0" applyFont="1" applyFill="1" applyBorder="1" applyAlignment="1" applyProtection="1">
      <alignment horizontal="left"/>
      <protection locked="0"/>
    </xf>
    <xf numFmtId="0" fontId="25" fillId="9" borderId="13" xfId="0" applyFont="1" applyFill="1" applyBorder="1" applyAlignment="1" applyProtection="1">
      <alignment horizontal="left"/>
      <protection locked="0"/>
    </xf>
    <xf numFmtId="0" fontId="27" fillId="3" borderId="4" xfId="0" applyFont="1" applyFill="1" applyBorder="1" applyAlignment="1">
      <alignment horizontal="center" vertical="center"/>
    </xf>
    <xf numFmtId="0" fontId="27" fillId="3" borderId="5" xfId="0" applyFont="1" applyFill="1" applyBorder="1" applyAlignment="1">
      <alignment horizontal="center" vertical="center"/>
    </xf>
    <xf numFmtId="169" fontId="36" fillId="3" borderId="3" xfId="0" applyNumberFormat="1" applyFont="1" applyFill="1" applyBorder="1" applyAlignment="1" applyProtection="1">
      <alignment horizontal="center" vertical="center"/>
      <protection locked="0"/>
    </xf>
    <xf numFmtId="169" fontId="36" fillId="3" borderId="5" xfId="0" applyNumberFormat="1" applyFont="1" applyFill="1" applyBorder="1" applyAlignment="1" applyProtection="1">
      <alignment horizontal="center" vertical="center"/>
      <protection locked="0"/>
    </xf>
    <xf numFmtId="0" fontId="25" fillId="0" borderId="0" xfId="0" applyFont="1" applyAlignment="1" applyProtection="1">
      <alignment horizontal="left"/>
      <protection locked="0"/>
    </xf>
    <xf numFmtId="0" fontId="33" fillId="0" borderId="0" xfId="0" applyFont="1" applyAlignment="1">
      <alignment horizontal="right"/>
    </xf>
    <xf numFmtId="0" fontId="33" fillId="0" borderId="6" xfId="0" applyFont="1" applyBorder="1" applyAlignment="1">
      <alignment horizontal="right"/>
    </xf>
    <xf numFmtId="0" fontId="33" fillId="0" borderId="6" xfId="0" applyFont="1" applyBorder="1" applyAlignment="1" applyProtection="1">
      <alignment horizontal="right"/>
      <protection locked="0"/>
    </xf>
    <xf numFmtId="0" fontId="25" fillId="7" borderId="0" xfId="0" applyFont="1" applyFill="1" applyAlignment="1">
      <alignment horizontal="left" vertical="center" wrapText="1"/>
    </xf>
    <xf numFmtId="0" fontId="23" fillId="5" borderId="0" xfId="0" applyFont="1" applyFill="1" applyAlignment="1">
      <alignment horizontal="center" vertical="center"/>
    </xf>
    <xf numFmtId="0" fontId="28" fillId="5" borderId="0" xfId="0" applyFont="1" applyFill="1" applyAlignment="1">
      <alignment horizontal="center" vertical="center"/>
    </xf>
    <xf numFmtId="0" fontId="25" fillId="0" borderId="0" xfId="0" applyFont="1" applyAlignment="1" applyProtection="1">
      <alignment horizontal="left" wrapText="1"/>
      <protection locked="0"/>
    </xf>
    <xf numFmtId="0" fontId="17" fillId="7" borderId="0" xfId="0" applyFont="1" applyFill="1" applyAlignment="1">
      <alignment horizontal="left" vertical="center" wrapText="1"/>
    </xf>
    <xf numFmtId="0" fontId="25" fillId="0" borderId="18" xfId="0" applyFont="1" applyBorder="1" applyAlignment="1" applyProtection="1">
      <alignment horizontal="left" vertical="top" wrapText="1"/>
      <protection locked="0"/>
    </xf>
    <xf numFmtId="0" fontId="25" fillId="0" borderId="19" xfId="0" applyFont="1" applyBorder="1" applyAlignment="1" applyProtection="1">
      <alignment horizontal="left" vertical="top" wrapText="1"/>
      <protection locked="0"/>
    </xf>
    <xf numFmtId="0" fontId="25" fillId="0" borderId="20" xfId="0" applyFont="1" applyBorder="1" applyAlignment="1" applyProtection="1">
      <alignment horizontal="left" vertical="top" wrapText="1"/>
      <protection locked="0"/>
    </xf>
    <xf numFmtId="0" fontId="25" fillId="0" borderId="21" xfId="0" applyFont="1" applyBorder="1" applyAlignment="1" applyProtection="1">
      <alignment horizontal="left" vertical="top" wrapText="1"/>
      <protection locked="0"/>
    </xf>
    <xf numFmtId="0" fontId="25" fillId="0" borderId="0" xfId="0" applyFont="1" applyAlignment="1" applyProtection="1">
      <alignment horizontal="left" vertical="top" wrapText="1"/>
      <protection locked="0"/>
    </xf>
    <xf numFmtId="0" fontId="25" fillId="0" borderId="22" xfId="0" applyFont="1" applyBorder="1" applyAlignment="1" applyProtection="1">
      <alignment horizontal="left" vertical="top" wrapText="1"/>
      <protection locked="0"/>
    </xf>
    <xf numFmtId="0" fontId="25" fillId="0" borderId="23" xfId="0" applyFont="1" applyBorder="1" applyAlignment="1" applyProtection="1">
      <alignment horizontal="left" vertical="top" wrapText="1"/>
      <protection locked="0"/>
    </xf>
    <xf numFmtId="0" fontId="25" fillId="0" borderId="24" xfId="0" applyFont="1" applyBorder="1" applyAlignment="1" applyProtection="1">
      <alignment horizontal="left" vertical="top" wrapText="1"/>
      <protection locked="0"/>
    </xf>
    <xf numFmtId="0" fontId="25" fillId="0" borderId="25" xfId="0" applyFont="1" applyBorder="1" applyAlignment="1" applyProtection="1">
      <alignment horizontal="left" vertical="top" wrapText="1"/>
      <protection locked="0"/>
    </xf>
    <xf numFmtId="0" fontId="27" fillId="8" borderId="7" xfId="0" applyFont="1" applyFill="1" applyBorder="1" applyAlignment="1">
      <alignment horizontal="center" vertical="center"/>
    </xf>
    <xf numFmtId="0" fontId="26" fillId="0" borderId="7" xfId="0" applyFont="1" applyBorder="1" applyAlignment="1" applyProtection="1">
      <alignment horizontal="center"/>
      <protection locked="0"/>
    </xf>
    <xf numFmtId="0" fontId="25" fillId="0" borderId="10" xfId="0" applyFont="1" applyBorder="1" applyAlignment="1" applyProtection="1">
      <alignment horizontal="left"/>
      <protection locked="0"/>
    </xf>
    <xf numFmtId="0" fontId="25" fillId="0" borderId="7" xfId="0" applyFont="1" applyBorder="1" applyAlignment="1" applyProtection="1">
      <alignment horizontal="center"/>
      <protection locked="0"/>
    </xf>
    <xf numFmtId="0" fontId="29" fillId="8" borderId="7" xfId="0" applyFont="1" applyFill="1" applyBorder="1" applyAlignment="1">
      <alignment horizontal="center" vertical="center"/>
    </xf>
    <xf numFmtId="0" fontId="14" fillId="6" borderId="0" xfId="0" applyFont="1" applyFill="1" applyAlignment="1">
      <alignment horizontal="left"/>
    </xf>
    <xf numFmtId="0" fontId="19" fillId="6" borderId="0" xfId="0" applyFont="1" applyFill="1" applyAlignment="1" applyProtection="1">
      <alignment horizontal="left" vertical="center"/>
      <protection locked="0"/>
    </xf>
    <xf numFmtId="0" fontId="21" fillId="6" borderId="0" xfId="0" applyFont="1" applyFill="1" applyAlignment="1">
      <alignment horizontal="left" vertical="center"/>
    </xf>
    <xf numFmtId="0" fontId="23" fillId="4" borderId="0" xfId="0" applyFont="1" applyFill="1" applyAlignment="1">
      <alignment horizontal="center" vertical="center"/>
    </xf>
    <xf numFmtId="0" fontId="17" fillId="0" borderId="0" xfId="0" applyFont="1" applyAlignment="1">
      <alignment horizontal="center"/>
    </xf>
    <xf numFmtId="0" fontId="25" fillId="0" borderId="0" xfId="0" applyFont="1" applyAlignment="1">
      <alignment horizontal="center" wrapText="1"/>
    </xf>
    <xf numFmtId="0" fontId="25" fillId="0" borderId="0" xfId="0" applyFont="1" applyAlignment="1">
      <alignment horizontal="center"/>
    </xf>
    <xf numFmtId="0" fontId="17" fillId="0" borderId="0" xfId="0" applyFont="1" applyAlignment="1" applyProtection="1">
      <alignment horizont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5F030FEC-25C0-4FEC-AABC-A4EC1629DE3C}"/>
    <cellStyle name="Normal 8" xfId="9" xr:uid="{8BD3C95B-5BBD-491F-9E28-BD5A53F2583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contractorsinvoicesfreetemplates.html" TargetMode="External"/><Relationship Id="rId1" Type="http://schemas.openxmlformats.org/officeDocument/2006/relationships/hyperlink" Target="https://www.boostexcel.com/template/contractorsinvoicesfreetemplate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5</xdr:row>
      <xdr:rowOff>171451</xdr:rowOff>
    </xdr:from>
    <xdr:to>
      <xdr:col>11</xdr:col>
      <xdr:colOff>19050</xdr:colOff>
      <xdr:row>5</xdr:row>
      <xdr:rowOff>171451</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2352676"/>
          <a:ext cx="6477000" cy="0"/>
        </a:xfrm>
        <a:prstGeom prst="line">
          <a:avLst/>
        </a:prstGeom>
        <a:noFill/>
        <a:ln w="76200" cmpd="tri">
          <a:solidFill>
            <a:schemeClr val="accent3">
              <a:lumMod val="50000"/>
            </a:schemeClr>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3175</xdr:colOff>
      <xdr:row>1</xdr:row>
      <xdr:rowOff>127000</xdr:rowOff>
    </xdr:from>
    <xdr:to>
      <xdr:col>21</xdr:col>
      <xdr:colOff>12700</xdr:colOff>
      <xdr:row>8</xdr:row>
      <xdr:rowOff>206375</xdr:rowOff>
    </xdr:to>
    <xdr:sp macro="" textlink="">
      <xdr:nvSpPr>
        <xdr:cNvPr id="2" name="oknLiteNote">
          <a:hlinkClick xmlns:r="http://schemas.openxmlformats.org/officeDocument/2006/relationships" r:id="rId1"/>
          <a:extLst>
            <a:ext uri="{FF2B5EF4-FFF2-40B4-BE49-F238E27FC236}">
              <a16:creationId xmlns:a16="http://schemas.microsoft.com/office/drawing/2014/main" id="{527D1A6A-419F-BBCD-4EEF-8238D3AF3B93}"/>
            </a:ext>
          </a:extLst>
        </xdr:cNvPr>
        <xdr:cNvSpPr txBox="1"/>
      </xdr:nvSpPr>
      <xdr:spPr>
        <a:xfrm>
          <a:off x="6642100" y="10033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c5106.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0</xdr:colOff>
      <xdr:row>1</xdr:row>
      <xdr:rowOff>520700</xdr:rowOff>
    </xdr:from>
    <xdr:to>
      <xdr:col>4</xdr:col>
      <xdr:colOff>0</xdr:colOff>
      <xdr:row>4</xdr:row>
      <xdr:rowOff>22225</xdr:rowOff>
    </xdr:to>
    <xdr:pic>
      <xdr:nvPicPr>
        <xdr:cNvPr id="4" name="oknWidget_logo">
          <a:hlinkClick xmlns:r="http://schemas.openxmlformats.org/officeDocument/2006/relationships" r:id="rId2"/>
          <a:extLst>
            <a:ext uri="{FF2B5EF4-FFF2-40B4-BE49-F238E27FC236}">
              <a16:creationId xmlns:a16="http://schemas.microsoft.com/office/drawing/2014/main" id="{27618F26-D435-FFB9-A1FB-EBFBF264C5A3}"/>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 y="1397000"/>
          <a:ext cx="723900" cy="482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A977DB2E-2B5A-44CB-8385-CB2189C821C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3E3E6C54-5493-4109-8961-6A3291B58AD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D10E8F05-B3C6-49A1-A990-CB671212F02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56CB4BC6-6F72-44B9-9C28-BBE9FFC01641}"/>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31BDC31-E157-4364-A93E-1862C2C562E9}"/>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A936CE47-5172-4B23-98BC-B8AC42C8F913}"/>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67AB596F-60E7-4B4C-B57F-AD246A8B1C3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1BD9250A-5900-4826-BC88-3704E710E21E}"/>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E821BCE6-DE37-8BE2-70C6-0D48ED28D3B3}"/>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55CA59EB-C7C7-006B-8E28-DD92153808E1}"/>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3343A5B8-ED9F-0773-E8ED-BE33A62284C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contractorsinvoicesfreetemplates.html" TargetMode="External"/><Relationship Id="rId7" Type="http://schemas.openxmlformats.org/officeDocument/2006/relationships/hyperlink" Target="http://www.invoicingtemplate.com/contractorsinvoicesfreetemplates.html" TargetMode="External"/><Relationship Id="rId2" Type="http://schemas.openxmlformats.org/officeDocument/2006/relationships/hyperlink" Target="http://www.invoicingtemplate.com/contractorsinvoicesfreetemplates.html" TargetMode="External"/><Relationship Id="rId1" Type="http://schemas.openxmlformats.org/officeDocument/2006/relationships/hyperlink" Target="http://www.invoicingtemplate.com/contractorsinvoicesfreetemplates.html" TargetMode="External"/><Relationship Id="rId6" Type="http://schemas.openxmlformats.org/officeDocument/2006/relationships/hyperlink" Target="http://www.invoicingtemplate.com/contractorsinvoicesfreetemplates.html" TargetMode="External"/><Relationship Id="rId5" Type="http://schemas.openxmlformats.org/officeDocument/2006/relationships/hyperlink" Target="http://www.invoicingtemplate.com/contractorsinvoicesfreetemplates.html" TargetMode="External"/><Relationship Id="rId4" Type="http://schemas.openxmlformats.org/officeDocument/2006/relationships/hyperlink" Target="http://www.invoicingtemplate.com/contractorsinvoicesfreetemplates.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F981"/>
  <sheetViews>
    <sheetView showGridLines="0" showRowColHeaders="0" showZeros="0" tabSelected="1" showOutlineSymbols="0" topLeftCell="C1" zoomScaleNormal="100" workbookViewId="0">
      <selection activeCell="F8" sqref="F8:H8"/>
    </sheetView>
  </sheetViews>
  <sheetFormatPr defaultColWidth="9.140625" defaultRowHeight="12.75" x14ac:dyDescent="0.2"/>
  <cols>
    <col min="1" max="1" width="10.28515625" style="2" hidden="1" customWidth="1"/>
    <col min="2" max="2" width="16" style="2" hidden="1" customWidth="1"/>
    <col min="3" max="3" width="0.5703125" customWidth="1"/>
    <col min="4" max="4" width="10.855468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4" customWidth="1"/>
    <col min="14" max="14" width="2.85546875" customWidth="1"/>
    <col min="15" max="15" width="10" customWidth="1"/>
    <col min="16" max="16" width="7.28515625" customWidth="1"/>
    <col min="17" max="18" width="4.7109375" customWidth="1"/>
  </cols>
  <sheetData>
    <row r="1" spans="1:994" s="85" customFormat="1" ht="69" customHeight="1" x14ac:dyDescent="0.2">
      <c r="A1" s="94"/>
      <c r="B1" s="94"/>
      <c r="C1" s="94"/>
      <c r="D1" s="94"/>
      <c r="E1" s="94"/>
      <c r="F1" s="94"/>
      <c r="G1" s="94"/>
      <c r="H1" s="94"/>
      <c r="I1" s="94"/>
      <c r="J1" s="94"/>
      <c r="K1" s="94"/>
      <c r="L1" s="94"/>
      <c r="M1" s="94"/>
      <c r="N1" s="94"/>
      <c r="O1" s="94"/>
      <c r="P1" s="94"/>
      <c r="Q1" s="94"/>
      <c r="R1" s="94"/>
      <c r="S1" s="94"/>
      <c r="T1" s="94"/>
      <c r="U1" s="94"/>
      <c r="V1" s="94"/>
      <c r="W1" s="94"/>
      <c r="X1" s="94"/>
      <c r="Y1" s="94"/>
      <c r="AIF1" s="88" t="s">
        <v>61</v>
      </c>
      <c r="AKA1" s="88" t="s">
        <v>61</v>
      </c>
      <c r="ALF1" s="88" t="s">
        <v>59</v>
      </c>
    </row>
    <row r="2" spans="1:994" s="9" customFormat="1" ht="41.25" customHeight="1" x14ac:dyDescent="0.5">
      <c r="A2" s="5"/>
      <c r="B2" s="5"/>
      <c r="C2" s="6"/>
      <c r="D2" s="6"/>
      <c r="E2" s="6"/>
      <c r="F2" s="10" t="s">
        <v>49</v>
      </c>
      <c r="G2" s="1"/>
      <c r="H2" s="7"/>
      <c r="I2" s="7"/>
      <c r="J2" s="7"/>
      <c r="K2" s="11" t="s">
        <v>47</v>
      </c>
      <c r="L2" s="3"/>
      <c r="M2" s="8"/>
      <c r="N2" s="127" t="s">
        <v>5</v>
      </c>
      <c r="O2" s="127"/>
      <c r="P2" s="127"/>
      <c r="Q2" s="127"/>
      <c r="R2" s="127"/>
      <c r="W2" s="7"/>
      <c r="X2" s="7"/>
    </row>
    <row r="3" spans="1:994" s="13" customFormat="1" ht="18" customHeight="1" x14ac:dyDescent="0.2">
      <c r="A3" s="12"/>
      <c r="B3" s="12"/>
      <c r="F3" s="14" t="s">
        <v>26</v>
      </c>
      <c r="M3" s="15"/>
      <c r="N3" s="128" t="s">
        <v>48</v>
      </c>
      <c r="O3" s="128"/>
      <c r="P3" s="128"/>
      <c r="Q3" s="128"/>
      <c r="R3" s="128"/>
    </row>
    <row r="4" spans="1:994" s="13" customFormat="1" ht="18" customHeight="1" x14ac:dyDescent="0.3">
      <c r="A4" s="12"/>
      <c r="B4" s="12"/>
      <c r="F4" s="14" t="s">
        <v>50</v>
      </c>
      <c r="J4" s="16" t="s">
        <v>0</v>
      </c>
      <c r="K4" s="17">
        <v>42774</v>
      </c>
      <c r="L4" s="18"/>
      <c r="M4" s="15"/>
      <c r="N4" s="129" t="s">
        <v>6</v>
      </c>
      <c r="O4" s="129"/>
      <c r="P4" s="129"/>
      <c r="Q4" s="129"/>
      <c r="R4" s="129"/>
    </row>
    <row r="5" spans="1:994" s="13" customFormat="1" ht="18" customHeight="1" x14ac:dyDescent="0.3">
      <c r="A5" s="12"/>
      <c r="B5" s="12"/>
      <c r="F5" s="14" t="s">
        <v>51</v>
      </c>
      <c r="J5" s="16" t="s">
        <v>14</v>
      </c>
      <c r="K5" s="19"/>
      <c r="L5" s="20"/>
      <c r="M5" s="15"/>
      <c r="N5" s="128" t="s">
        <v>32</v>
      </c>
      <c r="O5" s="128"/>
      <c r="P5" s="128"/>
      <c r="Q5" s="128"/>
      <c r="R5" s="128"/>
      <c r="T5"/>
      <c r="U5"/>
      <c r="V5"/>
      <c r="W5"/>
      <c r="X5"/>
      <c r="Y5"/>
      <c r="Z5"/>
      <c r="AA5"/>
      <c r="AB5"/>
      <c r="AC5"/>
      <c r="AD5"/>
      <c r="AE5"/>
    </row>
    <row r="6" spans="1:994" s="13" customFormat="1" ht="21" customHeight="1" x14ac:dyDescent="0.3">
      <c r="A6" s="12"/>
      <c r="B6" s="12"/>
      <c r="J6" s="21"/>
      <c r="K6" s="20"/>
      <c r="L6" s="20"/>
      <c r="M6" s="15"/>
      <c r="N6" s="130" t="s">
        <v>31</v>
      </c>
      <c r="O6" s="130"/>
      <c r="P6" s="130"/>
      <c r="Q6" s="130"/>
      <c r="R6" s="130"/>
      <c r="T6"/>
      <c r="U6"/>
      <c r="V6"/>
      <c r="W6"/>
      <c r="X6"/>
      <c r="Y6"/>
      <c r="Z6"/>
      <c r="AA6"/>
      <c r="AB6"/>
      <c r="AC6"/>
      <c r="AD6"/>
      <c r="AE6"/>
    </row>
    <row r="7" spans="1:994" s="13" customFormat="1" ht="20.100000000000001" customHeight="1" x14ac:dyDescent="0.3">
      <c r="A7" s="12">
        <v>0</v>
      </c>
      <c r="B7" s="22"/>
      <c r="E7" s="23" t="s">
        <v>25</v>
      </c>
      <c r="I7" s="24" t="s">
        <v>52</v>
      </c>
      <c r="M7" s="15"/>
      <c r="N7" s="109">
        <v>2</v>
      </c>
      <c r="O7" s="112" t="s">
        <v>53</v>
      </c>
      <c r="P7" s="112"/>
      <c r="Q7" s="112"/>
      <c r="R7" s="112"/>
      <c r="T7"/>
      <c r="U7"/>
      <c r="V7"/>
      <c r="W7"/>
      <c r="X7"/>
      <c r="Y7"/>
      <c r="Z7"/>
      <c r="AA7"/>
      <c r="AB7"/>
      <c r="AC7"/>
      <c r="AD7"/>
      <c r="AE7"/>
    </row>
    <row r="8" spans="1:994" s="13" customFormat="1" ht="18" customHeight="1" x14ac:dyDescent="0.2">
      <c r="A8" s="12"/>
      <c r="B8" s="22"/>
      <c r="D8" s="25"/>
      <c r="E8" s="26" t="s">
        <v>12</v>
      </c>
      <c r="F8" s="104"/>
      <c r="G8" s="104"/>
      <c r="H8" s="104"/>
      <c r="I8" s="113"/>
      <c r="J8" s="114"/>
      <c r="K8" s="115"/>
      <c r="M8" s="15"/>
      <c r="N8" s="109"/>
      <c r="O8" s="112"/>
      <c r="P8" s="112"/>
      <c r="Q8" s="112"/>
      <c r="R8" s="112"/>
      <c r="T8"/>
      <c r="U8"/>
      <c r="V8"/>
      <c r="W8"/>
      <c r="X8"/>
      <c r="Y8"/>
      <c r="Z8"/>
      <c r="AA8"/>
      <c r="AB8"/>
      <c r="AC8"/>
      <c r="AD8"/>
      <c r="AE8"/>
    </row>
    <row r="9" spans="1:994" s="25" customFormat="1" ht="18" customHeight="1" x14ac:dyDescent="0.2">
      <c r="A9" s="27">
        <v>0</v>
      </c>
      <c r="B9" s="28"/>
      <c r="E9" s="26" t="s">
        <v>26</v>
      </c>
      <c r="F9" s="111"/>
      <c r="G9" s="111"/>
      <c r="H9" s="111"/>
      <c r="I9" s="116"/>
      <c r="J9" s="117"/>
      <c r="K9" s="118"/>
      <c r="M9" s="29"/>
      <c r="N9" s="109"/>
      <c r="O9" s="112"/>
      <c r="P9" s="112"/>
      <c r="Q9" s="112"/>
      <c r="R9" s="112"/>
      <c r="T9"/>
      <c r="U9"/>
      <c r="V9"/>
      <c r="W9"/>
      <c r="X9"/>
      <c r="Y9"/>
      <c r="Z9"/>
      <c r="AA9"/>
      <c r="AB9"/>
      <c r="AC9"/>
      <c r="AD9"/>
      <c r="AE9"/>
      <c r="AF9" s="30"/>
    </row>
    <row r="10" spans="1:994" s="25" customFormat="1" ht="18" customHeight="1" x14ac:dyDescent="0.2">
      <c r="A10" s="27">
        <v>0</v>
      </c>
      <c r="B10" s="28"/>
      <c r="E10" s="26" t="s">
        <v>27</v>
      </c>
      <c r="F10" s="104"/>
      <c r="G10" s="104"/>
      <c r="H10" s="104"/>
      <c r="I10" s="116"/>
      <c r="J10" s="117"/>
      <c r="K10" s="118"/>
      <c r="M10" s="29"/>
      <c r="N10" s="109"/>
      <c r="O10" s="112"/>
      <c r="P10" s="112"/>
      <c r="Q10" s="112"/>
      <c r="R10" s="112"/>
      <c r="T10"/>
      <c r="U10"/>
      <c r="V10"/>
      <c r="W10"/>
      <c r="X10"/>
      <c r="Y10"/>
      <c r="Z10"/>
      <c r="AA10"/>
      <c r="AB10"/>
      <c r="AC10"/>
      <c r="AD10"/>
      <c r="AE10"/>
      <c r="AF10" s="13"/>
    </row>
    <row r="11" spans="1:994" s="25" customFormat="1" ht="18" hidden="1" customHeight="1" x14ac:dyDescent="0.2">
      <c r="A11" s="27">
        <v>0.08</v>
      </c>
      <c r="B11" s="28"/>
      <c r="E11" s="31"/>
      <c r="F11" s="104"/>
      <c r="G11" s="104"/>
      <c r="H11" s="104"/>
      <c r="I11" s="116"/>
      <c r="J11" s="117"/>
      <c r="K11" s="118"/>
      <c r="M11" s="29"/>
      <c r="N11" s="109"/>
      <c r="O11" s="112"/>
      <c r="P11" s="112"/>
      <c r="Q11" s="112"/>
      <c r="R11" s="112"/>
      <c r="T11"/>
      <c r="U11"/>
      <c r="V11"/>
      <c r="W11"/>
      <c r="X11"/>
      <c r="Y11"/>
      <c r="Z11"/>
      <c r="AA11"/>
      <c r="AB11"/>
      <c r="AC11"/>
      <c r="AD11"/>
      <c r="AE11"/>
    </row>
    <row r="12" spans="1:994" s="25" customFormat="1" ht="18" hidden="1" customHeight="1" x14ac:dyDescent="0.2">
      <c r="A12" s="27"/>
      <c r="B12" s="28"/>
      <c r="E12" s="26" t="s">
        <v>28</v>
      </c>
      <c r="F12" s="104"/>
      <c r="G12" s="104"/>
      <c r="H12" s="104"/>
      <c r="I12" s="116"/>
      <c r="J12" s="117"/>
      <c r="K12" s="118"/>
      <c r="M12" s="32"/>
      <c r="N12" s="109">
        <v>3</v>
      </c>
      <c r="O12" s="112" t="s">
        <v>33</v>
      </c>
      <c r="P12" s="112"/>
      <c r="Q12" s="112"/>
      <c r="R12" s="112"/>
      <c r="T12"/>
      <c r="U12"/>
      <c r="V12"/>
      <c r="W12"/>
      <c r="X12"/>
      <c r="Y12"/>
      <c r="Z12"/>
      <c r="AA12"/>
      <c r="AB12"/>
      <c r="AC12"/>
      <c r="AD12"/>
      <c r="AE12"/>
    </row>
    <row r="13" spans="1:994" s="25" customFormat="1" ht="18" customHeight="1" x14ac:dyDescent="0.2">
      <c r="A13" s="27">
        <v>0.06</v>
      </c>
      <c r="B13" s="28"/>
      <c r="E13" s="26" t="s">
        <v>29</v>
      </c>
      <c r="F13" s="104"/>
      <c r="G13" s="104"/>
      <c r="H13" s="104"/>
      <c r="I13" s="116"/>
      <c r="J13" s="117"/>
      <c r="K13" s="118"/>
      <c r="M13" s="32"/>
      <c r="N13" s="109"/>
      <c r="O13" s="112"/>
      <c r="P13" s="112"/>
      <c r="Q13" s="112"/>
      <c r="R13" s="112"/>
      <c r="T13"/>
      <c r="U13"/>
      <c r="V13"/>
      <c r="W13"/>
      <c r="X13"/>
      <c r="Y13"/>
      <c r="Z13"/>
      <c r="AA13"/>
      <c r="AB13"/>
      <c r="AC13"/>
      <c r="AD13"/>
      <c r="AE13"/>
      <c r="AF13" s="33"/>
    </row>
    <row r="14" spans="1:994" s="25" customFormat="1" ht="18" customHeight="1" x14ac:dyDescent="0.2">
      <c r="A14" s="27"/>
      <c r="B14" s="27"/>
      <c r="E14" s="26" t="s">
        <v>30</v>
      </c>
      <c r="F14" s="104"/>
      <c r="G14" s="104"/>
      <c r="H14" s="104"/>
      <c r="I14" s="116"/>
      <c r="J14" s="117"/>
      <c r="K14" s="118"/>
      <c r="M14" s="32"/>
      <c r="N14" s="109"/>
      <c r="O14" s="112"/>
      <c r="P14" s="112"/>
      <c r="Q14" s="112"/>
      <c r="R14" s="112"/>
      <c r="T14"/>
      <c r="U14"/>
      <c r="V14"/>
      <c r="W14"/>
      <c r="X14"/>
      <c r="Y14"/>
      <c r="Z14"/>
      <c r="AA14"/>
      <c r="AB14"/>
      <c r="AC14"/>
      <c r="AD14"/>
      <c r="AE14"/>
      <c r="AF14" s="33"/>
    </row>
    <row r="15" spans="1:994" s="25" customFormat="1" ht="18" customHeight="1" x14ac:dyDescent="0.2">
      <c r="A15" s="27"/>
      <c r="B15" s="27"/>
      <c r="E15" s="26" t="s">
        <v>39</v>
      </c>
      <c r="F15" s="104"/>
      <c r="G15" s="104"/>
      <c r="H15" s="104"/>
      <c r="I15" s="119"/>
      <c r="J15" s="120"/>
      <c r="K15" s="121"/>
      <c r="M15" s="32"/>
      <c r="N15" s="109"/>
      <c r="O15" s="112"/>
      <c r="P15" s="112"/>
      <c r="Q15" s="112"/>
      <c r="R15" s="112"/>
      <c r="T15"/>
      <c r="U15"/>
      <c r="V15"/>
      <c r="W15"/>
      <c r="X15"/>
      <c r="Y15"/>
      <c r="Z15"/>
      <c r="AA15"/>
      <c r="AB15"/>
      <c r="AC15"/>
      <c r="AD15"/>
      <c r="AE15"/>
    </row>
    <row r="16" spans="1:994" s="25" customFormat="1" ht="8.25" customHeight="1" x14ac:dyDescent="0.2">
      <c r="A16" s="27"/>
      <c r="B16" s="27"/>
      <c r="E16" s="34"/>
      <c r="F16" s="35"/>
      <c r="G16" s="35"/>
      <c r="H16" s="35"/>
      <c r="M16" s="32"/>
      <c r="N16" s="109"/>
      <c r="O16" s="112"/>
      <c r="P16" s="112"/>
      <c r="Q16" s="112"/>
      <c r="R16" s="112"/>
      <c r="T16"/>
      <c r="U16"/>
      <c r="V16"/>
      <c r="W16"/>
      <c r="X16"/>
      <c r="Y16"/>
      <c r="Z16"/>
      <c r="AA16"/>
      <c r="AB16"/>
      <c r="AC16"/>
      <c r="AD16"/>
      <c r="AE16"/>
    </row>
    <row r="17" spans="1:37" s="25" customFormat="1" ht="18" customHeight="1" x14ac:dyDescent="0.2">
      <c r="A17" s="27"/>
      <c r="B17" s="27"/>
      <c r="D17" s="122"/>
      <c r="E17" s="122"/>
      <c r="F17" s="122" t="s">
        <v>15</v>
      </c>
      <c r="G17" s="122"/>
      <c r="H17" s="36" t="s">
        <v>37</v>
      </c>
      <c r="I17" s="36"/>
      <c r="J17" s="36" t="s">
        <v>16</v>
      </c>
      <c r="K17" s="36" t="s">
        <v>9</v>
      </c>
      <c r="L17" s="37"/>
      <c r="M17" s="32"/>
      <c r="N17" s="110">
        <v>4</v>
      </c>
      <c r="O17" s="108" t="s">
        <v>54</v>
      </c>
      <c r="P17" s="108"/>
      <c r="Q17" s="108"/>
      <c r="R17" s="108"/>
      <c r="T17"/>
      <c r="U17"/>
      <c r="V17"/>
      <c r="W17"/>
      <c r="X17"/>
      <c r="Y17"/>
      <c r="Z17"/>
      <c r="AA17"/>
      <c r="AB17"/>
      <c r="AC17"/>
      <c r="AD17"/>
      <c r="AE17"/>
      <c r="AF17" s="33"/>
    </row>
    <row r="18" spans="1:37" s="25" customFormat="1" ht="18" customHeight="1" x14ac:dyDescent="0.2">
      <c r="A18" s="27"/>
      <c r="B18" s="27"/>
      <c r="D18" s="125"/>
      <c r="E18" s="125"/>
      <c r="F18" s="123" t="s">
        <v>36</v>
      </c>
      <c r="G18" s="123"/>
      <c r="H18" s="38">
        <v>42774</v>
      </c>
      <c r="I18" s="39"/>
      <c r="J18" s="40" t="s">
        <v>35</v>
      </c>
      <c r="K18" s="38"/>
      <c r="L18" s="41"/>
      <c r="M18" s="32"/>
      <c r="N18" s="110"/>
      <c r="O18" s="108"/>
      <c r="P18" s="108"/>
      <c r="Q18" s="108"/>
      <c r="R18" s="108"/>
      <c r="T18"/>
      <c r="U18"/>
      <c r="V18"/>
      <c r="W18"/>
      <c r="X18"/>
      <c r="Y18"/>
      <c r="Z18"/>
      <c r="AA18"/>
      <c r="AB18"/>
      <c r="AC18"/>
      <c r="AD18"/>
      <c r="AE18"/>
      <c r="AJ18" s="25" t="s">
        <v>57</v>
      </c>
    </row>
    <row r="19" spans="1:37" s="25" customFormat="1" ht="14.1" customHeight="1" x14ac:dyDescent="0.2">
      <c r="A19" s="27"/>
      <c r="B19" s="27"/>
      <c r="M19" s="32"/>
      <c r="N19" s="110">
        <v>5</v>
      </c>
      <c r="O19" s="108" t="s">
        <v>34</v>
      </c>
      <c r="P19" s="108"/>
      <c r="Q19" s="108"/>
      <c r="R19" s="108"/>
      <c r="T19"/>
      <c r="U19"/>
      <c r="V19"/>
      <c r="W19"/>
      <c r="X19"/>
      <c r="Y19"/>
      <c r="Z19"/>
      <c r="AA19"/>
      <c r="AB19"/>
      <c r="AC19"/>
      <c r="AD19"/>
      <c r="AE19"/>
      <c r="AJ19" s="104"/>
      <c r="AK19" s="104"/>
    </row>
    <row r="20" spans="1:37" s="25" customFormat="1" ht="18" customHeight="1" x14ac:dyDescent="0.2">
      <c r="A20" s="27" t="s">
        <v>7</v>
      </c>
      <c r="B20" s="27" t="s">
        <v>18</v>
      </c>
      <c r="D20" s="126" t="s">
        <v>38</v>
      </c>
      <c r="E20" s="126"/>
      <c r="F20" s="126" t="s">
        <v>13</v>
      </c>
      <c r="G20" s="126"/>
      <c r="H20" s="126"/>
      <c r="I20" s="42" t="s">
        <v>2</v>
      </c>
      <c r="J20" s="42" t="s">
        <v>17</v>
      </c>
      <c r="K20" s="42" t="s">
        <v>8</v>
      </c>
      <c r="L20" s="37"/>
      <c r="M20" s="32"/>
      <c r="N20" s="110"/>
      <c r="O20" s="108"/>
      <c r="P20" s="108"/>
      <c r="Q20" s="108"/>
      <c r="R20" s="108"/>
      <c r="T20"/>
      <c r="U20"/>
      <c r="V20"/>
      <c r="W20"/>
      <c r="X20"/>
      <c r="Y20"/>
      <c r="Z20"/>
      <c r="AA20"/>
      <c r="AB20"/>
      <c r="AC20"/>
      <c r="AD20"/>
      <c r="AE20"/>
      <c r="AF20" s="33"/>
      <c r="AJ20" s="111"/>
      <c r="AK20" s="111"/>
    </row>
    <row r="21" spans="1:37" s="25" customFormat="1" ht="18" customHeight="1" x14ac:dyDescent="0.2">
      <c r="A21" s="43">
        <v>0</v>
      </c>
      <c r="B21" s="43">
        <v>0</v>
      </c>
      <c r="D21" s="44"/>
      <c r="E21" s="45"/>
      <c r="F21" s="124"/>
      <c r="G21" s="124"/>
      <c r="H21" s="124"/>
      <c r="I21" s="46">
        <v>0</v>
      </c>
      <c r="J21" s="47">
        <v>0</v>
      </c>
      <c r="K21" s="48">
        <f>ROUND(oknQuantity_1*oknPrice_1,2)</f>
        <v>0</v>
      </c>
      <c r="L21" s="49"/>
      <c r="M21" s="32"/>
      <c r="N21" s="110"/>
      <c r="O21" s="108"/>
      <c r="P21" s="108"/>
      <c r="Q21" s="108"/>
      <c r="R21" s="108"/>
      <c r="T21"/>
      <c r="U21"/>
      <c r="V21"/>
      <c r="W21"/>
      <c r="X21"/>
      <c r="Y21"/>
      <c r="Z21"/>
      <c r="AA21"/>
      <c r="AB21"/>
      <c r="AC21"/>
      <c r="AD21"/>
      <c r="AE21"/>
      <c r="AF21" s="33"/>
      <c r="AJ21" s="104"/>
      <c r="AK21" s="104"/>
    </row>
    <row r="22" spans="1:37" s="25" customFormat="1" ht="18" customHeight="1" x14ac:dyDescent="0.2">
      <c r="A22" s="43">
        <v>0</v>
      </c>
      <c r="B22" s="43">
        <v>0</v>
      </c>
      <c r="D22" s="50"/>
      <c r="E22" s="51"/>
      <c r="F22" s="99"/>
      <c r="G22" s="99"/>
      <c r="H22" s="99"/>
      <c r="I22" s="52">
        <v>0</v>
      </c>
      <c r="J22" s="53">
        <v>0</v>
      </c>
      <c r="K22" s="54">
        <f>ROUND(oknQuantity_2*oknPrice_2,2)</f>
        <v>0</v>
      </c>
      <c r="L22" s="55"/>
      <c r="M22" s="32"/>
      <c r="N22" s="110"/>
      <c r="O22" s="108"/>
      <c r="P22" s="108"/>
      <c r="Q22" s="108"/>
      <c r="R22" s="108"/>
      <c r="T22"/>
      <c r="U22"/>
      <c r="V22"/>
      <c r="W22"/>
      <c r="X22"/>
      <c r="Y22"/>
      <c r="Z22"/>
      <c r="AA22"/>
      <c r="AB22"/>
      <c r="AC22"/>
      <c r="AD22"/>
      <c r="AE22"/>
      <c r="AF22" s="13"/>
      <c r="AJ22" s="104"/>
      <c r="AK22" s="104"/>
    </row>
    <row r="23" spans="1:37" s="25" customFormat="1" ht="18" customHeight="1" x14ac:dyDescent="0.2">
      <c r="A23" s="43">
        <v>0</v>
      </c>
      <c r="B23" s="43">
        <v>0</v>
      </c>
      <c r="D23" s="56"/>
      <c r="E23" s="57"/>
      <c r="F23" s="97"/>
      <c r="G23" s="97"/>
      <c r="H23" s="97"/>
      <c r="I23" s="58">
        <v>0</v>
      </c>
      <c r="J23" s="59">
        <v>0</v>
      </c>
      <c r="K23" s="60">
        <f>ROUND(oknQuantity_3*oknPrice_3,2)</f>
        <v>0</v>
      </c>
      <c r="L23" s="55"/>
      <c r="M23" s="32"/>
      <c r="N23" s="110"/>
      <c r="O23" s="108"/>
      <c r="P23" s="108"/>
      <c r="Q23" s="108"/>
      <c r="R23" s="108"/>
      <c r="AJ23" s="104"/>
      <c r="AK23" s="104"/>
    </row>
    <row r="24" spans="1:37" s="25" customFormat="1" ht="18" customHeight="1" x14ac:dyDescent="0.2">
      <c r="A24" s="43">
        <v>0</v>
      </c>
      <c r="B24" s="43">
        <v>0</v>
      </c>
      <c r="D24" s="50"/>
      <c r="E24" s="51"/>
      <c r="F24" s="99"/>
      <c r="G24" s="99"/>
      <c r="H24" s="99"/>
      <c r="I24" s="52">
        <v>0</v>
      </c>
      <c r="J24" s="53">
        <v>0</v>
      </c>
      <c r="K24" s="54">
        <f>ROUND(oknQuantity_4*oknPrice_4,2)</f>
        <v>0</v>
      </c>
      <c r="L24" s="55"/>
      <c r="M24" s="32"/>
      <c r="N24" s="109">
        <v>6</v>
      </c>
      <c r="O24" s="108" t="s">
        <v>55</v>
      </c>
      <c r="P24" s="108"/>
      <c r="Q24" s="108"/>
      <c r="R24" s="108"/>
      <c r="AJ24" s="104"/>
      <c r="AK24" s="104"/>
    </row>
    <row r="25" spans="1:37" s="25" customFormat="1" ht="18" customHeight="1" x14ac:dyDescent="0.2">
      <c r="A25" s="43">
        <v>0</v>
      </c>
      <c r="B25" s="43">
        <v>0</v>
      </c>
      <c r="D25" s="56"/>
      <c r="E25" s="57"/>
      <c r="F25" s="97"/>
      <c r="G25" s="97"/>
      <c r="H25" s="97"/>
      <c r="I25" s="58">
        <v>0</v>
      </c>
      <c r="J25" s="59">
        <v>0</v>
      </c>
      <c r="K25" s="60">
        <f>ROUND(oknQuantity_5*oknPrice_5,2)</f>
        <v>0</v>
      </c>
      <c r="L25" s="55"/>
      <c r="M25" s="32"/>
      <c r="N25" s="109"/>
      <c r="O25" s="108"/>
      <c r="P25" s="108"/>
      <c r="Q25" s="108"/>
      <c r="R25" s="108"/>
      <c r="AJ25" s="86" t="s">
        <v>56</v>
      </c>
    </row>
    <row r="26" spans="1:37" s="25" customFormat="1" ht="18" customHeight="1" x14ac:dyDescent="0.2">
      <c r="A26" s="43">
        <v>0</v>
      </c>
      <c r="B26" s="43">
        <v>0</v>
      </c>
      <c r="D26" s="50"/>
      <c r="E26" s="51"/>
      <c r="F26" s="99"/>
      <c r="G26" s="99"/>
      <c r="H26" s="99"/>
      <c r="I26" s="52">
        <v>0</v>
      </c>
      <c r="J26" s="53">
        <v>0</v>
      </c>
      <c r="K26" s="54">
        <f>ROUND(oknQuantity_6*oknPrice_6,2)</f>
        <v>0</v>
      </c>
      <c r="L26" s="55"/>
      <c r="M26" s="32"/>
      <c r="N26" s="109"/>
      <c r="O26" s="108"/>
      <c r="P26" s="108"/>
      <c r="Q26" s="108"/>
      <c r="R26" s="108"/>
      <c r="AJ26" s="91">
        <v>0</v>
      </c>
    </row>
    <row r="27" spans="1:37" s="25" customFormat="1" ht="18" customHeight="1" x14ac:dyDescent="0.2">
      <c r="A27" s="43">
        <v>0</v>
      </c>
      <c r="B27" s="43">
        <v>0</v>
      </c>
      <c r="D27" s="56"/>
      <c r="E27" s="57"/>
      <c r="F27" s="97"/>
      <c r="G27" s="97"/>
      <c r="H27" s="97"/>
      <c r="I27" s="58">
        <v>0</v>
      </c>
      <c r="J27" s="59">
        <v>0</v>
      </c>
      <c r="K27" s="60">
        <f>ROUND(oknQuantity_7*oknPrice_7,2)</f>
        <v>0</v>
      </c>
      <c r="L27" s="55"/>
      <c r="M27" s="32"/>
      <c r="N27" s="109"/>
      <c r="O27" s="108"/>
      <c r="P27" s="108"/>
      <c r="Q27" s="108"/>
      <c r="R27" s="108"/>
    </row>
    <row r="28" spans="1:37" s="25" customFormat="1" ht="18" customHeight="1" x14ac:dyDescent="0.2">
      <c r="A28" s="43">
        <v>0</v>
      </c>
      <c r="B28" s="43">
        <v>0</v>
      </c>
      <c r="D28" s="50"/>
      <c r="E28" s="51"/>
      <c r="F28" s="99"/>
      <c r="G28" s="99"/>
      <c r="H28" s="99"/>
      <c r="I28" s="52">
        <v>0</v>
      </c>
      <c r="J28" s="53">
        <v>0</v>
      </c>
      <c r="K28" s="54">
        <f>ROUND(oknQuantity_8*oknPrice_8,2)</f>
        <v>0</v>
      </c>
      <c r="L28" s="55"/>
      <c r="M28" s="32"/>
      <c r="N28"/>
      <c r="O28"/>
      <c r="P28"/>
      <c r="Q28"/>
      <c r="R28"/>
      <c r="S28" s="13"/>
      <c r="T28" s="13"/>
      <c r="U28" s="13"/>
    </row>
    <row r="29" spans="1:37" s="25" customFormat="1" ht="18" customHeight="1" x14ac:dyDescent="0.2">
      <c r="A29" s="43">
        <v>0</v>
      </c>
      <c r="B29" s="43">
        <v>0</v>
      </c>
      <c r="D29" s="56"/>
      <c r="E29" s="61"/>
      <c r="F29" s="97"/>
      <c r="G29" s="97"/>
      <c r="H29" s="97"/>
      <c r="I29" s="58">
        <v>0</v>
      </c>
      <c r="J29" s="59">
        <v>0</v>
      </c>
      <c r="K29" s="60">
        <f>ROUND(oknQuantity_9*oknPrice_9,2)</f>
        <v>0</v>
      </c>
      <c r="L29" s="55"/>
      <c r="M29" s="32"/>
      <c r="N29"/>
      <c r="O29"/>
      <c r="P29"/>
      <c r="Q29"/>
      <c r="R29"/>
      <c r="S29" s="13"/>
    </row>
    <row r="30" spans="1:37" s="25" customFormat="1" ht="18" customHeight="1" x14ac:dyDescent="0.2">
      <c r="A30" s="43">
        <v>0</v>
      </c>
      <c r="B30" s="43">
        <v>0</v>
      </c>
      <c r="D30" s="50"/>
      <c r="E30" s="62"/>
      <c r="F30" s="99"/>
      <c r="G30" s="99"/>
      <c r="H30" s="99"/>
      <c r="I30" s="52">
        <v>0</v>
      </c>
      <c r="J30" s="53">
        <v>0</v>
      </c>
      <c r="K30" s="54">
        <f>ROUND(oknQuantity_10*oknPrice_10,2)</f>
        <v>0</v>
      </c>
      <c r="L30" s="55"/>
      <c r="M30" s="32"/>
      <c r="N30"/>
      <c r="O30"/>
      <c r="P30"/>
      <c r="Q30"/>
      <c r="R30"/>
      <c r="S30" s="13"/>
      <c r="T30" s="13"/>
      <c r="U30" s="13"/>
    </row>
    <row r="31" spans="1:37" s="25" customFormat="1" ht="18" customHeight="1" x14ac:dyDescent="0.2">
      <c r="A31" s="43">
        <v>0</v>
      </c>
      <c r="B31" s="43">
        <v>0</v>
      </c>
      <c r="D31" s="56"/>
      <c r="E31" s="61"/>
      <c r="F31" s="97"/>
      <c r="G31" s="97"/>
      <c r="H31" s="97"/>
      <c r="I31" s="58">
        <v>0</v>
      </c>
      <c r="J31" s="59">
        <v>0</v>
      </c>
      <c r="K31" s="60">
        <f>ROUND(oknQuantity_11*oknPrice_11,2)</f>
        <v>0</v>
      </c>
      <c r="L31" s="55"/>
      <c r="M31" s="32"/>
      <c r="N31"/>
      <c r="O31"/>
      <c r="P31"/>
      <c r="Q31"/>
      <c r="R31"/>
      <c r="S31" s="13"/>
      <c r="T31" s="13"/>
      <c r="U31" s="13"/>
    </row>
    <row r="32" spans="1:37" s="25" customFormat="1" ht="18" customHeight="1" x14ac:dyDescent="0.2">
      <c r="A32" s="43">
        <v>0</v>
      </c>
      <c r="B32" s="43">
        <v>0</v>
      </c>
      <c r="D32" s="63"/>
      <c r="E32" s="82"/>
      <c r="F32" s="98"/>
      <c r="G32" s="98"/>
      <c r="H32" s="98"/>
      <c r="I32" s="64">
        <v>0</v>
      </c>
      <c r="J32" s="65">
        <v>0</v>
      </c>
      <c r="K32" s="66">
        <f>ROUND(oknQuantity_12*oknPrice_12,2)</f>
        <v>0</v>
      </c>
      <c r="L32" s="55"/>
      <c r="M32" s="32"/>
      <c r="N32"/>
      <c r="O32"/>
      <c r="P32"/>
      <c r="Q32"/>
      <c r="R32"/>
      <c r="S32" s="13"/>
      <c r="T32" s="13"/>
      <c r="U32" s="13"/>
    </row>
    <row r="33" spans="1:32" s="25" customFormat="1" ht="18" customHeight="1" x14ac:dyDescent="0.2">
      <c r="A33" s="27"/>
      <c r="B33" s="67">
        <f t="array" ref="B33">SUM(oknTaxable_1:oknTaxable_12*oknLineTotal_1:oknLineTotal_12)</f>
        <v>0</v>
      </c>
      <c r="D33" s="68"/>
      <c r="E33" s="69"/>
      <c r="F33" s="104"/>
      <c r="G33" s="104"/>
      <c r="H33" s="104"/>
      <c r="J33" s="70" t="s">
        <v>1</v>
      </c>
      <c r="K33" s="71">
        <f>SUM(oknLineTotal_1:oknLineTotal_12)</f>
        <v>0</v>
      </c>
      <c r="L33" s="49"/>
      <c r="M33" s="32"/>
      <c r="N33"/>
      <c r="O33"/>
      <c r="P33"/>
      <c r="Q33"/>
      <c r="R33"/>
      <c r="S33" s="13"/>
      <c r="T33" s="13"/>
      <c r="U33" s="13"/>
    </row>
    <row r="34" spans="1:32" s="25" customFormat="1" ht="18" hidden="1" customHeight="1" x14ac:dyDescent="0.2">
      <c r="A34" s="27"/>
      <c r="B34" s="27"/>
      <c r="E34" s="72"/>
      <c r="F34" s="69"/>
      <c r="G34" s="69"/>
      <c r="H34" s="69"/>
      <c r="I34" s="92" t="s">
        <v>10</v>
      </c>
      <c r="J34" s="73">
        <v>0.08</v>
      </c>
      <c r="K34" s="71">
        <f>ROUND(IF(oknTaxType=0,0, oknTax1Rate*(oknLineTotalTaxable+IF(oknTaxTotalIncludingShippingCost=0,0,oknShippingCost))),2)</f>
        <v>0</v>
      </c>
      <c r="L34" s="49"/>
      <c r="M34" s="32"/>
      <c r="N34"/>
      <c r="O34"/>
      <c r="P34"/>
      <c r="Q34"/>
      <c r="R34"/>
      <c r="S34" s="13"/>
      <c r="T34" s="13"/>
      <c r="U34" s="13"/>
      <c r="AA34" s="13"/>
      <c r="AB34" s="13"/>
      <c r="AC34" s="13"/>
      <c r="AD34" s="13"/>
      <c r="AE34" s="13"/>
      <c r="AF34" s="13"/>
    </row>
    <row r="35" spans="1:32" s="25" customFormat="1" ht="18" hidden="1" customHeight="1" x14ac:dyDescent="0.2">
      <c r="A35" s="27"/>
      <c r="B35" s="27"/>
      <c r="E35" s="72"/>
      <c r="F35" s="72"/>
      <c r="G35" s="72"/>
      <c r="H35" s="72"/>
      <c r="I35" s="92" t="s">
        <v>11</v>
      </c>
      <c r="J35" s="73">
        <v>0.06</v>
      </c>
      <c r="K35" s="71">
        <f>ROUND(IF(oknTaxType&lt;&gt;2,0,oknTax2Rate*(oknLineTotalTaxable+IF(oknTaxTotalIncludingShippingCost=0,0,oknShippingCost)+IF(oknTax2IsAppliedToTax1=0,0,oknTax1))),2)</f>
        <v>0</v>
      </c>
      <c r="L35" s="74"/>
      <c r="M35" s="32"/>
      <c r="N35"/>
      <c r="O35"/>
      <c r="P35"/>
      <c r="Q35"/>
      <c r="R35"/>
      <c r="S35" s="13"/>
      <c r="T35" s="13"/>
      <c r="U35" s="13"/>
      <c r="AA35" s="13"/>
      <c r="AB35" s="13"/>
      <c r="AC35" s="13"/>
      <c r="AD35" s="13"/>
      <c r="AE35" s="13"/>
      <c r="AF35" s="13"/>
    </row>
    <row r="36" spans="1:32" s="25" customFormat="1" ht="18" customHeight="1" x14ac:dyDescent="0.2">
      <c r="A36" s="27"/>
      <c r="B36" s="27"/>
      <c r="J36" s="34"/>
      <c r="L36" s="75"/>
      <c r="M36" s="32"/>
      <c r="N36"/>
      <c r="O36"/>
      <c r="P36"/>
      <c r="Q36"/>
      <c r="R36"/>
      <c r="AE36" s="13"/>
      <c r="AF36" s="13"/>
    </row>
    <row r="37" spans="1:32" s="25" customFormat="1" ht="18" customHeight="1" x14ac:dyDescent="0.2">
      <c r="A37" s="27"/>
      <c r="B37" s="27"/>
      <c r="D37" s="83"/>
      <c r="E37" s="83"/>
      <c r="F37" s="83"/>
      <c r="G37" s="83"/>
      <c r="H37" s="83"/>
      <c r="I37" s="83"/>
      <c r="J37" s="84"/>
      <c r="K37" s="83"/>
      <c r="L37" s="49"/>
      <c r="M37" s="32"/>
      <c r="N37" s="13"/>
      <c r="O37" s="13"/>
      <c r="AE37" s="13"/>
      <c r="AF37" s="13"/>
    </row>
    <row r="38" spans="1:32" s="25" customFormat="1" ht="18" customHeight="1" x14ac:dyDescent="0.25">
      <c r="A38" s="27"/>
      <c r="B38" s="77">
        <v>0</v>
      </c>
      <c r="D38" s="105" t="s">
        <v>40</v>
      </c>
      <c r="E38" s="105"/>
      <c r="F38" s="132">
        <f>oknInvoiceID</f>
        <v>0</v>
      </c>
      <c r="G38" s="132"/>
      <c r="H38" s="132"/>
      <c r="J38" s="76"/>
      <c r="M38" s="32"/>
      <c r="N38" s="13"/>
      <c r="O38" s="13"/>
      <c r="AE38" s="13"/>
      <c r="AF38" s="13"/>
    </row>
    <row r="39" spans="1:32" s="25" customFormat="1" ht="18" customHeight="1" x14ac:dyDescent="0.25">
      <c r="A39" s="27"/>
      <c r="B39" s="27"/>
      <c r="D39" s="106" t="s">
        <v>41</v>
      </c>
      <c r="E39" s="106"/>
      <c r="F39" s="133">
        <f>oknWhoName</f>
        <v>0</v>
      </c>
      <c r="G39" s="133"/>
      <c r="H39" s="133"/>
      <c r="J39" s="76"/>
      <c r="M39" s="32"/>
      <c r="N39" s="13"/>
      <c r="O39" s="13"/>
      <c r="AE39" s="13"/>
      <c r="AF39" s="13"/>
    </row>
    <row r="40" spans="1:32" s="13" customFormat="1" ht="18.75" hidden="1" customHeight="1" x14ac:dyDescent="0.25">
      <c r="A40" s="12"/>
      <c r="B40" s="12"/>
      <c r="D40" s="79" t="s">
        <v>23</v>
      </c>
      <c r="E40" s="80"/>
      <c r="M40" s="78"/>
    </row>
    <row r="41" spans="1:32" s="13" customFormat="1" ht="18.75" hidden="1" customHeight="1" x14ac:dyDescent="0.2">
      <c r="A41" s="12"/>
      <c r="B41" s="12"/>
      <c r="D41" s="102" t="s">
        <v>20</v>
      </c>
      <c r="E41" s="103"/>
      <c r="F41" s="89" t="s">
        <v>1</v>
      </c>
      <c r="G41" s="89" t="s">
        <v>24</v>
      </c>
      <c r="H41" s="89" t="s">
        <v>22</v>
      </c>
      <c r="I41" s="100"/>
      <c r="J41" s="101"/>
      <c r="K41" s="90" t="s">
        <v>21</v>
      </c>
      <c r="M41" s="78"/>
    </row>
    <row r="42" spans="1:32" s="13" customFormat="1" ht="18.75" hidden="1" customHeight="1" x14ac:dyDescent="0.2">
      <c r="A42" s="12"/>
      <c r="B42" s="12"/>
      <c r="D42" s="81"/>
      <c r="E42" s="81"/>
      <c r="F42" s="43"/>
      <c r="G42" s="43"/>
      <c r="H42" s="43"/>
      <c r="I42" s="43"/>
      <c r="J42" s="43"/>
      <c r="K42" s="43"/>
      <c r="M42" s="78"/>
    </row>
    <row r="43" spans="1:32" s="13" customFormat="1" ht="18.75" hidden="1" customHeight="1" x14ac:dyDescent="0.2">
      <c r="A43" s="12"/>
      <c r="B43" s="12"/>
      <c r="D43" s="81"/>
      <c r="E43" s="81"/>
      <c r="F43" s="43"/>
      <c r="G43" s="43"/>
      <c r="H43" s="43"/>
      <c r="I43" s="43"/>
      <c r="J43" s="43"/>
      <c r="K43" s="43"/>
      <c r="M43" s="78"/>
    </row>
    <row r="44" spans="1:32" s="13" customFormat="1" ht="18.75" customHeight="1" x14ac:dyDescent="0.25">
      <c r="A44" s="12"/>
      <c r="B44" s="12"/>
      <c r="D44" s="107" t="s">
        <v>42</v>
      </c>
      <c r="E44" s="107"/>
      <c r="F44" s="134">
        <f>oknWhoAddress</f>
        <v>0</v>
      </c>
      <c r="G44" s="134"/>
      <c r="H44" s="134"/>
      <c r="I44" s="43"/>
      <c r="J44" s="43"/>
      <c r="K44" s="43"/>
      <c r="M44" s="78"/>
    </row>
    <row r="45" spans="1:32" s="13" customFormat="1" ht="18" customHeight="1" x14ac:dyDescent="0.25">
      <c r="A45" s="12"/>
      <c r="B45" s="12"/>
      <c r="D45" s="106" t="s">
        <v>44</v>
      </c>
      <c r="E45" s="106"/>
      <c r="F45" s="131">
        <f>oknWhoCityStateZip</f>
        <v>0</v>
      </c>
      <c r="G45" s="131"/>
      <c r="H45" s="131"/>
      <c r="J45" s="76" t="s">
        <v>1</v>
      </c>
      <c r="K45" s="71">
        <f>ROUND(oknSubTotal + oknShippingCost + IF(oknTaxType=0,0,IF(oknTaxType=1,oknTax1,oknTax1+oknTax2)),2)</f>
        <v>0</v>
      </c>
      <c r="M45" s="78"/>
    </row>
    <row r="46" spans="1:32" s="13" customFormat="1" ht="18" customHeight="1" x14ac:dyDescent="0.25">
      <c r="A46" s="12"/>
      <c r="B46" s="12"/>
      <c r="D46" s="106" t="s">
        <v>45</v>
      </c>
      <c r="E46" s="106"/>
      <c r="F46" s="131">
        <f>oknWhoPhone</f>
        <v>0</v>
      </c>
      <c r="G46" s="131"/>
      <c r="H46" s="131"/>
      <c r="J46" s="76" t="s">
        <v>3</v>
      </c>
      <c r="K46" s="71">
        <f>oknPayments</f>
        <v>0</v>
      </c>
      <c r="M46" s="78"/>
    </row>
    <row r="47" spans="1:32" s="13" customFormat="1" ht="18" customHeight="1" x14ac:dyDescent="0.25">
      <c r="A47" s="12"/>
      <c r="B47" s="12"/>
      <c r="D47" s="106" t="s">
        <v>46</v>
      </c>
      <c r="E47" s="106"/>
      <c r="F47" s="131">
        <f>oknWhoEmail</f>
        <v>0</v>
      </c>
      <c r="G47" s="131"/>
      <c r="H47" s="131"/>
      <c r="J47" s="76" t="s">
        <v>4</v>
      </c>
      <c r="K47" s="71">
        <f>ROUND(oknTotal-oknPayments,2)</f>
        <v>0</v>
      </c>
      <c r="M47" s="78"/>
    </row>
    <row r="48" spans="1:32" s="13" customFormat="1" ht="13.5" x14ac:dyDescent="0.25">
      <c r="A48" s="12"/>
      <c r="B48" s="12"/>
      <c r="D48" s="106" t="s">
        <v>43</v>
      </c>
      <c r="E48" s="106"/>
      <c r="F48" s="131">
        <f>oknWhoID</f>
        <v>0</v>
      </c>
      <c r="G48" s="131"/>
      <c r="H48" s="131"/>
      <c r="M48" s="78"/>
    </row>
    <row r="49" spans="1:13" s="13" customFormat="1" ht="15.75" x14ac:dyDescent="0.2">
      <c r="A49" s="12"/>
      <c r="B49" s="12"/>
      <c r="D49" s="95" t="s">
        <v>19</v>
      </c>
      <c r="E49" s="96"/>
      <c r="F49" s="96"/>
      <c r="G49" s="96"/>
      <c r="H49" s="96"/>
      <c r="I49" s="96"/>
      <c r="J49" s="96"/>
      <c r="K49" s="96"/>
      <c r="M49" s="78"/>
    </row>
    <row r="50" spans="1:13" ht="12.75" customHeight="1" x14ac:dyDescent="0.2"/>
    <row r="918" spans="1:1" hidden="1" x14ac:dyDescent="0.2">
      <c r="A918" s="87" t="s">
        <v>58</v>
      </c>
    </row>
    <row r="953" spans="1:1" hidden="1" x14ac:dyDescent="0.2">
      <c r="A953" s="87" t="s">
        <v>60</v>
      </c>
    </row>
    <row r="972" spans="1:1" hidden="1" x14ac:dyDescent="0.2">
      <c r="A972" s="87" t="s">
        <v>60</v>
      </c>
    </row>
    <row r="981" spans="1:1" hidden="1" x14ac:dyDescent="0.2">
      <c r="A981" s="87" t="s">
        <v>60</v>
      </c>
    </row>
  </sheetData>
  <sheetProtection sheet="1" objects="1" scenarios="1" selectLockedCells="1"/>
  <dataConsolidate/>
  <mergeCells count="67">
    <mergeCell ref="F38:H38"/>
    <mergeCell ref="F39:H39"/>
    <mergeCell ref="F44:H44"/>
    <mergeCell ref="F45:H45"/>
    <mergeCell ref="F46:H46"/>
    <mergeCell ref="D45:E45"/>
    <mergeCell ref="D46:E46"/>
    <mergeCell ref="D47:E47"/>
    <mergeCell ref="D48:E48"/>
    <mergeCell ref="F47:H47"/>
    <mergeCell ref="F48:H48"/>
    <mergeCell ref="F27:H27"/>
    <mergeCell ref="F25:H25"/>
    <mergeCell ref="F24:H24"/>
    <mergeCell ref="F26:H26"/>
    <mergeCell ref="F28:H28"/>
    <mergeCell ref="N2:R2"/>
    <mergeCell ref="N3:R3"/>
    <mergeCell ref="N4:R4"/>
    <mergeCell ref="N5:R5"/>
    <mergeCell ref="N6:R6"/>
    <mergeCell ref="D18:E18"/>
    <mergeCell ref="D17:E17"/>
    <mergeCell ref="D20:E20"/>
    <mergeCell ref="F20:H20"/>
    <mergeCell ref="F8:H8"/>
    <mergeCell ref="F9:H9"/>
    <mergeCell ref="F10:H10"/>
    <mergeCell ref="F13:H13"/>
    <mergeCell ref="F12:H12"/>
    <mergeCell ref="F11:H11"/>
    <mergeCell ref="F15:H15"/>
    <mergeCell ref="O12:R16"/>
    <mergeCell ref="O17:R18"/>
    <mergeCell ref="O19:R23"/>
    <mergeCell ref="F14:H14"/>
    <mergeCell ref="I8:K15"/>
    <mergeCell ref="O7:R11"/>
    <mergeCell ref="N19:N23"/>
    <mergeCell ref="F23:H23"/>
    <mergeCell ref="F22:H22"/>
    <mergeCell ref="F17:G17"/>
    <mergeCell ref="F18:G18"/>
    <mergeCell ref="F21:H21"/>
    <mergeCell ref="N24:N27"/>
    <mergeCell ref="AJ22:AK22"/>
    <mergeCell ref="AJ19:AK19"/>
    <mergeCell ref="AJ20:AK20"/>
    <mergeCell ref="AJ21:AK21"/>
    <mergeCell ref="AJ24:AK24"/>
    <mergeCell ref="AJ23:AK23"/>
    <mergeCell ref="A1:Y1"/>
    <mergeCell ref="D49:K49"/>
    <mergeCell ref="F29:H29"/>
    <mergeCell ref="F32:H32"/>
    <mergeCell ref="F30:H30"/>
    <mergeCell ref="F31:H31"/>
    <mergeCell ref="I41:J41"/>
    <mergeCell ref="D41:E41"/>
    <mergeCell ref="F33:H33"/>
    <mergeCell ref="D38:E38"/>
    <mergeCell ref="D39:E39"/>
    <mergeCell ref="D44:E44"/>
    <mergeCell ref="O24:R27"/>
    <mergeCell ref="N7:N11"/>
    <mergeCell ref="N12:N16"/>
    <mergeCell ref="N17:N18"/>
  </mergeCells>
  <phoneticPr fontId="7" type="noConversion"/>
  <dataValidations count="9">
    <dataValidation type="decimal" operator="lessThanOrEqual" allowBlank="1" showInputMessage="1" showErrorMessage="1" errorTitle="Invalid Input" error="Please enter a valid numeric_x000a_value." sqref="B38 I21:J32 J34:J35" xr:uid="{00000000-0002-0000-0000-000000000000}">
      <formula1>999999999.99</formula1>
    </dataValidation>
    <dataValidation type="textLength" allowBlank="1" showInputMessage="1" showErrorMessage="1" sqref="E34 E35:H35 I8 F38" xr:uid="{00000000-0002-0000-0000-000001000000}">
      <formula1>1</formula1>
      <formula2>255</formula2>
    </dataValidation>
    <dataValidation type="date" allowBlank="1" showErrorMessage="1" errorTitle="Invalid Input" error="Please enter a valid date." sqref="K4 H18" xr:uid="{00000000-0002-0000-0000-000002000000}">
      <formula1>36526</formula1>
      <formula2>402132</formula2>
    </dataValidation>
    <dataValidation type="textLength" allowBlank="1" showInputMessage="1" showErrorMessage="1" errorTitle="Invalid Input" error="Max characters allowed: 60" sqref="AJ19:AK19 F8:H8 AJ21:AK22 F10:H11" xr:uid="{00000000-0002-0000-0000-000003000000}">
      <formula1>0</formula1>
      <formula2>60</formula2>
    </dataValidation>
    <dataValidation type="textLength" operator="lessThanOrEqual" allowBlank="1" showInputMessage="1" showErrorMessage="1" errorTitle="Invalid Input" error="Max characters allowed: 100" sqref="F21:H32" xr:uid="{00000000-0002-0000-0000-000004000000}">
      <formula1>100</formula1>
    </dataValidation>
    <dataValidation type="textLength" allowBlank="1" showInputMessage="1" showErrorMessage="1" sqref="K5 D21:D32 D18:E18 K18 AJ23:AK24 F16:H16 F12:H14 F15 F33" xr:uid="{00000000-0002-0000-0000-000005000000}">
      <formula1>1</formula1>
      <formula2>30</formula2>
    </dataValidation>
    <dataValidation type="textLength" allowBlank="1" showInputMessage="1" showErrorMessage="1" sqref="F18:G18 I18:J18" xr:uid="{00000000-0002-0000-0000-000006000000}">
      <formula1>1</formula1>
      <formula2>50</formula2>
    </dataValidation>
    <dataValidation type="textLength" allowBlank="1" showInputMessage="1" showErrorMessage="1" errorTitle="Invalid Input" error="Max characters allowed: 60" sqref="AJ20:AK20" xr:uid="{00000000-0002-0000-0000-000007000000}">
      <formula1>0</formula1>
      <formula2>160</formula2>
    </dataValidation>
    <dataValidation type="textLength" allowBlank="1" showInputMessage="1" showErrorMessage="1" errorTitle="Invalid Input" error="Max characters allowed: 60" sqref="F9:H9" xr:uid="{00000000-0002-0000-0000-000008000000}">
      <formula1>0</formula1>
      <formula2>255</formula2>
    </dataValidation>
  </dataValidations>
  <hyperlinks>
    <hyperlink ref="A918" r:id="rId1" tooltip="Contractor Invoices with Remittance Advice Slip" display="http://www.invoicingtemplate.com/contractorsinvoicesfreetemplates.html" xr:uid="{00000000-0004-0000-0000-000000000000}"/>
    <hyperlink ref="ALF1" r:id="rId2" tooltip="Contractor Invoices with Remittance-slip" display="http://www.invoicingtemplate.com/contractorsinvoicesfreetemplates.html" xr:uid="{00000000-0004-0000-0000-000001000000}"/>
    <hyperlink ref="A972" r:id="rId3" tooltip="Contractor Invoices with Remittance Advice Slip" display="http://www.invoicingtemplate.com/contractorsinvoicesfreetemplates.html" xr:uid="{00000000-0004-0000-0000-000002000000}"/>
    <hyperlink ref="AIF1" r:id="rId4" tooltip="Contractor Invoices with Remittance-slip" display="http://www.invoicingtemplate.com/contractorsinvoicesfreetemplates.html" xr:uid="{00000000-0004-0000-0000-000003000000}"/>
    <hyperlink ref="A953" r:id="rId5" tooltip="Contractor Invoices with Remittance Advice Slip" display="http://www.invoicingtemplate.com/contractorsinvoicesfreetemplates.html" xr:uid="{00000000-0004-0000-0000-000004000000}"/>
    <hyperlink ref="AKA1" r:id="rId6" tooltip="Contractor Invoices with Remittance-slip" display="http://www.invoicingtemplate.com/contractorsinvoicesfreetemplates.html" xr:uid="{00000000-0004-0000-0000-000005000000}"/>
    <hyperlink ref="A981" r:id="rId7" tooltip="Contractor Invoices with Remittance Advice Slip" display="http://www.invoicingtemplate.com/contractorsinvoicesfreetemplates.html" xr:uid="{00000000-0004-0000-0000-000006000000}"/>
  </hyperlinks>
  <printOptions horizontalCentered="1" verticalCentered="1"/>
  <pageMargins left="0.25" right="0.25" top="0.11458333333333333" bottom="0.5" header="0.3" footer="0.3"/>
  <pageSetup orientation="portrait"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DA6A6-3106-4F24-AE19-1B0756448BC9}">
  <dimension ref="A1"/>
  <sheetViews>
    <sheetView workbookViewId="0">
      <selection activeCell="B32" sqref="B32"/>
    </sheetView>
  </sheetViews>
  <sheetFormatPr defaultRowHeight="15" x14ac:dyDescent="0.25"/>
  <cols>
    <col min="1" max="16384" width="9.140625" style="9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138</vt:i4>
      </vt:variant>
    </vt:vector>
  </HeadingPairs>
  <TitlesOfParts>
    <vt:vector size="14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Contractor Invoices with Remittance-slip</dc:title>
  <dc:subject>"Contractor Invoices with Remittance-slip" summary: This free contractor invoice template features a remittance slip or remittance-advice-slip on the bottom of the Excel form. The slip is created by mve the total, paid and total due cell down to the bottom, as well as all the information in the &amp;quot;Bill To&amp;quot; section.</dc:subject>
  <dc:creator>https://www.invoicingtemplate.com/</dc:creator>
  <cp:keywords/>
  <dc:description>https://www.invoicingtemplate.com/contractorsinvoicesfreetemplates.html</dc:description>
  <cp:lastModifiedBy>liangjun yu</cp:lastModifiedBy>
  <cp:lastPrinted>2017-02-14T07:54:48Z</cp:lastPrinted>
  <dcterms:created xsi:type="dcterms:W3CDTF">2000-07-27T22:24:14Z</dcterms:created>
  <dcterms:modified xsi:type="dcterms:W3CDTF">2024-03-08T11:27:44Z</dcterms:modified>
  <cp:category>Contractor Invoices with Remittance-slip, Contractor Invoices with Remittance Advice Slip</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277, West Covina, California, 107847, 106098, 7000164847593734090?+1.65%, 16.0 sq mi, 41.4 km2, 6,740/sq mi, 2,600/km2, 34°03′21″N 117°54′36″W? / ?34.0559°N 117.9099°W? / 34.0559; -117.9099? (West Covina)</vt:lpwstr>
  </property>
</Properties>
</file>