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8\"/>
    </mc:Choice>
  </mc:AlternateContent>
  <xr:revisionPtr revIDLastSave="0" documentId="13_ncr:1_{626757A0-0C42-4041-9718-08CEC09245B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Invoice!$AJ$16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Invoice!$M$11</definedName>
    <definedName name="oknNotes">Invoice!$F$41</definedName>
    <definedName name="oknOrderID">Invoice!$M$14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Invoice!$M$15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Invoice!$M$10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Invoice!$AF$19</definedName>
    <definedName name="oknShipCityStateZip">Invoice!$AF$20</definedName>
    <definedName name="oknShipContact">Invoice!$AF$23</definedName>
    <definedName name="oknShipCountry">Invoice!$AF$22</definedName>
    <definedName name="oknShipDate">Invoice!$AG$16</definedName>
    <definedName name="oknShipName">Invoice!$AF$18</definedName>
    <definedName name="oknShippingCost">Invoice!$AG$38</definedName>
    <definedName name="oknShipVia">Invoice!$AH$16</definedName>
    <definedName name="oknShipZipPostcode">Invoice!$AF$21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Invoice!$G$11</definedName>
    <definedName name="oknWhoCityStateZip">Invoice!$G$12</definedName>
    <definedName name="oknWhoCountry">Invoice!$G$14</definedName>
    <definedName name="oknWhoID">Invoice!$G$9</definedName>
    <definedName name="oknWhoName">Invoice!$G$10</definedName>
    <definedName name="oknWhoPhone">Invoice!$G$15</definedName>
    <definedName name="oknWhoZipPostcode">Invoice!$G$13</definedName>
    <definedName name="oknWorkorder">Invoice!$M$12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7" i="1" l="1"/>
  <c r="D37" i="1" a="1"/>
  <c r="D37" i="1" s="1"/>
  <c r="N39" i="1" s="1"/>
  <c r="N38" i="1" l="1"/>
  <c r="N41" i="1" s="1"/>
  <c r="N43" i="1" s="1"/>
</calcChain>
</file>

<file path=xl/sharedStrings.xml><?xml version="1.0" encoding="utf-8"?>
<sst xmlns="http://schemas.openxmlformats.org/spreadsheetml/2006/main" count="218" uniqueCount="154">
  <si>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</si>
  <si>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</si>
  <si>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</si>
  <si>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</si>
  <si>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</si>
  <si>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</si>
  <si>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</si>
  <si>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</si>
  <si>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</si>
  <si>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</si>
  <si>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</si>
  <si>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</si>
  <si>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</si>
  <si>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</si>
  <si>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</si>
  <si>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</si>
  <si>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</si>
  <si>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</si>
  <si>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</si>
  <si>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</si>
  <si>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</si>
  <si>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</si>
  <si>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</si>
  <si>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</si>
  <si>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</si>
  <si>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</si>
  <si>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</si>
  <si>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</si>
  <si>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</si>
  <si>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</si>
  <si>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</si>
  <si>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</si>
  <si>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</si>
  <si>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</si>
  <si>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</si>
  <si>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</si>
  <si>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</si>
  <si>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</si>
  <si>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</si>
  <si>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</si>
  <si>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</si>
  <si>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</si>
  <si>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</si>
  <si>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</si>
  <si>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</si>
  <si>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</si>
  <si>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</si>
  <si>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</si>
  <si>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</si>
  <si>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</si>
  <si>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</si>
  <si>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</si>
  <si>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</si>
  <si>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</si>
  <si>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</si>
  <si>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</si>
  <si>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</si>
  <si>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</si>
  <si>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</si>
  <si>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</si>
  <si>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</si>
  <si>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</si>
  <si>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</si>
  <si>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</si>
  <si>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</si>
  <si>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</si>
  <si>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</si>
  <si>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</si>
  <si>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</si>
  <si>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</si>
  <si>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</si>
  <si>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</si>
  <si>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</si>
  <si>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</si>
  <si>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</si>
  <si>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</si>
  <si>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</si>
  <si>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</si>
  <si>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</si>
  <si>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</si>
  <si>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</si>
  <si>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</si>
  <si>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</si>
  <si>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</si>
  <si>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</si>
  <si>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</si>
  <si>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</si>
  <si>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</si>
  <si>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</si>
  <si>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</si>
  <si>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</si>
  <si>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</si>
  <si>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</si>
  <si>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</si>
  <si>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</si>
  <si>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</si>
  <si>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Machine #</t>
  </si>
  <si>
    <t>Work Order #</t>
  </si>
  <si>
    <t>Service ID</t>
    <phoneticPr fontId="6" type="noConversion"/>
  </si>
  <si>
    <t>Street Address</t>
  </si>
  <si>
    <t>City, ST  ZIP Code</t>
  </si>
  <si>
    <t>Phone Number,Web Address, etc.</t>
  </si>
  <si>
    <t>Consulting Services Company</t>
    <phoneticPr fontId="6" type="noConversion"/>
  </si>
  <si>
    <t xml:space="preserve"> Requisition #</t>
    <phoneticPr fontId="6" type="noConversion"/>
  </si>
  <si>
    <t>CONSULTING INVOICE</t>
    <phoneticPr fontId="6" type="noConversion"/>
  </si>
  <si>
    <t>c4008</t>
  </si>
  <si>
    <t>c4008.mdb</t>
  </si>
  <si>
    <t>Terms</t>
  </si>
  <si>
    <t>BILL TO</t>
  </si>
  <si>
    <t>Pending</t>
  </si>
  <si>
    <t>INV1050</t>
  </si>
  <si>
    <t>Test Customer One</t>
  </si>
  <si>
    <t>phone#1</t>
  </si>
  <si>
    <t>Net 60</t>
  </si>
  <si>
    <t>po#1</t>
  </si>
  <si>
    <t>UK</t>
  </si>
  <si>
    <t>C1002</t>
  </si>
  <si>
    <t>123 First Street</t>
  </si>
  <si>
    <t>req#1</t>
  </si>
  <si>
    <t>macchine#1</t>
  </si>
  <si>
    <t>order#1</t>
  </si>
  <si>
    <t>London</t>
  </si>
  <si>
    <t>P1021</t>
  </si>
  <si>
    <t>Consulting Service description 1</t>
  </si>
  <si>
    <t>Consulting Service description 2</t>
  </si>
  <si>
    <t>Consulting Service description 3</t>
  </si>
  <si>
    <t>Consulting Service description 4</t>
  </si>
  <si>
    <t>Consulting Service description 5</t>
  </si>
  <si>
    <t>Consulting Service description 6</t>
  </si>
  <si>
    <t>Consulting Service description 7</t>
  </si>
  <si>
    <t>Consulting Service description 8</t>
  </si>
  <si>
    <t>Consulting Service description 9</t>
  </si>
  <si>
    <t>Consulting Service description 10</t>
  </si>
  <si>
    <t>Consulting Service description 11</t>
  </si>
  <si>
    <t>Consulting Service description 12</t>
  </si>
  <si>
    <t>Consulting Service description 13</t>
  </si>
  <si>
    <t>Consulting Service description 14</t>
  </si>
  <si>
    <t>Consulting Service description 15</t>
  </si>
  <si>
    <t>Consulting Service description 16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</si>
  <si>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</si>
  <si>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</si>
  <si>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</si>
  <si>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</si>
  <si>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</si>
  <si>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</si>
  <si>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</si>
  <si>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</si>
  <si>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Invoicing Form - c4008</t>
  </si>
  <si>
    <t>Consulting Billing Template</t>
  </si>
  <si>
    <t>Consulting Invoicing Formc4008</t>
  </si>
  <si>
    <t>© 2017 InvoicingTemplate.com / Uniform Software LTD</t>
  </si>
  <si>
    <t>Consulting Billing Template - 71, Lincoln, Nebraska, 280364, 258379, 7000850881844112720?+8.51%, 92.1 sq mi, 238.5 km2, 3,044/sq mi, 1,175/km2, 40°48′38″N 96°40′49″W? / ?40.8105°N 96.6803°W? / 40.8105; -96.6803? (Lincoln)</t>
  </si>
  <si>
    <t>Consulting Invoicing Formc4008 - 71, Lincoln, Nebraska, 280364, 258379, 7000850881844112720?+8.51%, 92.1 sq mi, 238.5 km2, 3,044/sq mi, 1,175/km2, 40°48′38″N 96°40′49″W? / ?40.8105°N 96.6803°W? / 40.8105; -96.6803? (Lincoln)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</si>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</sst>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Kozuka Gothic Pro R"/>
      <family val="2"/>
      <charset val="128"/>
    </font>
    <font>
      <b/>
      <sz val="10"/>
      <name val="Kozuka Gothic Pro R"/>
      <family val="2"/>
      <charset val="128"/>
    </font>
    <font>
      <b/>
      <sz val="9"/>
      <name val="Kozuka Gothic Pro R"/>
      <family val="2"/>
      <charset val="128"/>
    </font>
    <font>
      <sz val="9"/>
      <name val="Kozuka Gothic Pro R"/>
      <family val="2"/>
      <charset val="128"/>
    </font>
    <font>
      <i/>
      <sz val="10"/>
      <name val="Kozuka Gothic Pro R"/>
      <family val="2"/>
      <charset val="128"/>
    </font>
    <font>
      <sz val="24"/>
      <color theme="2" tint="-0.499984740745262"/>
      <name val="Haettenschweiler"/>
      <family val="2"/>
    </font>
    <font>
      <b/>
      <sz val="11"/>
      <color theme="2" tint="-0.749992370372631"/>
      <name val="Impact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gradientFill type="path">
        <stop position="0">
          <color theme="2" tint="-9.8025452436902985E-2"/>
        </stop>
        <stop position="1">
          <color theme="2" tint="-0.49803155613879818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2" tint="-0.749992370372631"/>
      </left>
      <right/>
      <top/>
      <bottom/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8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9" xfId="0" applyNumberFormat="1" applyFont="1" applyFill="1" applyBorder="1" applyAlignment="1">
      <alignment horizontal="left" indent="1"/>
    </xf>
    <xf numFmtId="164" fontId="7" fillId="0" borderId="11" xfId="0" applyNumberFormat="1" applyFont="1" applyBorder="1" applyProtection="1">
      <protection locked="0"/>
    </xf>
    <xf numFmtId="164" fontId="7" fillId="0" borderId="10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5" fillId="0" borderId="0" xfId="0" applyFont="1" applyAlignment="1">
      <alignment horizontal="right" vertical="center"/>
    </xf>
    <xf numFmtId="0" fontId="14" fillId="5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4" fillId="7" borderId="0" xfId="0" applyFont="1" applyFill="1" applyAlignment="1">
      <alignment vertical="center"/>
    </xf>
    <xf numFmtId="49" fontId="14" fillId="6" borderId="4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68" fontId="14" fillId="0" borderId="5" xfId="0" applyNumberFormat="1" applyFont="1" applyBorder="1" applyAlignment="1" applyProtection="1">
      <alignment horizontal="left" vertical="center"/>
      <protection hidden="1"/>
    </xf>
    <xf numFmtId="49" fontId="14" fillId="6" borderId="6" xfId="0" applyNumberFormat="1" applyFont="1" applyFill="1" applyBorder="1" applyAlignment="1" applyProtection="1">
      <alignment horizontal="left" vertical="center"/>
      <protection locked="0"/>
    </xf>
    <xf numFmtId="168" fontId="14" fillId="0" borderId="7" xfId="0" applyNumberFormat="1" applyFont="1" applyBorder="1" applyAlignment="1" applyProtection="1">
      <alignment horizontal="left" vertical="center"/>
      <protection hidden="1"/>
    </xf>
    <xf numFmtId="49" fontId="14" fillId="6" borderId="8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43" fontId="14" fillId="0" borderId="10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left" vertical="center"/>
    </xf>
    <xf numFmtId="43" fontId="14" fillId="0" borderId="1" xfId="0" applyNumberFormat="1" applyFont="1" applyBorder="1" applyAlignment="1" applyProtection="1">
      <alignment horizontal="right" vertical="center"/>
      <protection hidden="1"/>
    </xf>
    <xf numFmtId="43" fontId="14" fillId="0" borderId="10" xfId="0" applyNumberFormat="1" applyFont="1" applyBorder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170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5" fillId="8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center"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4" fillId="0" borderId="6" xfId="0" applyFont="1" applyBorder="1" applyAlignment="1" applyProtection="1">
      <alignment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167" fontId="14" fillId="0" borderId="5" xfId="0" applyNumberFormat="1" applyFont="1" applyBorder="1" applyAlignment="1" applyProtection="1">
      <alignment horizontal="right" vertical="center"/>
      <protection locked="0"/>
    </xf>
    <xf numFmtId="167" fontId="14" fillId="0" borderId="7" xfId="0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171" fontId="14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>
      <alignment horizontal="center" vertical="center"/>
    </xf>
    <xf numFmtId="0" fontId="14" fillId="8" borderId="0" xfId="0" applyFont="1" applyFill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horizontal="right" vertical="center"/>
    </xf>
    <xf numFmtId="0" fontId="15" fillId="5" borderId="3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23" xfId="0" applyFont="1" applyBorder="1" applyAlignment="1">
      <alignment vertical="center"/>
    </xf>
    <xf numFmtId="0" fontId="15" fillId="5" borderId="24" xfId="0" applyFont="1" applyFill="1" applyBorder="1" applyAlignment="1">
      <alignment horizontal="center" vertical="center"/>
    </xf>
    <xf numFmtId="167" fontId="14" fillId="7" borderId="7" xfId="0" applyNumberFormat="1" applyFont="1" applyFill="1" applyBorder="1" applyAlignment="1" applyProtection="1">
      <alignment horizontal="right" vertical="center"/>
      <protection locked="0"/>
    </xf>
    <xf numFmtId="168" fontId="14" fillId="7" borderId="7" xfId="0" applyNumberFormat="1" applyFont="1" applyFill="1" applyBorder="1" applyAlignment="1" applyProtection="1">
      <alignment horizontal="left" vertical="center"/>
      <protection hidden="1"/>
    </xf>
    <xf numFmtId="167" fontId="14" fillId="7" borderId="9" xfId="0" applyNumberFormat="1" applyFont="1" applyFill="1" applyBorder="1" applyAlignment="1" applyProtection="1">
      <alignment horizontal="right" vertical="center"/>
      <protection locked="0"/>
    </xf>
    <xf numFmtId="168" fontId="14" fillId="7" borderId="9" xfId="0" applyNumberFormat="1" applyFont="1" applyFill="1" applyBorder="1" applyAlignment="1" applyProtection="1">
      <alignment horizontal="left" vertical="center"/>
      <protection hidden="1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21" fillId="0" borderId="25" xfId="2" applyFont="1" applyBorder="1"/>
    <xf numFmtId="0" fontId="23" fillId="0" borderId="26" xfId="2" applyFont="1" applyBorder="1" applyAlignment="1">
      <alignment horizontal="left" vertical="center"/>
    </xf>
    <xf numFmtId="0" fontId="22" fillId="0" borderId="25" xfId="2" applyBorder="1"/>
    <xf numFmtId="0" fontId="22" fillId="0" borderId="0" xfId="2"/>
    <xf numFmtId="0" fontId="24" fillId="0" borderId="27" xfId="2" applyFont="1" applyBorder="1" applyAlignment="1">
      <alignment horizontal="left" wrapText="1" indent="1"/>
    </xf>
    <xf numFmtId="0" fontId="24" fillId="0" borderId="25" xfId="2" applyFont="1" applyBorder="1"/>
    <xf numFmtId="0" fontId="24" fillId="0" borderId="25" xfId="2" applyFont="1" applyBorder="1" applyAlignment="1">
      <alignment horizontal="left" wrapText="1"/>
    </xf>
    <xf numFmtId="0" fontId="25" fillId="0" borderId="25" xfId="2" applyFont="1" applyBorder="1" applyAlignment="1">
      <alignment horizontal="left" wrapText="1"/>
    </xf>
    <xf numFmtId="0" fontId="26" fillId="0" borderId="25" xfId="4" applyBorder="1" applyAlignment="1" applyProtection="1">
      <alignment horizontal="left" wrapText="1"/>
    </xf>
    <xf numFmtId="0" fontId="24" fillId="0" borderId="25" xfId="2" applyFont="1" applyBorder="1" applyAlignment="1">
      <alignment horizontal="left"/>
    </xf>
    <xf numFmtId="0" fontId="21" fillId="0" borderId="0" xfId="2" applyFont="1"/>
    <xf numFmtId="0" fontId="9" fillId="0" borderId="0" xfId="1" applyAlignment="1" applyProtection="1"/>
    <xf numFmtId="0" fontId="9" fillId="5" borderId="0" xfId="1" applyFill="1" applyAlignment="1" applyProtection="1">
      <alignment vertical="center"/>
    </xf>
    <xf numFmtId="0" fontId="9" fillId="8" borderId="0" xfId="1" applyFill="1" applyAlignment="1" applyProtection="1">
      <alignment vertical="center"/>
    </xf>
    <xf numFmtId="0" fontId="2" fillId="0" borderId="0" xfId="7"/>
    <xf numFmtId="0" fontId="0" fillId="0" borderId="0" xfId="0" applyProtection="1">
      <protection locked="0"/>
    </xf>
    <xf numFmtId="43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4" fillId="7" borderId="8" xfId="0" applyFont="1" applyFill="1" applyBorder="1" applyAlignment="1" applyProtection="1">
      <alignment horizontal="left" vertical="center"/>
      <protection locked="0"/>
    </xf>
    <xf numFmtId="0" fontId="14" fillId="7" borderId="12" xfId="0" applyFont="1" applyFill="1" applyBorder="1" applyAlignment="1" applyProtection="1">
      <alignment horizontal="left" vertical="center"/>
      <protection locked="0"/>
    </xf>
    <xf numFmtId="0" fontId="14" fillId="7" borderId="9" xfId="0" applyFont="1" applyFill="1" applyBorder="1" applyAlignment="1" applyProtection="1">
      <alignment horizontal="left" vertical="center"/>
      <protection locked="0"/>
    </xf>
    <xf numFmtId="165" fontId="14" fillId="7" borderId="8" xfId="0" applyNumberFormat="1" applyFont="1" applyFill="1" applyBorder="1" applyAlignment="1" applyProtection="1">
      <alignment horizontal="right" vertical="center"/>
      <protection locked="0"/>
    </xf>
    <xf numFmtId="165" fontId="14" fillId="7" borderId="9" xfId="0" applyNumberFormat="1" applyFont="1" applyFill="1" applyBorder="1" applyAlignment="1" applyProtection="1">
      <alignment horizontal="right" vertical="center"/>
      <protection locked="0"/>
    </xf>
    <xf numFmtId="0" fontId="14" fillId="7" borderId="6" xfId="0" applyFont="1" applyFill="1" applyBorder="1" applyAlignment="1" applyProtection="1">
      <alignment horizontal="left" vertical="center"/>
      <protection locked="0"/>
    </xf>
    <xf numFmtId="0" fontId="14" fillId="7" borderId="0" xfId="0" applyFont="1" applyFill="1" applyAlignment="1" applyProtection="1">
      <alignment horizontal="left" vertical="center"/>
      <protection locked="0"/>
    </xf>
    <xf numFmtId="0" fontId="14" fillId="7" borderId="7" xfId="0" applyFont="1" applyFill="1" applyBorder="1" applyAlignment="1" applyProtection="1">
      <alignment horizontal="left" vertical="center"/>
      <protection locked="0"/>
    </xf>
    <xf numFmtId="165" fontId="14" fillId="7" borderId="6" xfId="0" applyNumberFormat="1" applyFont="1" applyFill="1" applyBorder="1" applyAlignment="1" applyProtection="1">
      <alignment horizontal="right" vertical="center"/>
      <protection locked="0"/>
    </xf>
    <xf numFmtId="165" fontId="14" fillId="7" borderId="7" xfId="0" applyNumberFormat="1" applyFont="1" applyFill="1" applyBorder="1" applyAlignment="1" applyProtection="1">
      <alignment horizontal="right" vertical="center"/>
      <protection locked="0"/>
    </xf>
    <xf numFmtId="165" fontId="14" fillId="0" borderId="6" xfId="0" applyNumberFormat="1" applyFont="1" applyBorder="1" applyAlignment="1" applyProtection="1">
      <alignment horizontal="right" vertical="center"/>
      <protection locked="0"/>
    </xf>
    <xf numFmtId="165" fontId="14" fillId="0" borderId="7" xfId="0" applyNumberFormat="1" applyFont="1" applyBorder="1" applyAlignment="1" applyProtection="1">
      <alignment horizontal="right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5" fillId="5" borderId="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4" fillId="5" borderId="0" xfId="0" applyFont="1" applyFill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8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20" xfId="0" applyFont="1" applyBorder="1" applyAlignment="1" applyProtection="1">
      <alignment horizontal="left" vertical="top" wrapText="1"/>
      <protection locked="0"/>
    </xf>
    <xf numFmtId="0" fontId="14" fillId="0" borderId="21" xfId="0" applyFont="1" applyBorder="1" applyAlignment="1" applyProtection="1">
      <alignment horizontal="left" vertical="top" wrapText="1"/>
      <protection locked="0"/>
    </xf>
    <xf numFmtId="0" fontId="14" fillId="0" borderId="22" xfId="0" applyFont="1" applyBorder="1" applyAlignment="1" applyProtection="1">
      <alignment horizontal="left" vertical="top" wrapText="1"/>
      <protection locked="0"/>
    </xf>
    <xf numFmtId="169" fontId="16" fillId="3" borderId="2" xfId="0" applyNumberFormat="1" applyFont="1" applyFill="1" applyBorder="1" applyAlignment="1" applyProtection="1">
      <alignment horizontal="center" vertical="center"/>
      <protection locked="0"/>
    </xf>
    <xf numFmtId="169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13" xfId="0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165" fontId="14" fillId="0" borderId="4" xfId="0" applyNumberFormat="1" applyFont="1" applyBorder="1" applyAlignment="1" applyProtection="1">
      <alignment horizontal="right" vertical="center"/>
      <protection locked="0"/>
    </xf>
    <xf numFmtId="165" fontId="14" fillId="0" borderId="5" xfId="0" applyNumberFormat="1" applyFont="1" applyBorder="1" applyAlignment="1" applyProtection="1">
      <alignment horizontal="right" vertical="center"/>
      <protection locked="0"/>
    </xf>
    <xf numFmtId="0" fontId="14" fillId="9" borderId="0" xfId="0" applyFont="1" applyFill="1" applyAlignment="1">
      <alignment horizontal="center" vertical="center"/>
    </xf>
    <xf numFmtId="166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14" fillId="5" borderId="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5" xfId="0" applyNumberFormat="1" applyFont="1" applyFill="1" applyBorder="1" applyAlignment="1">
      <alignment horizontal="left" indent="1"/>
    </xf>
    <xf numFmtId="14" fontId="10" fillId="3" borderId="8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11EE4E5-37F6-4848-BDB1-D84DA269B1B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ctrlProps/ctrlProp13.xml><?xml version="1.0" encoding="utf-8"?>
<formControlPr xmlns="http://schemas.microsoft.com/office/spreadsheetml/2009/9/main" objectType="CheckBox" checked="Checked" fmlaLink="oknTaxable_13" lockText="1" noThreeD="1"/>
</file>

<file path=xl/ctrlProps/ctrlProp14.xml><?xml version="1.0" encoding="utf-8"?>
<formControlPr xmlns="http://schemas.microsoft.com/office/spreadsheetml/2009/9/main" objectType="CheckBox" checked="Checked" fmlaLink="oknTaxable_14" lockText="1" noThreeD="1"/>
</file>

<file path=xl/ctrlProps/ctrlProp15.xml><?xml version="1.0" encoding="utf-8"?>
<formControlPr xmlns="http://schemas.microsoft.com/office/spreadsheetml/2009/9/main" objectType="CheckBox" checked="Checked" fmlaLink="oknTaxable_15" lockText="1" noThreeD="1"/>
</file>

<file path=xl/ctrlProps/ctrlProp16.xml><?xml version="1.0" encoding="utf-8"?>
<formControlPr xmlns="http://schemas.microsoft.com/office/spreadsheetml/2009/9/main" objectType="CheckBox" checked="Checked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nsulting-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6</xdr:row>
      <xdr:rowOff>114301</xdr:rowOff>
    </xdr:from>
    <xdr:to>
      <xdr:col>13</xdr:col>
      <xdr:colOff>790576</xdr:colOff>
      <xdr:row>6</xdr:row>
      <xdr:rowOff>123067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1571626" y="2095501"/>
          <a:ext cx="5829300" cy="8766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20</xdr:row>
          <xdr:rowOff>28575</xdr:rowOff>
        </xdr:from>
        <xdr:to>
          <xdr:col>1</xdr:col>
          <xdr:colOff>381000</xdr:colOff>
          <xdr:row>20</xdr:row>
          <xdr:rowOff>190500</xdr:rowOff>
        </xdr:to>
        <xdr:sp macro="" textlink="">
          <xdr:nvSpPr>
            <xdr:cNvPr id="1179" name="oknWidget_taxable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19050</xdr:rowOff>
        </xdr:from>
        <xdr:to>
          <xdr:col>1</xdr:col>
          <xdr:colOff>381000</xdr:colOff>
          <xdr:row>21</xdr:row>
          <xdr:rowOff>180975</xdr:rowOff>
        </xdr:to>
        <xdr:sp macro="" textlink="">
          <xdr:nvSpPr>
            <xdr:cNvPr id="1180" name="oknWidget_taxable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28575</xdr:rowOff>
        </xdr:from>
        <xdr:to>
          <xdr:col>1</xdr:col>
          <xdr:colOff>381000</xdr:colOff>
          <xdr:row>22</xdr:row>
          <xdr:rowOff>190500</xdr:rowOff>
        </xdr:to>
        <xdr:sp macro="" textlink="">
          <xdr:nvSpPr>
            <xdr:cNvPr id="1181" name="oknWidget_taxable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23</xdr:row>
          <xdr:rowOff>38100</xdr:rowOff>
        </xdr:from>
        <xdr:to>
          <xdr:col>1</xdr:col>
          <xdr:colOff>381000</xdr:colOff>
          <xdr:row>23</xdr:row>
          <xdr:rowOff>200025</xdr:rowOff>
        </xdr:to>
        <xdr:sp macro="" textlink="">
          <xdr:nvSpPr>
            <xdr:cNvPr id="1182" name="oknWidget_taxable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19050</xdr:rowOff>
        </xdr:from>
        <xdr:to>
          <xdr:col>1</xdr:col>
          <xdr:colOff>381000</xdr:colOff>
          <xdr:row>24</xdr:row>
          <xdr:rowOff>180975</xdr:rowOff>
        </xdr:to>
        <xdr:sp macro="" textlink="">
          <xdr:nvSpPr>
            <xdr:cNvPr id="1183" name="oknWidget_taxable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25</xdr:row>
          <xdr:rowOff>19050</xdr:rowOff>
        </xdr:from>
        <xdr:to>
          <xdr:col>1</xdr:col>
          <xdr:colOff>381000</xdr:colOff>
          <xdr:row>25</xdr:row>
          <xdr:rowOff>180975</xdr:rowOff>
        </xdr:to>
        <xdr:sp macro="" textlink="">
          <xdr:nvSpPr>
            <xdr:cNvPr id="1184" name="oknWidget_taxable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28575</xdr:rowOff>
        </xdr:from>
        <xdr:to>
          <xdr:col>1</xdr:col>
          <xdr:colOff>381000</xdr:colOff>
          <xdr:row>26</xdr:row>
          <xdr:rowOff>190500</xdr:rowOff>
        </xdr:to>
        <xdr:sp macro="" textlink="">
          <xdr:nvSpPr>
            <xdr:cNvPr id="1185" name="oknWidget_taxable7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19050</xdr:rowOff>
        </xdr:from>
        <xdr:to>
          <xdr:col>1</xdr:col>
          <xdr:colOff>381000</xdr:colOff>
          <xdr:row>27</xdr:row>
          <xdr:rowOff>180975</xdr:rowOff>
        </xdr:to>
        <xdr:sp macro="" textlink="">
          <xdr:nvSpPr>
            <xdr:cNvPr id="1186" name="oknWidget_taxable8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238125</xdr:rowOff>
        </xdr:from>
        <xdr:to>
          <xdr:col>1</xdr:col>
          <xdr:colOff>381000</xdr:colOff>
          <xdr:row>28</xdr:row>
          <xdr:rowOff>152400</xdr:rowOff>
        </xdr:to>
        <xdr:sp macro="" textlink="">
          <xdr:nvSpPr>
            <xdr:cNvPr id="2" name="oknWidget_taxable9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29</xdr:row>
          <xdr:rowOff>0</xdr:rowOff>
        </xdr:from>
        <xdr:to>
          <xdr:col>1</xdr:col>
          <xdr:colOff>381000</xdr:colOff>
          <xdr:row>29</xdr:row>
          <xdr:rowOff>161925</xdr:rowOff>
        </xdr:to>
        <xdr:sp macro="" textlink="">
          <xdr:nvSpPr>
            <xdr:cNvPr id="1188" name="oknWidget_taxable10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30</xdr:row>
          <xdr:rowOff>0</xdr:rowOff>
        </xdr:from>
        <xdr:to>
          <xdr:col>1</xdr:col>
          <xdr:colOff>381000</xdr:colOff>
          <xdr:row>30</xdr:row>
          <xdr:rowOff>161925</xdr:rowOff>
        </xdr:to>
        <xdr:sp macro="" textlink="">
          <xdr:nvSpPr>
            <xdr:cNvPr id="1189" name="oknWidget_taxable11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31</xdr:row>
          <xdr:rowOff>9525</xdr:rowOff>
        </xdr:from>
        <xdr:to>
          <xdr:col>1</xdr:col>
          <xdr:colOff>381000</xdr:colOff>
          <xdr:row>31</xdr:row>
          <xdr:rowOff>171450</xdr:rowOff>
        </xdr:to>
        <xdr:sp macro="" textlink="">
          <xdr:nvSpPr>
            <xdr:cNvPr id="1190" name="oknWidget_taxable12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32</xdr:row>
          <xdr:rowOff>28575</xdr:rowOff>
        </xdr:from>
        <xdr:to>
          <xdr:col>1</xdr:col>
          <xdr:colOff>381000</xdr:colOff>
          <xdr:row>32</xdr:row>
          <xdr:rowOff>190500</xdr:rowOff>
        </xdr:to>
        <xdr:sp macro="" textlink="">
          <xdr:nvSpPr>
            <xdr:cNvPr id="1191" name="oknWidget_taxable13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33</xdr:row>
          <xdr:rowOff>19050</xdr:rowOff>
        </xdr:from>
        <xdr:to>
          <xdr:col>1</xdr:col>
          <xdr:colOff>381000</xdr:colOff>
          <xdr:row>33</xdr:row>
          <xdr:rowOff>180975</xdr:rowOff>
        </xdr:to>
        <xdr:sp macro="" textlink="">
          <xdr:nvSpPr>
            <xdr:cNvPr id="1192" name="oknWidget_taxable14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34</xdr:row>
          <xdr:rowOff>28575</xdr:rowOff>
        </xdr:from>
        <xdr:to>
          <xdr:col>1</xdr:col>
          <xdr:colOff>381000</xdr:colOff>
          <xdr:row>34</xdr:row>
          <xdr:rowOff>190500</xdr:rowOff>
        </xdr:to>
        <xdr:sp macro="" textlink="">
          <xdr:nvSpPr>
            <xdr:cNvPr id="1193" name="oknWidget_taxable15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35</xdr:row>
          <xdr:rowOff>19050</xdr:rowOff>
        </xdr:from>
        <xdr:to>
          <xdr:col>1</xdr:col>
          <xdr:colOff>381000</xdr:colOff>
          <xdr:row>35</xdr:row>
          <xdr:rowOff>180975</xdr:rowOff>
        </xdr:to>
        <xdr:sp macro="" textlink="">
          <xdr:nvSpPr>
            <xdr:cNvPr id="1194" name="oknWidget_taxable16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581025</xdr:colOff>
      <xdr:row>0</xdr:row>
      <xdr:rowOff>104775</xdr:rowOff>
    </xdr:from>
    <xdr:ext cx="9620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0492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1</xdr:col>
      <xdr:colOff>581025</xdr:colOff>
      <xdr:row>0</xdr:row>
      <xdr:rowOff>409575</xdr:rowOff>
    </xdr:from>
    <xdr:ext cx="9620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049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66675</xdr:colOff>
      <xdr:row>0</xdr:row>
      <xdr:rowOff>104775</xdr:rowOff>
    </xdr:from>
    <xdr:ext cx="9620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431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66675</xdr:colOff>
      <xdr:row>0</xdr:row>
      <xdr:rowOff>409575</xdr:rowOff>
    </xdr:from>
    <xdr:ext cx="9620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4315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485775</xdr:colOff>
      <xdr:row>0</xdr:row>
      <xdr:rowOff>104775</xdr:rowOff>
    </xdr:from>
    <xdr:ext cx="9620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5280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485775</xdr:colOff>
      <xdr:row>0</xdr:row>
      <xdr:rowOff>409575</xdr:rowOff>
    </xdr:from>
    <xdr:ext cx="9620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5280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104775</xdr:rowOff>
    </xdr:from>
    <xdr:ext cx="9620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1487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409575</xdr:rowOff>
    </xdr:from>
    <xdr:ext cx="9620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148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400050</xdr:colOff>
      <xdr:row>0</xdr:row>
      <xdr:rowOff>104775</xdr:rowOff>
    </xdr:from>
    <xdr:ext cx="9620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2452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400050</xdr:colOff>
      <xdr:row>0</xdr:row>
      <xdr:rowOff>409575</xdr:rowOff>
    </xdr:from>
    <xdr:ext cx="9620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7245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123825</xdr:colOff>
      <xdr:row>0</xdr:row>
      <xdr:rowOff>123825</xdr:rowOff>
    </xdr:from>
    <xdr:ext cx="9620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7341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409575</xdr:rowOff>
    </xdr:from>
    <xdr:ext cx="9620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72465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28575</xdr:colOff>
      <xdr:row>6</xdr:row>
      <xdr:rowOff>209550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05050" y="21907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314325</xdr:colOff>
      <xdr:row>6</xdr:row>
      <xdr:rowOff>200025</xdr:rowOff>
    </xdr:from>
    <xdr:ext cx="1371600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905250" y="21812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523875</xdr:colOff>
      <xdr:row>8</xdr:row>
      <xdr:rowOff>47625</xdr:rowOff>
    </xdr:from>
    <xdr:ext cx="142875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76450" y="24860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9525</xdr:colOff>
      <xdr:row>9</xdr:row>
      <xdr:rowOff>47625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562100" y="2714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19050</xdr:colOff>
      <xdr:row>10</xdr:row>
      <xdr:rowOff>28575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571625" y="2924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28575</xdr:colOff>
      <xdr:row>11</xdr:row>
      <xdr:rowOff>38100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581150" y="3162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0</xdr:colOff>
      <xdr:row>13</xdr:row>
      <xdr:rowOff>28575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552575" y="3381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28575</xdr:colOff>
      <xdr:row>14</xdr:row>
      <xdr:rowOff>38100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581150" y="3619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0</xdr:colOff>
      <xdr:row>1</xdr:row>
      <xdr:rowOff>0</xdr:rowOff>
    </xdr:from>
    <xdr:to>
      <xdr:col>22</xdr:col>
      <xdr:colOff>48339</xdr:colOff>
      <xdr:row>11</xdr:row>
      <xdr:rowOff>200388</xdr:rowOff>
    </xdr:to>
    <xdr:pic>
      <xdr:nvPicPr>
        <xdr:cNvPr id="25" name="Picture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3</xdr:row>
      <xdr:rowOff>25400</xdr:rowOff>
    </xdr:from>
    <xdr:to>
      <xdr:col>6</xdr:col>
      <xdr:colOff>542925</xdr:colOff>
      <xdr:row>4</xdr:row>
      <xdr:rowOff>127000</xdr:rowOff>
    </xdr:to>
    <xdr:pic>
      <xdr:nvPicPr>
        <xdr:cNvPr id="27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1320800"/>
          <a:ext cx="12700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76" name="oknWidget_2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97" name="oknWidget_2">
          <a:extLst>
            <a:ext uri="{FF2B5EF4-FFF2-40B4-BE49-F238E27FC236}">
              <a16:creationId xmlns:a16="http://schemas.microsoft.com/office/drawing/2014/main" id="{00000000-0008-0000-0200-000019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1" name="oknWidget_2">
          <a:extLst>
            <a:ext uri="{FF2B5EF4-FFF2-40B4-BE49-F238E27FC236}">
              <a16:creationId xmlns:a16="http://schemas.microsoft.com/office/drawing/2014/main" id="{00000000-0008-0000-0300-000019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46" name="oknWidget_2">
          <a:extLst>
            <a:ext uri="{FF2B5EF4-FFF2-40B4-BE49-F238E27FC236}">
              <a16:creationId xmlns:a16="http://schemas.microsoft.com/office/drawing/2014/main" id="{00000000-0008-0000-0400-00001A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69" name="oknWidget_2">
          <a:extLst>
            <a:ext uri="{FF2B5EF4-FFF2-40B4-BE49-F238E27FC236}">
              <a16:creationId xmlns:a16="http://schemas.microsoft.com/office/drawing/2014/main" id="{00000000-0008-0000-0500-000019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16" name="oknWidget_PaymentReport2">
          <a:extLst>
            <a:ext uri="{FF2B5EF4-FFF2-40B4-BE49-F238E27FC236}">
              <a16:creationId xmlns:a16="http://schemas.microsoft.com/office/drawing/2014/main" id="{00000000-0008-0000-0600-000018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onsulting-template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s://uniformsoftware.com/template/consulting-template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s://uniformsoftware.com/template/consulting-template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s://uniformsoftware.com/template/consulting-template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s://uniformsoftware.com/template/consulting-template" TargetMode="External"/><Relationship Id="rId6" Type="http://schemas.openxmlformats.org/officeDocument/2006/relationships/hyperlink" Target="https://uniformsoftware.com/template/consulting-template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s://uniformsoftware.com/template/consulting-template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s://uniformsoftware.com/template/consulting-template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nsulting-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90"/>
  <sheetViews>
    <sheetView showGridLines="0" showRowColHeaders="0" showZeros="0" tabSelected="1" showOutlineSymbols="0" zoomScaleNormal="100" workbookViewId="0">
      <selection activeCell="G10" sqref="G10:J10"/>
    </sheetView>
  </sheetViews>
  <sheetFormatPr defaultColWidth="10.85546875" defaultRowHeight="15" x14ac:dyDescent="0.2"/>
  <cols>
    <col min="1" max="2" width="10.85546875" style="46"/>
    <col min="3" max="4" width="0" style="47" hidden="1" customWidth="1"/>
    <col min="5" max="5" width="1.5703125" style="48" customWidth="1"/>
    <col min="6" max="6" width="10.85546875" style="48"/>
    <col min="7" max="7" width="8.85546875" style="48" customWidth="1"/>
    <col min="8" max="10" width="10.85546875" style="48"/>
    <col min="11" max="11" width="4.28515625" style="48" customWidth="1"/>
    <col min="12" max="12" width="8.42578125" style="48" customWidth="1"/>
    <col min="13" max="13" width="10.85546875" style="48"/>
    <col min="14" max="14" width="12.5703125" style="48" customWidth="1"/>
    <col min="15" max="15" width="2.28515625" style="49" customWidth="1"/>
    <col min="16" max="16384" width="10.85546875" style="48"/>
  </cols>
  <sheetData>
    <row r="1" spans="1:989" s="76" customFormat="1" ht="57" customHeight="1" x14ac:dyDescent="0.2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AHZ1" s="102" t="s">
        <v>149</v>
      </c>
      <c r="AII1" s="102" t="s">
        <v>152</v>
      </c>
      <c r="AKL1" s="102" t="s">
        <v>152</v>
      </c>
      <c r="ALA1" s="102" t="s">
        <v>152</v>
      </c>
    </row>
    <row r="2" spans="1:989" ht="3.75" customHeight="1" x14ac:dyDescent="0.2">
      <c r="P2"/>
      <c r="Q2"/>
      <c r="R2"/>
      <c r="S2"/>
      <c r="T2"/>
    </row>
    <row r="3" spans="1:989" ht="41.25" customHeight="1" x14ac:dyDescent="0.2">
      <c r="A3" s="132" t="s">
        <v>25</v>
      </c>
      <c r="B3" s="132"/>
      <c r="H3" s="88" t="s">
        <v>102</v>
      </c>
      <c r="I3" s="62"/>
      <c r="N3" s="87" t="s">
        <v>104</v>
      </c>
      <c r="P3"/>
      <c r="Q3"/>
      <c r="R3"/>
      <c r="S3"/>
      <c r="T3"/>
    </row>
    <row r="4" spans="1:989" ht="18" customHeight="1" x14ac:dyDescent="0.2">
      <c r="A4" s="133" t="s">
        <v>105</v>
      </c>
      <c r="B4" s="133"/>
      <c r="H4" s="48" t="s">
        <v>99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</row>
    <row r="5" spans="1:989" ht="18" customHeight="1" x14ac:dyDescent="0.2">
      <c r="A5" s="132" t="s">
        <v>26</v>
      </c>
      <c r="B5" s="132"/>
      <c r="H5" s="48" t="s">
        <v>100</v>
      </c>
      <c r="L5" s="45" t="s">
        <v>0</v>
      </c>
      <c r="M5" s="154">
        <v>42613</v>
      </c>
      <c r="N5" s="154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</row>
    <row r="6" spans="1:989" ht="18" customHeight="1" x14ac:dyDescent="0.2">
      <c r="A6" s="133" t="s">
        <v>109</v>
      </c>
      <c r="B6" s="133"/>
      <c r="H6" s="48" t="s">
        <v>101</v>
      </c>
      <c r="L6" s="45" t="s">
        <v>62</v>
      </c>
      <c r="M6" s="155" t="s">
        <v>110</v>
      </c>
      <c r="N6" s="155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1:989" ht="18" customHeight="1" x14ac:dyDescent="0.2">
      <c r="M7" s="59"/>
      <c r="N7" s="5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989" ht="18" customHeight="1" x14ac:dyDescent="0.2">
      <c r="C8" s="47" t="s">
        <v>73</v>
      </c>
      <c r="F8" s="82" t="s">
        <v>108</v>
      </c>
      <c r="G8" s="81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989" ht="18" customHeight="1" x14ac:dyDescent="0.2">
      <c r="C9" s="47">
        <v>2</v>
      </c>
      <c r="D9" s="67"/>
      <c r="G9" s="134" t="s">
        <v>116</v>
      </c>
      <c r="H9" s="134"/>
      <c r="I9" s="134"/>
      <c r="J9" s="134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989" ht="18" customHeight="1" x14ac:dyDescent="0.2">
      <c r="C10" s="47">
        <v>0</v>
      </c>
      <c r="D10" s="67"/>
      <c r="G10" s="122" t="s">
        <v>111</v>
      </c>
      <c r="H10" s="122"/>
      <c r="I10" s="122"/>
      <c r="J10" s="123"/>
      <c r="K10" s="156" t="s">
        <v>103</v>
      </c>
      <c r="L10" s="157"/>
      <c r="M10" s="124" t="s">
        <v>118</v>
      </c>
      <c r="N10" s="12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989" ht="18" customHeight="1" x14ac:dyDescent="0.2">
      <c r="C11" s="47">
        <v>0</v>
      </c>
      <c r="D11" s="67"/>
      <c r="G11" s="127" t="s">
        <v>117</v>
      </c>
      <c r="H11" s="127"/>
      <c r="I11" s="127"/>
      <c r="J11" s="128"/>
      <c r="K11" s="158" t="s">
        <v>96</v>
      </c>
      <c r="L11" s="159"/>
      <c r="M11" s="121" t="s">
        <v>119</v>
      </c>
      <c r="N11" s="123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989" ht="18" customHeight="1" x14ac:dyDescent="0.2">
      <c r="C12" s="47">
        <v>0.08</v>
      </c>
      <c r="D12" s="67"/>
      <c r="G12" s="122" t="s">
        <v>121</v>
      </c>
      <c r="H12" s="122"/>
      <c r="I12" s="122"/>
      <c r="J12" s="123"/>
      <c r="K12" s="158" t="s">
        <v>97</v>
      </c>
      <c r="L12" s="159"/>
      <c r="M12" s="121" t="s">
        <v>120</v>
      </c>
      <c r="N12" s="123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989" ht="18" hidden="1" customHeight="1" x14ac:dyDescent="0.2">
      <c r="D13" s="67"/>
      <c r="G13" s="80">
        <v>55555</v>
      </c>
      <c r="H13" s="57"/>
      <c r="I13" s="80"/>
      <c r="J13" s="80"/>
      <c r="K13" s="77"/>
      <c r="L13" s="78"/>
      <c r="M13" s="68"/>
      <c r="N13" s="69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989" ht="18" customHeight="1" x14ac:dyDescent="0.2">
      <c r="C14" s="47">
        <v>0.06</v>
      </c>
      <c r="D14" s="67"/>
      <c r="G14" s="122" t="s">
        <v>115</v>
      </c>
      <c r="H14" s="122"/>
      <c r="I14" s="122"/>
      <c r="J14" s="123"/>
      <c r="K14" s="158" t="s">
        <v>41</v>
      </c>
      <c r="L14" s="159"/>
      <c r="M14" s="121" t="s">
        <v>114</v>
      </c>
      <c r="N14" s="123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989" ht="18" customHeight="1" x14ac:dyDescent="0.2">
      <c r="G15" s="122" t="s">
        <v>112</v>
      </c>
      <c r="H15" s="122"/>
      <c r="I15" s="122"/>
      <c r="J15" s="123"/>
      <c r="K15" s="162" t="s">
        <v>107</v>
      </c>
      <c r="L15" s="163"/>
      <c r="M15" s="160" t="s">
        <v>113</v>
      </c>
      <c r="N15" s="161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989" ht="5.25" customHeight="1" x14ac:dyDescent="0.2"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 s="104"/>
      <c r="AF16"/>
      <c r="AG16" s="104"/>
      <c r="AH16" s="104"/>
      <c r="AI16"/>
      <c r="AJ16" s="104"/>
      <c r="AK16"/>
      <c r="AL16"/>
      <c r="AM16"/>
      <c r="AN16"/>
      <c r="AO16"/>
      <c r="AP16"/>
      <c r="AQ16"/>
      <c r="AR16"/>
    </row>
    <row r="17" spans="1:44" ht="20.100000000000001" hidden="1" customHeight="1" x14ac:dyDescent="0.2"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20.100000000000001" hidden="1" customHeight="1" x14ac:dyDescent="0.2"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 s="104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7.15" customHeight="1" x14ac:dyDescent="0.2"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 s="104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20.100000000000001" customHeight="1" x14ac:dyDescent="0.2">
      <c r="A20" s="65" t="s">
        <v>98</v>
      </c>
      <c r="B20" s="66" t="s">
        <v>27</v>
      </c>
      <c r="C20" s="47" t="s">
        <v>27</v>
      </c>
      <c r="D20" s="47" t="s">
        <v>72</v>
      </c>
      <c r="F20" s="129" t="s">
        <v>58</v>
      </c>
      <c r="G20" s="130"/>
      <c r="H20" s="130"/>
      <c r="I20" s="130"/>
      <c r="J20" s="131"/>
      <c r="K20" s="129" t="s">
        <v>6</v>
      </c>
      <c r="L20" s="131"/>
      <c r="M20" s="79" t="s">
        <v>71</v>
      </c>
      <c r="N20" s="79" t="s">
        <v>59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 s="104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20.100000000000001" customHeight="1" x14ac:dyDescent="0.2">
      <c r="A21" s="50" t="s">
        <v>122</v>
      </c>
      <c r="C21" s="51">
        <v>1</v>
      </c>
      <c r="D21" s="51">
        <v>0</v>
      </c>
      <c r="F21" s="124" t="s">
        <v>123</v>
      </c>
      <c r="G21" s="125"/>
      <c r="H21" s="125"/>
      <c r="I21" s="125"/>
      <c r="J21" s="126"/>
      <c r="K21" s="151">
        <v>1</v>
      </c>
      <c r="L21" s="152"/>
      <c r="M21" s="70">
        <v>50</v>
      </c>
      <c r="N21" s="52">
        <f>ROUND(oknQuantity_1*oknPrice_1,2)</f>
        <v>50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 s="104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20.100000000000001" customHeight="1" x14ac:dyDescent="0.2">
      <c r="A22" s="53" t="s">
        <v>122</v>
      </c>
      <c r="C22" s="51">
        <v>1</v>
      </c>
      <c r="D22" s="51">
        <v>0</v>
      </c>
      <c r="F22" s="114" t="s">
        <v>124</v>
      </c>
      <c r="G22" s="115"/>
      <c r="H22" s="115"/>
      <c r="I22" s="115"/>
      <c r="J22" s="116"/>
      <c r="K22" s="117">
        <v>2</v>
      </c>
      <c r="L22" s="118"/>
      <c r="M22" s="83">
        <v>50</v>
      </c>
      <c r="N22" s="84">
        <f>ROUND(oknQuantity_2*oknPrice_2,2)</f>
        <v>100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 s="104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20.100000000000001" customHeight="1" x14ac:dyDescent="0.2">
      <c r="A23" s="53" t="s">
        <v>122</v>
      </c>
      <c r="C23" s="51">
        <v>1</v>
      </c>
      <c r="D23" s="51">
        <v>0</v>
      </c>
      <c r="F23" s="121" t="s">
        <v>125</v>
      </c>
      <c r="G23" s="122"/>
      <c r="H23" s="122"/>
      <c r="I23" s="122"/>
      <c r="J23" s="123"/>
      <c r="K23" s="119">
        <v>3</v>
      </c>
      <c r="L23" s="120"/>
      <c r="M23" s="71">
        <v>50</v>
      </c>
      <c r="N23" s="54">
        <f>ROUND(oknQuantity_3*oknPrice_3,2)</f>
        <v>150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 s="104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20.100000000000001" customHeight="1" x14ac:dyDescent="0.2">
      <c r="A24" s="53" t="s">
        <v>122</v>
      </c>
      <c r="C24" s="51">
        <v>1</v>
      </c>
      <c r="D24" s="51">
        <v>0</v>
      </c>
      <c r="F24" s="114" t="s">
        <v>126</v>
      </c>
      <c r="G24" s="115"/>
      <c r="H24" s="115"/>
      <c r="I24" s="115"/>
      <c r="J24" s="116"/>
      <c r="K24" s="117">
        <v>4</v>
      </c>
      <c r="L24" s="118"/>
      <c r="M24" s="83">
        <v>50</v>
      </c>
      <c r="N24" s="84">
        <f>ROUND(oknQuantity_4*oknPrice_4,2)</f>
        <v>200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20.100000000000001" customHeight="1" x14ac:dyDescent="0.2">
      <c r="A25" s="53" t="s">
        <v>122</v>
      </c>
      <c r="C25" s="51">
        <v>1</v>
      </c>
      <c r="D25" s="51">
        <v>0</v>
      </c>
      <c r="F25" s="121" t="s">
        <v>127</v>
      </c>
      <c r="G25" s="122"/>
      <c r="H25" s="122"/>
      <c r="I25" s="122"/>
      <c r="J25" s="123"/>
      <c r="K25" s="119">
        <v>5</v>
      </c>
      <c r="L25" s="120"/>
      <c r="M25" s="71">
        <v>50</v>
      </c>
      <c r="N25" s="54">
        <f>ROUND(oknQuantity_5*oknPrice_5,2)</f>
        <v>250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20.100000000000001" customHeight="1" x14ac:dyDescent="0.2">
      <c r="A26" s="53" t="s">
        <v>122</v>
      </c>
      <c r="C26" s="51">
        <v>1</v>
      </c>
      <c r="D26" s="51">
        <v>0</v>
      </c>
      <c r="F26" s="114" t="s">
        <v>128</v>
      </c>
      <c r="G26" s="115"/>
      <c r="H26" s="115"/>
      <c r="I26" s="115"/>
      <c r="J26" s="116"/>
      <c r="K26" s="117">
        <v>6</v>
      </c>
      <c r="L26" s="118"/>
      <c r="M26" s="83">
        <v>50</v>
      </c>
      <c r="N26" s="84">
        <f>ROUND(oknQuantity_6*oknPrice_6,2)</f>
        <v>300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20.100000000000001" customHeight="1" x14ac:dyDescent="0.2">
      <c r="A27" s="53" t="s">
        <v>122</v>
      </c>
      <c r="C27" s="51">
        <v>1</v>
      </c>
      <c r="D27" s="51">
        <v>0</v>
      </c>
      <c r="F27" s="121" t="s">
        <v>129</v>
      </c>
      <c r="G27" s="122"/>
      <c r="H27" s="122"/>
      <c r="I27" s="122"/>
      <c r="J27" s="123"/>
      <c r="K27" s="119">
        <v>7</v>
      </c>
      <c r="L27" s="120"/>
      <c r="M27" s="71">
        <v>50</v>
      </c>
      <c r="N27" s="54">
        <f>ROUND(oknQuantity_7*oknPrice_7,2)</f>
        <v>350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20.100000000000001" customHeight="1" x14ac:dyDescent="0.2">
      <c r="A28" s="53" t="s">
        <v>122</v>
      </c>
      <c r="C28" s="51">
        <v>1</v>
      </c>
      <c r="D28" s="51">
        <v>0</v>
      </c>
      <c r="F28" s="114" t="s">
        <v>130</v>
      </c>
      <c r="G28" s="115"/>
      <c r="H28" s="115"/>
      <c r="I28" s="115"/>
      <c r="J28" s="116"/>
      <c r="K28" s="117">
        <v>8</v>
      </c>
      <c r="L28" s="118"/>
      <c r="M28" s="83">
        <v>50</v>
      </c>
      <c r="N28" s="84">
        <f>ROUND(oknQuantity_8*oknPrice_8,2)</f>
        <v>400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20.100000000000001" customHeight="1" x14ac:dyDescent="0.2">
      <c r="A29" s="53" t="s">
        <v>122</v>
      </c>
      <c r="C29" s="51">
        <v>1</v>
      </c>
      <c r="D29" s="51">
        <v>0</v>
      </c>
      <c r="F29" s="121" t="s">
        <v>131</v>
      </c>
      <c r="G29" s="122"/>
      <c r="H29" s="122"/>
      <c r="I29" s="122"/>
      <c r="J29" s="123"/>
      <c r="K29" s="119">
        <v>9</v>
      </c>
      <c r="L29" s="120"/>
      <c r="M29" s="71">
        <v>50</v>
      </c>
      <c r="N29" s="54">
        <f>ROUND(oknQuantity_9*oknPrice_9,2)</f>
        <v>450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20.100000000000001" customHeight="1" x14ac:dyDescent="0.2">
      <c r="A30" s="53" t="s">
        <v>122</v>
      </c>
      <c r="C30" s="51">
        <v>1</v>
      </c>
      <c r="D30" s="51">
        <v>0</v>
      </c>
      <c r="F30" s="114" t="s">
        <v>132</v>
      </c>
      <c r="G30" s="115"/>
      <c r="H30" s="115"/>
      <c r="I30" s="115"/>
      <c r="J30" s="116"/>
      <c r="K30" s="117">
        <v>10</v>
      </c>
      <c r="L30" s="118"/>
      <c r="M30" s="83">
        <v>50</v>
      </c>
      <c r="N30" s="84">
        <f>ROUND(oknQuantity_10*oknPrice_10,2)</f>
        <v>500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20.100000000000001" customHeight="1" x14ac:dyDescent="0.2">
      <c r="A31" s="53" t="s">
        <v>122</v>
      </c>
      <c r="C31" s="51">
        <v>1</v>
      </c>
      <c r="D31" s="51">
        <v>0</v>
      </c>
      <c r="F31" s="121" t="s">
        <v>133</v>
      </c>
      <c r="G31" s="122"/>
      <c r="H31" s="122"/>
      <c r="I31" s="122"/>
      <c r="J31" s="123"/>
      <c r="K31" s="119">
        <v>11</v>
      </c>
      <c r="L31" s="120"/>
      <c r="M31" s="71">
        <v>50</v>
      </c>
      <c r="N31" s="54">
        <f>ROUND(oknQuantity_11*oknPrice_11,2)</f>
        <v>550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20.100000000000001" customHeight="1" x14ac:dyDescent="0.2">
      <c r="A32" s="53" t="s">
        <v>122</v>
      </c>
      <c r="C32" s="51">
        <v>1</v>
      </c>
      <c r="D32" s="51">
        <v>0</v>
      </c>
      <c r="F32" s="114" t="s">
        <v>134</v>
      </c>
      <c r="G32" s="115"/>
      <c r="H32" s="115"/>
      <c r="I32" s="115"/>
      <c r="J32" s="116"/>
      <c r="K32" s="117">
        <v>12</v>
      </c>
      <c r="L32" s="118"/>
      <c r="M32" s="83">
        <v>50</v>
      </c>
      <c r="N32" s="84">
        <f>ROUND(oknQuantity_12*oknPrice_12,2)</f>
        <v>600</v>
      </c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20.100000000000001" customHeight="1" x14ac:dyDescent="0.2">
      <c r="A33" s="53" t="s">
        <v>122</v>
      </c>
      <c r="C33" s="51">
        <v>1</v>
      </c>
      <c r="D33" s="51">
        <v>0</v>
      </c>
      <c r="F33" s="121" t="s">
        <v>135</v>
      </c>
      <c r="G33" s="122"/>
      <c r="H33" s="122"/>
      <c r="I33" s="122"/>
      <c r="J33" s="123"/>
      <c r="K33" s="119">
        <v>13</v>
      </c>
      <c r="L33" s="120"/>
      <c r="M33" s="71">
        <v>50</v>
      </c>
      <c r="N33" s="54">
        <f>ROUND(oknQuantity_13 * oknPrice_13,2)</f>
        <v>650</v>
      </c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20.100000000000001" customHeight="1" x14ac:dyDescent="0.2">
      <c r="A34" s="53" t="s">
        <v>122</v>
      </c>
      <c r="C34" s="51">
        <v>1</v>
      </c>
      <c r="D34" s="51">
        <v>0</v>
      </c>
      <c r="F34" s="114" t="s">
        <v>136</v>
      </c>
      <c r="G34" s="115"/>
      <c r="H34" s="115"/>
      <c r="I34" s="115"/>
      <c r="J34" s="116"/>
      <c r="K34" s="117">
        <v>14</v>
      </c>
      <c r="L34" s="118"/>
      <c r="M34" s="83">
        <v>50</v>
      </c>
      <c r="N34" s="84">
        <f>ROUND(oknQuantity_14 * oknPrice_14,2)</f>
        <v>700</v>
      </c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20.100000000000001" customHeight="1" x14ac:dyDescent="0.2">
      <c r="A35" s="53" t="s">
        <v>122</v>
      </c>
      <c r="C35" s="51">
        <v>1</v>
      </c>
      <c r="D35" s="51">
        <v>0</v>
      </c>
      <c r="F35" s="121" t="s">
        <v>137</v>
      </c>
      <c r="G35" s="122"/>
      <c r="H35" s="122"/>
      <c r="I35" s="122"/>
      <c r="J35" s="123"/>
      <c r="K35" s="119">
        <v>15</v>
      </c>
      <c r="L35" s="120"/>
      <c r="M35" s="71">
        <v>50</v>
      </c>
      <c r="N35" s="54">
        <f>ROUND(oknQuantity_15 * oknPrice_15,2)</f>
        <v>750</v>
      </c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20.100000000000001" customHeight="1" x14ac:dyDescent="0.2">
      <c r="A36" s="55" t="s">
        <v>122</v>
      </c>
      <c r="C36" s="51">
        <v>1</v>
      </c>
      <c r="D36" s="51">
        <v>0</v>
      </c>
      <c r="F36" s="109" t="s">
        <v>138</v>
      </c>
      <c r="G36" s="110"/>
      <c r="H36" s="110"/>
      <c r="I36" s="110"/>
      <c r="J36" s="111"/>
      <c r="K36" s="112">
        <v>16</v>
      </c>
      <c r="L36" s="113"/>
      <c r="M36" s="85">
        <v>50</v>
      </c>
      <c r="N36" s="86">
        <f>ROUND(oknQuantity_16 * oknPrice_16,2)</f>
        <v>800</v>
      </c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8.75" customHeight="1" x14ac:dyDescent="0.2">
      <c r="D37" s="56">
        <f t="array" ref="D37">SUM(oknTaxable_1:oknTaxable_16*oknLineTotal_1:oknLineTotal_16)</f>
        <v>6800</v>
      </c>
      <c r="F37" s="57"/>
      <c r="G37" s="57"/>
      <c r="H37" s="57"/>
      <c r="I37" s="57"/>
      <c r="J37" s="57"/>
      <c r="K37" s="57"/>
      <c r="M37" s="72" t="s">
        <v>22</v>
      </c>
      <c r="N37" s="58">
        <f>SUM(oknLineTotal_1:oknLineTotal_16)</f>
        <v>6800</v>
      </c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8.75" customHeight="1" x14ac:dyDescent="0.2">
      <c r="G38" s="73"/>
      <c r="H38" s="57"/>
      <c r="I38" s="57"/>
      <c r="J38" s="57"/>
      <c r="K38" s="57"/>
      <c r="L38" s="107" t="s">
        <v>48</v>
      </c>
      <c r="M38" s="74">
        <v>0.08</v>
      </c>
      <c r="N38" s="58">
        <f>ROUND(IF(oknTaxType=0,0, oknTax1Rate*(oknLineTotalTaxable+IF(oknTaxTotalIncludingShippingCost=0,0,oknShippingCost))),2)</f>
        <v>544</v>
      </c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 s="104"/>
      <c r="AH38"/>
      <c r="AI38"/>
      <c r="AJ38"/>
      <c r="AK38"/>
      <c r="AL38"/>
      <c r="AM38"/>
      <c r="AN38"/>
      <c r="AO38"/>
      <c r="AP38"/>
      <c r="AQ38"/>
      <c r="AR38"/>
    </row>
    <row r="39" spans="1:44" ht="18.75" customHeight="1" x14ac:dyDescent="0.2">
      <c r="F39" s="59" t="s">
        <v>80</v>
      </c>
      <c r="G39" s="73"/>
      <c r="H39" s="73"/>
      <c r="I39" s="73"/>
      <c r="J39" s="73"/>
      <c r="K39" s="57"/>
      <c r="L39" s="107" t="s">
        <v>50</v>
      </c>
      <c r="M39" s="74">
        <v>0.06</v>
      </c>
      <c r="N39" s="58">
        <f>ROUND(IF(oknTaxType&lt;&gt;2,0,oknTax2Rate*(oknLineTotalTaxable+IF(oknTaxTotalIncludingShippingCost=0,0,oknShippingCost)+IF(oknTax2IsAppliedToTax1=0,0,oknTax1))),2)</f>
        <v>408</v>
      </c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6" customHeight="1" x14ac:dyDescent="0.2">
      <c r="G40" s="73"/>
      <c r="H40" s="73"/>
      <c r="I40" s="73"/>
      <c r="J40" s="73"/>
      <c r="K40" s="57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8.75" customHeight="1" x14ac:dyDescent="0.2">
      <c r="F41" s="137"/>
      <c r="G41" s="138"/>
      <c r="H41" s="138"/>
      <c r="I41" s="138"/>
      <c r="J41" s="138"/>
      <c r="K41" s="139"/>
      <c r="M41" s="45" t="s">
        <v>2</v>
      </c>
      <c r="N41" s="60">
        <f>ROUND(oknSubTotal + oknShippingCost + IF(oknTaxType=0,0,IF(oknTaxType=1,oknTax1,oknTax1+oknTax2)),2)</f>
        <v>7752</v>
      </c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8.75" customHeight="1" x14ac:dyDescent="0.2">
      <c r="F42" s="140"/>
      <c r="G42" s="141"/>
      <c r="H42" s="141"/>
      <c r="I42" s="141"/>
      <c r="J42" s="141"/>
      <c r="K42" s="142"/>
      <c r="M42" s="45" t="s">
        <v>23</v>
      </c>
      <c r="N42" s="61">
        <v>0</v>
      </c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8.75" customHeight="1" x14ac:dyDescent="0.2">
      <c r="F43" s="143"/>
      <c r="G43" s="144"/>
      <c r="H43" s="144"/>
      <c r="I43" s="144"/>
      <c r="J43" s="144"/>
      <c r="K43" s="145"/>
      <c r="M43" s="45" t="s">
        <v>24</v>
      </c>
      <c r="N43" s="58">
        <f>ROUND(oknTotal-oknPayments,2)</f>
        <v>7752</v>
      </c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8.75" hidden="1" customHeight="1" x14ac:dyDescent="0.2">
      <c r="F44" s="62" t="s">
        <v>79</v>
      </c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8.75" hidden="1" customHeight="1" x14ac:dyDescent="0.2">
      <c r="F45" s="146" t="s">
        <v>75</v>
      </c>
      <c r="G45" s="147"/>
      <c r="H45" s="105" t="s">
        <v>2</v>
      </c>
      <c r="I45" s="105" t="s">
        <v>94</v>
      </c>
      <c r="J45" s="105" t="s">
        <v>78</v>
      </c>
      <c r="K45" s="148" t="s">
        <v>77</v>
      </c>
      <c r="L45" s="149"/>
      <c r="M45" s="150"/>
      <c r="N45" s="106" t="s">
        <v>76</v>
      </c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8.75" hidden="1" customHeight="1" x14ac:dyDescent="0.2">
      <c r="F46" s="63"/>
      <c r="G46" s="63"/>
      <c r="H46" s="64"/>
      <c r="I46" s="64"/>
      <c r="J46" s="64"/>
      <c r="K46" s="64"/>
      <c r="L46" s="64"/>
      <c r="M46" s="64"/>
      <c r="N46" s="64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8.75" hidden="1" customHeight="1" x14ac:dyDescent="0.2">
      <c r="F47" s="63"/>
      <c r="G47" s="63"/>
      <c r="H47" s="64"/>
      <c r="I47" s="64"/>
      <c r="J47" s="64"/>
      <c r="K47" s="64"/>
      <c r="L47" s="64"/>
      <c r="M47" s="64"/>
      <c r="N47" s="64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6" customHeight="1" x14ac:dyDescent="0.2">
      <c r="F48" s="63"/>
      <c r="G48" s="63"/>
      <c r="H48" s="64"/>
      <c r="I48" s="64"/>
      <c r="J48" s="64"/>
      <c r="K48" s="64"/>
      <c r="L48" s="64"/>
      <c r="M48" s="64"/>
      <c r="N48" s="64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6:44" ht="22.5" customHeight="1" x14ac:dyDescent="0.2">
      <c r="F49" s="135" t="s">
        <v>74</v>
      </c>
      <c r="G49" s="136"/>
      <c r="H49" s="136"/>
      <c r="I49" s="136"/>
      <c r="J49" s="136"/>
      <c r="K49" s="136"/>
      <c r="L49" s="136"/>
      <c r="M49" s="136"/>
      <c r="N49" s="136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6:44" x14ac:dyDescent="0.2"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6:44" x14ac:dyDescent="0.2">
      <c r="F51" s="75"/>
      <c r="G51" s="75"/>
      <c r="H51" s="75"/>
      <c r="I51" s="75"/>
      <c r="J51" s="75"/>
      <c r="K51" s="75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6:44" x14ac:dyDescent="0.2"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6:44" x14ac:dyDescent="0.2"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6:44" x14ac:dyDescent="0.2"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6:44" x14ac:dyDescent="0.2"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6:44" x14ac:dyDescent="0.2"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6:44" x14ac:dyDescent="0.2"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6:44" x14ac:dyDescent="0.2"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6:44" x14ac:dyDescent="0.2"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6:44" x14ac:dyDescent="0.2"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6:44" x14ac:dyDescent="0.2"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6:44" x14ac:dyDescent="0.2"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6:44" x14ac:dyDescent="0.2"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6:44" x14ac:dyDescent="0.2"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6:44" x14ac:dyDescent="0.2"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6:44" x14ac:dyDescent="0.2"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6:44" x14ac:dyDescent="0.2"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6:44" x14ac:dyDescent="0.2"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6:44" x14ac:dyDescent="0.2"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6:44" x14ac:dyDescent="0.2"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6:44" x14ac:dyDescent="0.2"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6:44" x14ac:dyDescent="0.2"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6:44" x14ac:dyDescent="0.2"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6:44" x14ac:dyDescent="0.2"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6:44" x14ac:dyDescent="0.2"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6:44" x14ac:dyDescent="0.2"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6:44" x14ac:dyDescent="0.2"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6:44" x14ac:dyDescent="0.2"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6:44" x14ac:dyDescent="0.2"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6:44" x14ac:dyDescent="0.2"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6:44" x14ac:dyDescent="0.2"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6:44" x14ac:dyDescent="0.2"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6:44" x14ac:dyDescent="0.2"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6:44" x14ac:dyDescent="0.2"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6:44" x14ac:dyDescent="0.2"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6:44" x14ac:dyDescent="0.2"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6:44" x14ac:dyDescent="0.2"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6:44" x14ac:dyDescent="0.2"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6:44" x14ac:dyDescent="0.2"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6:44" x14ac:dyDescent="0.2"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6:44" x14ac:dyDescent="0.2"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6:44" x14ac:dyDescent="0.2"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6:44" x14ac:dyDescent="0.2"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6:44" x14ac:dyDescent="0.2"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14" spans="1:1" hidden="1" x14ac:dyDescent="0.2">
      <c r="A914" s="101" t="s">
        <v>148</v>
      </c>
    </row>
    <row r="960" spans="1:1" hidden="1" x14ac:dyDescent="0.2">
      <c r="A960" s="101" t="s">
        <v>151</v>
      </c>
    </row>
    <row r="986" spans="1:1" hidden="1" x14ac:dyDescent="0.2">
      <c r="A986" s="101" t="s">
        <v>151</v>
      </c>
    </row>
    <row r="990" spans="1:1" hidden="1" x14ac:dyDescent="0.2">
      <c r="A990" s="101" t="s">
        <v>151</v>
      </c>
    </row>
  </sheetData>
  <sheetProtection sheet="1" objects="1" scenarios="1" selectLockedCells="1"/>
  <dataConsolidate/>
  <mergeCells count="61">
    <mergeCell ref="K20:L20"/>
    <mergeCell ref="K21:L21"/>
    <mergeCell ref="A1:X1"/>
    <mergeCell ref="M5:N5"/>
    <mergeCell ref="M6:N6"/>
    <mergeCell ref="M10:N10"/>
    <mergeCell ref="K10:L10"/>
    <mergeCell ref="K11:L11"/>
    <mergeCell ref="M15:N15"/>
    <mergeCell ref="M12:N12"/>
    <mergeCell ref="M11:N11"/>
    <mergeCell ref="M14:N14"/>
    <mergeCell ref="K12:L12"/>
    <mergeCell ref="K14:L14"/>
    <mergeCell ref="K15:L15"/>
    <mergeCell ref="G15:J15"/>
    <mergeCell ref="F49:N49"/>
    <mergeCell ref="K22:L22"/>
    <mergeCell ref="K23:L23"/>
    <mergeCell ref="K24:L24"/>
    <mergeCell ref="K25:L25"/>
    <mergeCell ref="K27:L27"/>
    <mergeCell ref="F41:K43"/>
    <mergeCell ref="F45:G45"/>
    <mergeCell ref="K45:M45"/>
    <mergeCell ref="F25:J25"/>
    <mergeCell ref="F22:J22"/>
    <mergeCell ref="F24:J24"/>
    <mergeCell ref="F23:J23"/>
    <mergeCell ref="K28:L28"/>
    <mergeCell ref="K31:L31"/>
    <mergeCell ref="K26:L26"/>
    <mergeCell ref="A3:B3"/>
    <mergeCell ref="A4:B4"/>
    <mergeCell ref="A5:B5"/>
    <mergeCell ref="A6:B6"/>
    <mergeCell ref="G9:J9"/>
    <mergeCell ref="G10:J10"/>
    <mergeCell ref="G11:J11"/>
    <mergeCell ref="G12:J12"/>
    <mergeCell ref="G14:J14"/>
    <mergeCell ref="F20:J20"/>
    <mergeCell ref="F21:J21"/>
    <mergeCell ref="F26:J26"/>
    <mergeCell ref="F28:J28"/>
    <mergeCell ref="F27:J27"/>
    <mergeCell ref="K29:L29"/>
    <mergeCell ref="K30:L30"/>
    <mergeCell ref="F29:J29"/>
    <mergeCell ref="F31:J31"/>
    <mergeCell ref="F33:J33"/>
    <mergeCell ref="F35:J35"/>
    <mergeCell ref="F30:J30"/>
    <mergeCell ref="F36:J36"/>
    <mergeCell ref="K36:L36"/>
    <mergeCell ref="F34:J34"/>
    <mergeCell ref="F32:J32"/>
    <mergeCell ref="K32:L32"/>
    <mergeCell ref="K34:L34"/>
    <mergeCell ref="K35:L35"/>
    <mergeCell ref="K33:L33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N42 K21:M36 M38:M39" xr:uid="{00000000-0002-0000-0000-000000000000}">
      <formula1>999999999.99</formula1>
    </dataValidation>
    <dataValidation type="textLength" allowBlank="1" showInputMessage="1" showErrorMessage="1" sqref="A21:A36 G9 M14:N14 M6 G14:G15" xr:uid="{00000000-0002-0000-0000-000001000000}">
      <formula1>1</formula1>
      <formula2>30</formula2>
    </dataValidation>
    <dataValidation type="textLength" allowBlank="1" showInputMessage="1" showErrorMessage="1" sqref="M15" xr:uid="{00000000-0002-0000-0000-000002000000}">
      <formula1>1</formula1>
      <formula2>50</formula2>
    </dataValidation>
    <dataValidation type="date" allowBlank="1" showErrorMessage="1" errorTitle="Invalid Input" error="Please enter a valid date." sqref="M5" xr:uid="{00000000-0002-0000-0000-000003000000}">
      <formula1>36526</formula1>
      <formula2>402132</formula2>
    </dataValidation>
    <dataValidation type="textLength" allowBlank="1" showInputMessage="1" showErrorMessage="1" sqref="G38 F41:K43 G39:J40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5000000}">
      <formula1>100</formula1>
    </dataValidation>
    <dataValidation type="textLength" allowBlank="1" showInputMessage="1" showErrorMessage="1" errorTitle="Invalid Input" error="Max characters allowed: 60" sqref="G12:G13 G10 I13:J13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G11" xr:uid="{00000000-0002-0000-0000-000007000000}">
      <formula1>0</formula1>
      <formula2>255</formula2>
    </dataValidation>
  </dataValidations>
  <hyperlinks>
    <hyperlink ref="A914" r:id="rId1" tooltip="Consulting Billing Template" display="http://www.invoicingtemplate.com/consulting-template.html" xr:uid="{00000000-0004-0000-0000-000001000000}"/>
    <hyperlink ref="AHZ1" r:id="rId2" tooltip="Consulting Invoicing Form" display="http://www.invoicingtemplate.com/consulting-template.html" xr:uid="{00000000-0004-0000-0000-000002000000}"/>
    <hyperlink ref="A986" r:id="rId3" tooltip="Consulting Billing Template" display="http://www.invoicingtemplate.com/consulting-template.html" xr:uid="{00000000-0004-0000-0000-000003000000}"/>
    <hyperlink ref="AKL1" r:id="rId4" tooltip="Consulting Invoicing Form" display="http://www.invoicingtemplate.com/consulting-template.html" xr:uid="{00000000-0004-0000-0000-000004000000}"/>
    <hyperlink ref="A990" r:id="rId5" tooltip="Consulting Billing Template" display="http://www.invoicingtemplate.com/consulting-template.html" xr:uid="{00000000-0004-0000-0000-000005000000}"/>
    <hyperlink ref="AII1" r:id="rId6" tooltip="Consulting Invoicing Form" display="http://www.invoicingtemplate.com/consulting-template.html" xr:uid="{00000000-0004-0000-0000-000006000000}"/>
    <hyperlink ref="A960" r:id="rId7" tooltip="Consulting Billing Template" display="http://www.invoicingtemplate.com/consulting-template.html" xr:uid="{00000000-0004-0000-0000-000007000000}"/>
    <hyperlink ref="ALA1" r:id="rId8" tooltip="Consulting Invoicing Form" display="http://www.invoicingtemplate.com/consulting-template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9" r:id="rId12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28575</xdr:rowOff>
                  </from>
                  <to>
                    <xdr:col>1</xdr:col>
                    <xdr:colOff>381000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21</xdr:row>
                    <xdr:rowOff>19050</xdr:rowOff>
                  </from>
                  <to>
                    <xdr:col>1</xdr:col>
                    <xdr:colOff>381000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4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28575</xdr:rowOff>
                  </from>
                  <to>
                    <xdr:col>1</xdr:col>
                    <xdr:colOff>381000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23</xdr:row>
                    <xdr:rowOff>38100</xdr:rowOff>
                  </from>
                  <to>
                    <xdr:col>1</xdr:col>
                    <xdr:colOff>381000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19050</xdr:rowOff>
                  </from>
                  <to>
                    <xdr:col>1</xdr:col>
                    <xdr:colOff>381000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7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19050</xdr:rowOff>
                  </from>
                  <to>
                    <xdr:col>1</xdr:col>
                    <xdr:colOff>381000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8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28575</xdr:rowOff>
                  </from>
                  <to>
                    <xdr:col>1</xdr:col>
                    <xdr:colOff>381000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9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19050</xdr:rowOff>
                  </from>
                  <to>
                    <xdr:col>1</xdr:col>
                    <xdr:colOff>381000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20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238125</xdr:rowOff>
                  </from>
                  <to>
                    <xdr:col>1</xdr:col>
                    <xdr:colOff>381000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1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0</xdr:rowOff>
                  </from>
                  <to>
                    <xdr:col>1</xdr:col>
                    <xdr:colOff>381000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2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30</xdr:row>
                    <xdr:rowOff>0</xdr:rowOff>
                  </from>
                  <to>
                    <xdr:col>1</xdr:col>
                    <xdr:colOff>381000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3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31</xdr:row>
                    <xdr:rowOff>9525</xdr:rowOff>
                  </from>
                  <to>
                    <xdr:col>1</xdr:col>
                    <xdr:colOff>381000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4" name="oknWidget_taxable1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32</xdr:row>
                    <xdr:rowOff>28575</xdr:rowOff>
                  </from>
                  <to>
                    <xdr:col>1</xdr:col>
                    <xdr:colOff>381000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5" name="oknWidget_taxable1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33</xdr:row>
                    <xdr:rowOff>19050</xdr:rowOff>
                  </from>
                  <to>
                    <xdr:col>1</xdr:col>
                    <xdr:colOff>381000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6" name="oknWidget_taxable1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34</xdr:row>
                    <xdr:rowOff>28575</xdr:rowOff>
                  </from>
                  <to>
                    <xdr:col>1</xdr:col>
                    <xdr:colOff>381000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7" name="oknWidget_taxable1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35</xdr:row>
                    <xdr:rowOff>19050</xdr:rowOff>
                  </from>
                  <to>
                    <xdr:col>1</xdr:col>
                    <xdr:colOff>381000</xdr:colOff>
                    <xdr:row>35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Consulting Services Company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28</v>
      </c>
      <c r="D12" s="14" t="s">
        <v>51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PST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Consulting Services Company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28</v>
      </c>
      <c r="D11" s="9" t="s">
        <v>55</v>
      </c>
      <c r="E11" s="9" t="s">
        <v>34</v>
      </c>
      <c r="F11" s="14" t="s">
        <v>51</v>
      </c>
      <c r="G11" s="14" t="str">
        <f>oknTax1Name</f>
        <v>PST</v>
      </c>
      <c r="H11" s="14" t="str">
        <f>oknTax2Name</f>
        <v>GST</v>
      </c>
      <c r="I11" s="14" t="s">
        <v>56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Consulting Services Company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28</v>
      </c>
      <c r="D11" s="9" t="s">
        <v>34</v>
      </c>
      <c r="E11" s="9" t="s">
        <v>58</v>
      </c>
      <c r="F11" s="9" t="s">
        <v>6</v>
      </c>
      <c r="G11" s="14" t="s">
        <v>5</v>
      </c>
      <c r="H11" s="4" t="s">
        <v>59</v>
      </c>
      <c r="I11" s="14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Consulting Services Company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64" t="s">
        <v>85</v>
      </c>
      <c r="G9" s="165"/>
      <c r="H9" s="41">
        <v>0</v>
      </c>
    </row>
    <row r="10" spans="2:8" ht="15.75" customHeight="1" x14ac:dyDescent="0.2">
      <c r="B10" s="2" t="s">
        <v>44</v>
      </c>
      <c r="C10" s="1"/>
      <c r="F10" s="166" t="s">
        <v>86</v>
      </c>
      <c r="G10" s="167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64" t="s">
        <v>87</v>
      </c>
      <c r="G12" s="165"/>
      <c r="H12" s="41">
        <v>0</v>
      </c>
    </row>
    <row r="13" spans="2:8" ht="15.75" customHeight="1" x14ac:dyDescent="0.2">
      <c r="B13" s="2" t="s">
        <v>49</v>
      </c>
      <c r="C13" s="1"/>
      <c r="F13" s="33" t="s">
        <v>88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81</v>
      </c>
      <c r="C20" s="10" t="s">
        <v>91</v>
      </c>
      <c r="D20" s="10" t="s">
        <v>90</v>
      </c>
      <c r="E20" s="10" t="s">
        <v>82</v>
      </c>
      <c r="F20" s="10" t="s">
        <v>83</v>
      </c>
      <c r="G20" s="4" t="s">
        <v>89</v>
      </c>
      <c r="H20" s="4" t="s">
        <v>84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Consulting Services Company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51</v>
      </c>
      <c r="G13" s="14" t="str">
        <f>oknTax1Name</f>
        <v>PST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Consulting Services Company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93</v>
      </c>
      <c r="I13" s="9" t="s">
        <v>54</v>
      </c>
      <c r="J13" s="9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9" customWidth="1"/>
    <col min="2" max="2" width="76" style="9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89"/>
      <c r="B1" s="90" t="s">
        <v>147</v>
      </c>
      <c r="C1" s="91"/>
    </row>
    <row r="2" spans="1:3" ht="16.5" x14ac:dyDescent="0.3">
      <c r="A2" s="89"/>
      <c r="B2" s="93"/>
      <c r="C2" s="91"/>
    </row>
    <row r="3" spans="1:3" ht="16.5" x14ac:dyDescent="0.3">
      <c r="A3" s="89"/>
      <c r="B3" s="94" t="s">
        <v>139</v>
      </c>
      <c r="C3" s="91"/>
    </row>
    <row r="4" spans="1:3" x14ac:dyDescent="0.3">
      <c r="A4" s="89"/>
      <c r="B4" s="100" t="s">
        <v>140</v>
      </c>
      <c r="C4" s="91"/>
    </row>
    <row r="5" spans="1:3" ht="16.5" x14ac:dyDescent="0.3">
      <c r="A5" s="89"/>
      <c r="B5" s="95"/>
      <c r="C5" s="91"/>
    </row>
    <row r="6" spans="1:3" ht="16.5" x14ac:dyDescent="0.3">
      <c r="A6" s="89"/>
      <c r="B6" s="96" t="s">
        <v>150</v>
      </c>
      <c r="C6" s="91"/>
    </row>
    <row r="7" spans="1:3" ht="16.5" x14ac:dyDescent="0.3">
      <c r="A7" s="89"/>
      <c r="B7" s="95"/>
      <c r="C7" s="91"/>
    </row>
    <row r="8" spans="1:3" ht="46.5" x14ac:dyDescent="0.3">
      <c r="A8" s="89"/>
      <c r="B8" s="95" t="s">
        <v>141</v>
      </c>
      <c r="C8" s="91"/>
    </row>
    <row r="9" spans="1:3" ht="16.5" x14ac:dyDescent="0.3">
      <c r="A9" s="89"/>
      <c r="B9" s="95"/>
      <c r="C9" s="91"/>
    </row>
    <row r="10" spans="1:3" ht="31.5" x14ac:dyDescent="0.3">
      <c r="A10" s="89"/>
      <c r="B10" s="95" t="s">
        <v>142</v>
      </c>
      <c r="C10" s="91"/>
    </row>
    <row r="11" spans="1:3" ht="16.5" x14ac:dyDescent="0.3">
      <c r="A11" s="89"/>
      <c r="B11" s="95"/>
      <c r="C11" s="91"/>
    </row>
    <row r="12" spans="1:3" ht="31.5" x14ac:dyDescent="0.3">
      <c r="A12" s="89"/>
      <c r="B12" s="95" t="s">
        <v>143</v>
      </c>
      <c r="C12" s="91"/>
    </row>
    <row r="13" spans="1:3" ht="16.5" x14ac:dyDescent="0.3">
      <c r="A13" s="89"/>
      <c r="B13" s="95"/>
      <c r="C13" s="91"/>
    </row>
    <row r="14" spans="1:3" x14ac:dyDescent="0.3">
      <c r="A14" s="89"/>
      <c r="B14" s="97" t="s">
        <v>144</v>
      </c>
      <c r="C14" s="91"/>
    </row>
    <row r="15" spans="1:3" ht="15.75" x14ac:dyDescent="0.3">
      <c r="A15" s="89"/>
      <c r="B15" s="103" t="s">
        <v>145</v>
      </c>
      <c r="C15" s="91"/>
    </row>
    <row r="16" spans="1:3" ht="16.5" x14ac:dyDescent="0.3">
      <c r="A16" s="89"/>
      <c r="B16" s="98"/>
      <c r="C16" s="91"/>
    </row>
    <row r="17" spans="1:3" ht="32.25" x14ac:dyDescent="0.3">
      <c r="A17" s="89"/>
      <c r="B17" s="95" t="s">
        <v>146</v>
      </c>
      <c r="C17" s="91"/>
    </row>
    <row r="18" spans="1:3" x14ac:dyDescent="0.3">
      <c r="A18" s="89"/>
      <c r="B18" s="89"/>
      <c r="C18" s="91"/>
    </row>
    <row r="19" spans="1:3" x14ac:dyDescent="0.3">
      <c r="A19" s="89"/>
      <c r="B19" s="89"/>
      <c r="C19" s="91"/>
    </row>
    <row r="20" spans="1:3" x14ac:dyDescent="0.3">
      <c r="A20" s="89"/>
      <c r="B20" s="89"/>
      <c r="C20" s="91"/>
    </row>
    <row r="21" spans="1:3" x14ac:dyDescent="0.3">
      <c r="A21" s="89"/>
      <c r="B21" s="89"/>
      <c r="C21" s="91"/>
    </row>
    <row r="22" spans="1:3" x14ac:dyDescent="0.3">
      <c r="A22" s="89"/>
      <c r="B22" s="89"/>
      <c r="C22" s="91"/>
    </row>
    <row r="23" spans="1:3" x14ac:dyDescent="0.3">
      <c r="A23" s="89"/>
      <c r="B23" s="89"/>
      <c r="C23" s="91"/>
    </row>
    <row r="24" spans="1:3" x14ac:dyDescent="0.3">
      <c r="A24" s="89"/>
      <c r="B24" s="89"/>
      <c r="C24" s="91"/>
    </row>
    <row r="25" spans="1:3" x14ac:dyDescent="0.3">
      <c r="A25" s="89"/>
      <c r="B25" s="89"/>
      <c r="C25" s="91"/>
    </row>
    <row r="26" spans="1:3" x14ac:dyDescent="0.3">
      <c r="A26" s="89"/>
      <c r="B26" s="89"/>
      <c r="C26" s="91"/>
    </row>
    <row r="27" spans="1:3" x14ac:dyDescent="0.3">
      <c r="A27" s="89"/>
      <c r="B27" s="89"/>
      <c r="C27" s="91"/>
    </row>
    <row r="28" spans="1:3" x14ac:dyDescent="0.3">
      <c r="A28" s="89"/>
      <c r="B28" s="89"/>
      <c r="C28" s="91"/>
    </row>
    <row r="29" spans="1:3" x14ac:dyDescent="0.3">
      <c r="A29" s="89"/>
      <c r="B29" s="89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consulting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C8E65-B8A0-416A-A42A-63635FDBAA1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61</v>
      </c>
    </row>
    <row r="6" spans="1:5" x14ac:dyDescent="0.2">
      <c r="A6" s="1" t="s">
        <v>4</v>
      </c>
      <c r="B6" s="2" t="s">
        <v>106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153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Invoicing Form</dc:title>
  <dc:subject>"Consulting Invoicing Form" summary: Consulting Invoice Template is suitable for those who provide consulting service. It details invoice #, invoice date, client information, service provided. Two tax types are supported but customization is possible.</dc:subject>
  <dc:creator>https://www.invoicingtemplate.com/</dc:creator>
  <cp:keywords/>
  <dc:description>https://www.invoicingtemplate.com/consulting-template.html</dc:description>
  <cp:lastModifiedBy>liangjun yu</cp:lastModifiedBy>
  <cp:lastPrinted>2016-08-28T02:52:34Z</cp:lastPrinted>
  <dcterms:created xsi:type="dcterms:W3CDTF">2000-07-27T22:24:14Z</dcterms:created>
  <dcterms:modified xsi:type="dcterms:W3CDTF">2024-04-10T06:16:07Z</dcterms:modified>
  <cp:category>Consulting Invoicing Form, Consulting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71, Lincoln, Nebraska, 280364, 258379, 7000850881844112720?+8.51%, 92.1 sq mi, 238.5 km2, 3,044/sq mi, 1,175/km2, 40°48′38″N 96°40′49″W? / ?40.8105°N 96.6803°W? / 40.8105; -96.6803? (Lincoln)</vt:lpwstr>
  </property>
</Properties>
</file>