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08\"/>
    </mc:Choice>
  </mc:AlternateContent>
  <xr:revisionPtr revIDLastSave="0" documentId="13_ncr:1_{48A0C1E4-1EDE-47B2-96E0-74C066168D4A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4" r:id="rId2"/>
  </sheets>
  <definedNames>
    <definedName name="InvoicingTemplateLinkTarget" hidden="1">#REF!</definedName>
    <definedName name="oknBalanceDue">Invoice!$N$43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13">Invoice!$D$33</definedName>
    <definedName name="oknCost_14">Invoice!$D$34</definedName>
    <definedName name="oknCost_15">Invoice!$D$35</definedName>
    <definedName name="oknCost_16">Invoice!$D$36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Invoice!$AJ$16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Invoice!$M$5</definedName>
    <definedName name="oknInvoiceID">Invoice!$M$6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13">Invoice!$N$33</definedName>
    <definedName name="oknLineTotal_14">Invoice!$N$34</definedName>
    <definedName name="oknLineTotal_15">Invoice!$N$35</definedName>
    <definedName name="oknLineTotal_16">Invoice!$N$36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Invoice!$D$37</definedName>
    <definedName name="oknMachine">Invoice!$M$11</definedName>
    <definedName name="oknNotes">Invoice!$F$41</definedName>
    <definedName name="oknOrderID">Invoice!$M$14</definedName>
    <definedName name="oknPaymentAmount">Invoice!$H$45</definedName>
    <definedName name="oknPaymentCheckNumber">Invoice!$K$45</definedName>
    <definedName name="oknPaymentCreatedDate">Invoice!$F$45</definedName>
    <definedName name="oknPaymentDetail">Invoice!$F$46:$N$48</definedName>
    <definedName name="oknPaymentNotes">Invoice!$N$45</definedName>
    <definedName name="oknPaymentPaymentTerm">Invoice!$J$45</definedName>
    <definedName name="oknPayments">Invoice!$N$42</definedName>
    <definedName name="oknPaymentTerm">Invoice!$M$15</definedName>
    <definedName name="oknPaymentTotalApplied">Invoice!$I$45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13">Invoice!$M$33</definedName>
    <definedName name="oknPrice_14">Invoice!$M$34</definedName>
    <definedName name="oknPrice_15">Invoice!$M$35</definedName>
    <definedName name="oknPrice_16">Invoice!$M$36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#REF!</definedName>
    <definedName name="oknPrNotes">#REF!</definedName>
    <definedName name="oknProductID_1">Invoice!$A$21</definedName>
    <definedName name="oknProductID_10">Invoice!$A$30</definedName>
    <definedName name="oknProductID_11">Invoice!$A$31</definedName>
    <definedName name="oknProductID_12">Invoice!$A$32</definedName>
    <definedName name="oknProductID_13">Invoice!$A$33</definedName>
    <definedName name="oknProductID_14">Invoice!$A$34</definedName>
    <definedName name="oknProductID_15">Invoice!$A$35</definedName>
    <definedName name="oknProductID_16">Invoice!$A$36</definedName>
    <definedName name="oknProductID_2">Invoice!$A$22</definedName>
    <definedName name="oknProductID_3">Invoice!$A$23</definedName>
    <definedName name="oknProductID_4">Invoice!$A$24</definedName>
    <definedName name="oknProductID_5">Invoice!$A$25</definedName>
    <definedName name="oknProductID_6">Invoice!$A$26</definedName>
    <definedName name="oknProductID_7">Invoice!$A$27</definedName>
    <definedName name="oknProductID_8">Invoice!$A$28</definedName>
    <definedName name="oknProductID_9">Invoice!$A$29</definedName>
    <definedName name="oknProductName_1">Invoice!$F$21</definedName>
    <definedName name="oknProductName_10">Invoice!$F$30</definedName>
    <definedName name="oknProductName_11">Invoice!$F$31</definedName>
    <definedName name="oknProductName_12">Invoice!$F$32</definedName>
    <definedName name="oknProductName_13">Invoice!$F$33</definedName>
    <definedName name="oknProductName_14">Invoice!$F$34</definedName>
    <definedName name="oknProductName_15">Invoice!$F$35</definedName>
    <definedName name="oknProductName_16">Invoice!$F$36</definedName>
    <definedName name="oknProductName_2">Invoice!$F$22</definedName>
    <definedName name="oknProductName_3">Invoice!$F$23</definedName>
    <definedName name="oknProductName_4">Invoice!$F$24</definedName>
    <definedName name="oknProductName_5">Invoice!$F$25</definedName>
    <definedName name="oknProductName_6">Invoice!$F$26</definedName>
    <definedName name="oknProductName_7">Invoice!$F$27</definedName>
    <definedName name="oknProductName_8">Invoice!$F$28</definedName>
    <definedName name="oknProductName_9">Invoice!$F$29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Invoice!$K$21</definedName>
    <definedName name="oknQuantity_10">Invoice!$K$30</definedName>
    <definedName name="oknQuantity_11">Invoice!$K$31</definedName>
    <definedName name="oknQuantity_12">Invoice!$K$32</definedName>
    <definedName name="oknQuantity_13">Invoice!$K$33</definedName>
    <definedName name="oknQuantity_14">Invoice!$K$34</definedName>
    <definedName name="oknQuantity_15">Invoice!$K$35</definedName>
    <definedName name="oknQuantity_16">Invoice!$K$36</definedName>
    <definedName name="oknQuantity_2">Invoice!$K$22</definedName>
    <definedName name="oknQuantity_3">Invoice!$K$23</definedName>
    <definedName name="oknQuantity_4">Invoice!$K$24</definedName>
    <definedName name="oknQuantity_5">Invoice!$K$25</definedName>
    <definedName name="oknQuantity_6">Invoice!$K$26</definedName>
    <definedName name="oknQuantity_7">Invoice!$K$27</definedName>
    <definedName name="oknQuantity_8">Invoice!$K$28</definedName>
    <definedName name="oknQuantity_9">Invoice!$K$29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equisition">Invoice!$M$10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Invoice!$AE$16</definedName>
    <definedName name="oknSavingInvoiceClearWorksheet" hidden="1">#REF!</definedName>
    <definedName name="oknSavingInvoicePromptForPayment" hidden="1">#REF!</definedName>
    <definedName name="oknShipAddress">Invoice!$AF$19</definedName>
    <definedName name="oknShipCityStateZip">Invoice!$AF$20</definedName>
    <definedName name="oknShipContact">Invoice!$AF$23</definedName>
    <definedName name="oknShipCountry">Invoice!$AF$22</definedName>
    <definedName name="oknShipDate">Invoice!$AG$16</definedName>
    <definedName name="oknShipName">Invoice!$AF$18</definedName>
    <definedName name="oknShippingCost">Invoice!$AG$38</definedName>
    <definedName name="oknShipVia">Invoice!$AH$16</definedName>
    <definedName name="oknShipZipPostcode">Invoice!$AF$21</definedName>
    <definedName name="oknStatus">Invoice!$A$6</definedName>
    <definedName name="oknSubTotal">Invoice!$N$37</definedName>
    <definedName name="oknTax1">Invoice!$N$38</definedName>
    <definedName name="oknTax1Name">Invoice!$L$38</definedName>
    <definedName name="oknTax1Rate">Invoice!$M$38</definedName>
    <definedName name="oknTax1RateDefault">Invoice!$C$12</definedName>
    <definedName name="oknTax2">Invoice!$N$39</definedName>
    <definedName name="oknTax2IsAppliedToTax1">Invoice!$C$10</definedName>
    <definedName name="oknTax2Name">Invoice!$L$39</definedName>
    <definedName name="oknTax2Rate">Invoice!$M$39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13">Invoice!$C$33</definedName>
    <definedName name="oknTaxable_14">Invoice!$C$34</definedName>
    <definedName name="oknTaxable_15">Invoice!$C$35</definedName>
    <definedName name="oknTaxable_16">Invoice!$C$36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Invoice!$N$41</definedName>
    <definedName name="oknWhoAddress">Invoice!$G$11</definedName>
    <definedName name="oknWhoCityStateZip">Invoice!$G$12</definedName>
    <definedName name="oknWhoCountry">Invoice!$G$14</definedName>
    <definedName name="oknWhoID">Invoice!$G$9</definedName>
    <definedName name="oknWhoName">Invoice!$G$10</definedName>
    <definedName name="oknWhoPhone">Invoice!$G$15</definedName>
    <definedName name="oknWhoZipPostcode">Invoice!$G$13</definedName>
    <definedName name="oknWorkorder">Invoice!$M$12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Invoice!$F$3:$N$49</definedName>
    <definedName name="_xlnm.Print_Titles" localSheetId="0">Invoice!$3:$20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1" i="1" l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 l="1"/>
  <c r="D37" i="1" a="1"/>
  <c r="D37" i="1" s="1"/>
  <c r="N39" i="1" s="1"/>
  <c r="N38" i="1" l="1"/>
  <c r="N41" i="1" s="1"/>
  <c r="N43" i="1" s="1"/>
</calcChain>
</file>

<file path=xl/sharedStrings.xml><?xml version="1.0" encoding="utf-8"?>
<sst xmlns="http://schemas.openxmlformats.org/spreadsheetml/2006/main" count="93" uniqueCount="72">
  <si>
    <t>DATE: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</si>
  <si>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</si>
  <si>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</si>
  <si>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</si>
  <si>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</si>
  <si>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</si>
  <si>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</si>
  <si>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</si>
  <si>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</si>
  <si>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P.O. #</t>
  </si>
  <si>
    <t>PST</t>
  </si>
  <si>
    <t>GST</t>
  </si>
  <si>
    <t>Description</t>
  </si>
  <si>
    <t>Line Total</t>
  </si>
  <si>
    <t>INVOICE #:</t>
  </si>
  <si>
    <t>Unit Price</t>
  </si>
  <si>
    <t>cost</t>
  </si>
  <si>
    <t>TaxSystem</t>
  </si>
  <si>
    <t xml:space="preserve">THANK YOU FOR YOUR BUSINESS! </t>
  </si>
  <si>
    <t>DATE</t>
    <phoneticPr fontId="8" type="noConversion"/>
  </si>
  <si>
    <t>NOTES</t>
    <phoneticPr fontId="8" type="noConversion"/>
  </si>
  <si>
    <t>CHECK/MONEY ORDER#</t>
    <phoneticPr fontId="8" type="noConversion"/>
  </si>
  <si>
    <t>TYPE</t>
    <phoneticPr fontId="8" type="noConversion"/>
  </si>
  <si>
    <t>PAYMENT DETAIL</t>
    <phoneticPr fontId="7" type="noConversion"/>
  </si>
  <si>
    <t>NOTES:</t>
  </si>
  <si>
    <t>APPLIED</t>
  </si>
  <si>
    <t>Machine #</t>
  </si>
  <si>
    <t>Work Order #</t>
  </si>
  <si>
    <t>Service ID</t>
    <phoneticPr fontId="7" type="noConversion"/>
  </si>
  <si>
    <t>Street Address</t>
  </si>
  <si>
    <t>City, ST  ZIP Code</t>
  </si>
  <si>
    <t>Phone Number,Web Address, etc.</t>
  </si>
  <si>
    <t>Consulting Services Company</t>
    <phoneticPr fontId="7" type="noConversion"/>
  </si>
  <si>
    <t xml:space="preserve"> Requisition #</t>
    <phoneticPr fontId="7" type="noConversion"/>
  </si>
  <si>
    <t>CONSULTING INVOICE</t>
    <phoneticPr fontId="7" type="noConversion"/>
  </si>
  <si>
    <t>c4008</t>
  </si>
  <si>
    <t>Terms</t>
  </si>
  <si>
    <t>BILL TO</t>
  </si>
  <si>
    <t>Pending</t>
  </si>
  <si>
    <t>INV1050</t>
  </si>
  <si>
    <t>Test Customer One</t>
  </si>
  <si>
    <t>phone#1</t>
  </si>
  <si>
    <t>Net 60</t>
  </si>
  <si>
    <t>po#1</t>
  </si>
  <si>
    <t>UK</t>
  </si>
  <si>
    <t>C1002</t>
  </si>
  <si>
    <t>123 First Street</t>
  </si>
  <si>
    <t>req#1</t>
  </si>
  <si>
    <t>macchine#1</t>
  </si>
  <si>
    <t>order#1</t>
  </si>
  <si>
    <t>London</t>
  </si>
  <si>
    <t>P1021</t>
  </si>
  <si>
    <t>Consulting Service description 1</t>
  </si>
  <si>
    <t>Consulting Service description 2</t>
  </si>
  <si>
    <t>Consulting Service description 3</t>
  </si>
  <si>
    <t>Consulting Service description 4</t>
  </si>
  <si>
    <t>Consulting Service description 5</t>
  </si>
  <si>
    <t>Consulting Service description 6</t>
  </si>
  <si>
    <t>Consulting Service description 7</t>
  </si>
  <si>
    <t>Consulting Service description 8</t>
  </si>
  <si>
    <t>Consulting Service description 9</t>
  </si>
  <si>
    <t>Consulting Service description 10</t>
  </si>
  <si>
    <t>Consulting Service description 11</t>
  </si>
  <si>
    <t>Consulting Service description 12</t>
  </si>
  <si>
    <t>Consulting Service description 13</t>
  </si>
  <si>
    <t>Consulting Service description 14</t>
  </si>
  <si>
    <t>Consulting Service description 15</t>
  </si>
  <si>
    <t>Consulting Service description 16</t>
  </si>
  <si>
    <t>Consulting Billing Template</t>
  </si>
  <si>
    <t>Consulting Invoicing Formc4008</t>
  </si>
  <si>
    <t>Consulting Billing Template - 71, Lincoln, Nebraska, 280364, 258379, 7000850881844112720?+8.51%, 92.1 sq mi, 238.5 km2, 3,044/sq mi, 1,175/km2, 40°48′38″N 96°40′49″W? / ?40.8105°N 96.6803°W? / 40.8105; -96.6803? (Lincoln)</t>
  </si>
  <si>
    <t>Consulting Invoicing Formc4008 - 71, Lincoln, Nebraska, 280364, 258379, 7000850881844112720?+8.51%, 92.1 sq mi, 238.5 km2, 3,044/sq mi, 1,175/km2, 40°48′38″N 96°40′49″W? / ?40.8105°N 96.6803°W? / 40.8105; -96.6803? (Lincoln)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</si>
</sst>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General_)"/>
    <numFmt numFmtId="165" formatCode="[$-409]mmmm\ d\,\ yyyy;@"/>
    <numFmt numFmtId="166" formatCode="_ * #,##0.00_ ;_ * \-#,##0.00_ ;_ * &quot;&quot;??_ ;_ @_ "/>
    <numFmt numFmtId="167" formatCode="_(* #,##0.00_);_(* \(#,##0.00\);_(* &quot;&quot;??_);_(@_)"/>
    <numFmt numFmtId="168" formatCode="[$-409]d\-mmm\-yy;@"/>
    <numFmt numFmtId="169" formatCode="[$-409]d/mmm/yy;@"/>
    <numFmt numFmtId="170" formatCode="0.000%"/>
  </numFmts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Kozuka Gothic Pro R"/>
      <family val="2"/>
      <charset val="128"/>
    </font>
    <font>
      <b/>
      <sz val="10"/>
      <name val="Kozuka Gothic Pro R"/>
      <family val="2"/>
      <charset val="128"/>
    </font>
    <font>
      <b/>
      <sz val="9"/>
      <name val="Kozuka Gothic Pro R"/>
      <family val="2"/>
      <charset val="128"/>
    </font>
    <font>
      <sz val="9"/>
      <name val="Kozuka Gothic Pro R"/>
      <family val="2"/>
      <charset val="128"/>
    </font>
    <font>
      <i/>
      <sz val="10"/>
      <name val="Kozuka Gothic Pro R"/>
      <family val="2"/>
      <charset val="128"/>
    </font>
    <font>
      <sz val="24"/>
      <color theme="2" tint="-0.499984740745262"/>
      <name val="Haettenschweiler"/>
      <family val="2"/>
    </font>
    <font>
      <b/>
      <sz val="11"/>
      <color theme="2" tint="-0.749992370372631"/>
      <name val="Impact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499984740745262"/>
        <bgColor indexed="64"/>
      </patternFill>
    </fill>
    <fill>
      <gradientFill type="path">
        <stop position="0">
          <color theme="2" tint="-9.8025452436902985E-2"/>
        </stop>
        <stop position="1">
          <color theme="2" tint="-0.49803155613879818"/>
        </stop>
      </gradient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2" tint="-0.749992370372631"/>
      </left>
      <right/>
      <top/>
      <bottom/>
      <diagonal/>
    </border>
    <border>
      <left style="thin">
        <color theme="2" tint="-0.749992370372631"/>
      </left>
      <right style="thin">
        <color theme="2" tint="-0.749992370372631"/>
      </right>
      <top style="thin">
        <color theme="2" tint="-0.749992370372631"/>
      </top>
      <bottom style="thin">
        <color theme="2" tint="-0.749992370372631"/>
      </bottom>
      <diagonal/>
    </border>
  </borders>
  <cellStyleXfs count="10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6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07">
    <xf numFmtId="0" fontId="0" fillId="0" borderId="0" xfId="0"/>
    <xf numFmtId="0" fontId="11" fillId="0" borderId="0" xfId="0" applyFont="1" applyAlignment="1">
      <alignment horizontal="right" vertical="center"/>
    </xf>
    <xf numFmtId="0" fontId="10" fillId="4" borderId="0" xfId="0" applyFont="1" applyFill="1" applyAlignment="1">
      <alignment vertical="center"/>
    </xf>
    <xf numFmtId="0" fontId="10" fillId="0" borderId="0" xfId="0" applyFont="1" applyAlignment="1" applyProtection="1">
      <alignment vertical="center"/>
      <protection locked="0" hidden="1"/>
    </xf>
    <xf numFmtId="0" fontId="10" fillId="0" borderId="0" xfId="0" applyFont="1" applyAlignment="1">
      <alignment vertical="center"/>
    </xf>
    <xf numFmtId="0" fontId="10" fillId="6" borderId="0" xfId="0" applyFont="1" applyFill="1" applyAlignment="1">
      <alignment vertical="center"/>
    </xf>
    <xf numFmtId="49" fontId="10" fillId="5" borderId="4" xfId="0" applyNumberFormat="1" applyFont="1" applyFill="1" applyBorder="1" applyAlignment="1" applyProtection="1">
      <alignment horizontal="left" vertical="center"/>
      <protection locked="0"/>
    </xf>
    <xf numFmtId="0" fontId="10" fillId="0" borderId="0" xfId="0" applyFont="1" applyAlignment="1" applyProtection="1">
      <alignment vertical="center"/>
      <protection locked="0"/>
    </xf>
    <xf numFmtId="167" fontId="10" fillId="0" borderId="5" xfId="0" applyNumberFormat="1" applyFont="1" applyBorder="1" applyAlignment="1" applyProtection="1">
      <alignment horizontal="left" vertical="center"/>
      <protection hidden="1"/>
    </xf>
    <xf numFmtId="49" fontId="10" fillId="5" borderId="6" xfId="0" applyNumberFormat="1" applyFont="1" applyFill="1" applyBorder="1" applyAlignment="1" applyProtection="1">
      <alignment horizontal="left" vertical="center"/>
      <protection locked="0"/>
    </xf>
    <xf numFmtId="167" fontId="10" fillId="0" borderId="7" xfId="0" applyNumberFormat="1" applyFont="1" applyBorder="1" applyAlignment="1" applyProtection="1">
      <alignment horizontal="left" vertical="center"/>
      <protection hidden="1"/>
    </xf>
    <xf numFmtId="49" fontId="10" fillId="5" borderId="8" xfId="0" applyNumberFormat="1" applyFont="1" applyFill="1" applyBorder="1" applyAlignment="1" applyProtection="1">
      <alignment horizontal="left" vertical="center"/>
      <protection locked="0"/>
    </xf>
    <xf numFmtId="0" fontId="10" fillId="0" borderId="0" xfId="0" applyFont="1" applyAlignment="1" applyProtection="1">
      <alignment vertical="center"/>
      <protection hidden="1"/>
    </xf>
    <xf numFmtId="0" fontId="10" fillId="0" borderId="0" xfId="0" applyFont="1" applyAlignment="1">
      <alignment horizontal="left" vertical="center"/>
    </xf>
    <xf numFmtId="43" fontId="10" fillId="0" borderId="10" xfId="0" applyNumberFormat="1" applyFont="1" applyBorder="1" applyAlignment="1" applyProtection="1">
      <alignment horizontal="right" vertical="center"/>
      <protection hidden="1"/>
    </xf>
    <xf numFmtId="0" fontId="11" fillId="0" borderId="0" xfId="0" applyFont="1" applyAlignment="1">
      <alignment horizontal="left" vertical="center"/>
    </xf>
    <xf numFmtId="43" fontId="10" fillId="0" borderId="1" xfId="0" applyNumberFormat="1" applyFont="1" applyBorder="1" applyAlignment="1" applyProtection="1">
      <alignment horizontal="right" vertical="center"/>
      <protection hidden="1"/>
    </xf>
    <xf numFmtId="43" fontId="10" fillId="0" borderId="10" xfId="0" applyNumberFormat="1" applyFont="1" applyBorder="1" applyAlignment="1" applyProtection="1">
      <alignment horizontal="right" vertical="center"/>
      <protection locked="0" hidden="1"/>
    </xf>
    <xf numFmtId="0" fontId="11" fillId="0" borderId="0" xfId="0" applyFont="1" applyAlignment="1">
      <alignment vertical="center"/>
    </xf>
    <xf numFmtId="169" fontId="13" fillId="0" borderId="0" xfId="0" applyNumberFormat="1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11" fillId="7" borderId="0" xfId="0" applyFont="1" applyFill="1" applyAlignment="1">
      <alignment horizontal="right" vertical="center"/>
    </xf>
    <xf numFmtId="0" fontId="11" fillId="4" borderId="0" xfId="0" applyFont="1" applyFill="1" applyAlignment="1">
      <alignment horizontal="center" vertical="center"/>
    </xf>
    <xf numFmtId="0" fontId="10" fillId="0" borderId="0" xfId="0" applyFont="1" applyAlignment="1" applyProtection="1">
      <alignment horizontal="right" vertical="center"/>
      <protection locked="0" hidden="1"/>
    </xf>
    <xf numFmtId="0" fontId="10" fillId="0" borderId="6" xfId="0" applyFont="1" applyBorder="1" applyAlignment="1" applyProtection="1">
      <alignment vertical="center"/>
      <protection locked="0"/>
    </xf>
    <xf numFmtId="0" fontId="10" fillId="0" borderId="7" xfId="0" applyFont="1" applyBorder="1" applyAlignment="1" applyProtection="1">
      <alignment vertical="center"/>
      <protection locked="0"/>
    </xf>
    <xf numFmtId="166" fontId="10" fillId="0" borderId="5" xfId="0" applyNumberFormat="1" applyFont="1" applyBorder="1" applyAlignment="1" applyProtection="1">
      <alignment horizontal="right" vertical="center"/>
      <protection locked="0"/>
    </xf>
    <xf numFmtId="166" fontId="10" fillId="0" borderId="7" xfId="0" applyNumberFormat="1" applyFont="1" applyBorder="1" applyAlignment="1" applyProtection="1">
      <alignment horizontal="right" vertical="center"/>
      <protection locked="0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vertical="center" wrapText="1"/>
    </xf>
    <xf numFmtId="170" fontId="10" fillId="0" borderId="0" xfId="0" applyNumberFormat="1" applyFont="1" applyAlignment="1" applyProtection="1">
      <alignment horizontal="right" vertical="center"/>
      <protection locked="0"/>
    </xf>
    <xf numFmtId="0" fontId="11" fillId="0" borderId="0" xfId="0" applyFont="1" applyAlignment="1">
      <alignment horizontal="center" vertical="center"/>
    </xf>
    <xf numFmtId="0" fontId="10" fillId="7" borderId="0" xfId="0" applyFont="1" applyFill="1" applyAlignment="1">
      <alignment vertical="center"/>
    </xf>
    <xf numFmtId="0" fontId="10" fillId="4" borderId="6" xfId="0" applyFont="1" applyFill="1" applyBorder="1" applyAlignment="1">
      <alignment vertical="center"/>
    </xf>
    <xf numFmtId="0" fontId="10" fillId="4" borderId="7" xfId="0" applyFont="1" applyFill="1" applyBorder="1" applyAlignment="1">
      <alignment horizontal="right" vertical="center"/>
    </xf>
    <xf numFmtId="0" fontId="11" fillId="4" borderId="3" xfId="0" applyFont="1" applyFill="1" applyBorder="1" applyAlignment="1">
      <alignment horizontal="center" vertical="center"/>
    </xf>
    <xf numFmtId="0" fontId="10" fillId="0" borderId="0" xfId="0" applyFont="1" applyAlignment="1" applyProtection="1">
      <alignment horizontal="left" vertical="center"/>
      <protection locked="0"/>
    </xf>
    <xf numFmtId="0" fontId="10" fillId="0" borderId="22" xfId="0" applyFont="1" applyBorder="1" applyAlignment="1">
      <alignment vertical="center"/>
    </xf>
    <xf numFmtId="0" fontId="11" fillId="4" borderId="23" xfId="0" applyFont="1" applyFill="1" applyBorder="1" applyAlignment="1">
      <alignment horizontal="center" vertical="center"/>
    </xf>
    <xf numFmtId="166" fontId="10" fillId="6" borderId="7" xfId="0" applyNumberFormat="1" applyFont="1" applyFill="1" applyBorder="1" applyAlignment="1" applyProtection="1">
      <alignment horizontal="right" vertical="center"/>
      <protection locked="0"/>
    </xf>
    <xf numFmtId="167" fontId="10" fillId="6" borderId="7" xfId="0" applyNumberFormat="1" applyFont="1" applyFill="1" applyBorder="1" applyAlignment="1" applyProtection="1">
      <alignment horizontal="left" vertical="center"/>
      <protection hidden="1"/>
    </xf>
    <xf numFmtId="166" fontId="10" fillId="6" borderId="9" xfId="0" applyNumberFormat="1" applyFont="1" applyFill="1" applyBorder="1" applyAlignment="1" applyProtection="1">
      <alignment horizontal="right" vertical="center"/>
      <protection locked="0"/>
    </xf>
    <xf numFmtId="167" fontId="10" fillId="6" borderId="9" xfId="0" applyNumberFormat="1" applyFont="1" applyFill="1" applyBorder="1" applyAlignment="1" applyProtection="1">
      <alignment horizontal="left" vertical="center"/>
      <protection hidden="1"/>
    </xf>
    <xf numFmtId="0" fontId="15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9" fillId="4" borderId="0" xfId="1" applyFill="1" applyAlignment="1" applyProtection="1">
      <alignment vertical="center"/>
    </xf>
    <xf numFmtId="0" fontId="9" fillId="7" borderId="0" xfId="1" applyFill="1" applyAlignment="1" applyProtection="1">
      <alignment vertical="center"/>
    </xf>
    <xf numFmtId="0" fontId="0" fillId="0" borderId="0" xfId="0" applyProtection="1">
      <protection locked="0"/>
    </xf>
    <xf numFmtId="43" fontId="12" fillId="2" borderId="2" xfId="0" applyNumberFormat="1" applyFont="1" applyFill="1" applyBorder="1" applyAlignment="1" applyProtection="1">
      <alignment horizontal="center" vertical="center"/>
      <protection locked="0"/>
    </xf>
    <xf numFmtId="0" fontId="12" fillId="2" borderId="1" xfId="0" applyFont="1" applyFill="1" applyBorder="1" applyAlignment="1" applyProtection="1">
      <alignment horizontal="centerContinuous" vertical="center"/>
      <protection locked="0"/>
    </xf>
    <xf numFmtId="0" fontId="10" fillId="0" borderId="0" xfId="0" applyFont="1" applyAlignment="1" applyProtection="1">
      <alignment horizontal="right" vertical="center"/>
      <protection locked="0"/>
    </xf>
    <xf numFmtId="0" fontId="1" fillId="0" borderId="0" xfId="9"/>
    <xf numFmtId="0" fontId="10" fillId="6" borderId="8" xfId="0" applyFont="1" applyFill="1" applyBorder="1" applyAlignment="1" applyProtection="1">
      <alignment horizontal="left" vertical="center"/>
      <protection locked="0"/>
    </xf>
    <xf numFmtId="0" fontId="10" fillId="6" borderId="11" xfId="0" applyFont="1" applyFill="1" applyBorder="1" applyAlignment="1" applyProtection="1">
      <alignment horizontal="left" vertical="center"/>
      <protection locked="0"/>
    </xf>
    <xf numFmtId="0" fontId="10" fillId="6" borderId="9" xfId="0" applyFont="1" applyFill="1" applyBorder="1" applyAlignment="1" applyProtection="1">
      <alignment horizontal="left" vertical="center"/>
      <protection locked="0"/>
    </xf>
    <xf numFmtId="164" fontId="10" fillId="6" borderId="8" xfId="0" applyNumberFormat="1" applyFont="1" applyFill="1" applyBorder="1" applyAlignment="1" applyProtection="1">
      <alignment horizontal="right" vertical="center"/>
      <protection locked="0"/>
    </xf>
    <xf numFmtId="164" fontId="10" fillId="6" borderId="9" xfId="0" applyNumberFormat="1" applyFont="1" applyFill="1" applyBorder="1" applyAlignment="1" applyProtection="1">
      <alignment horizontal="right" vertical="center"/>
      <protection locked="0"/>
    </xf>
    <xf numFmtId="0" fontId="10" fillId="6" borderId="6" xfId="0" applyFont="1" applyFill="1" applyBorder="1" applyAlignment="1" applyProtection="1">
      <alignment horizontal="left" vertical="center"/>
      <protection locked="0"/>
    </xf>
    <xf numFmtId="0" fontId="10" fillId="6" borderId="0" xfId="0" applyFont="1" applyFill="1" applyAlignment="1" applyProtection="1">
      <alignment horizontal="left" vertical="center"/>
      <protection locked="0"/>
    </xf>
    <xf numFmtId="0" fontId="10" fillId="6" borderId="7" xfId="0" applyFont="1" applyFill="1" applyBorder="1" applyAlignment="1" applyProtection="1">
      <alignment horizontal="left" vertical="center"/>
      <protection locked="0"/>
    </xf>
    <xf numFmtId="164" fontId="10" fillId="6" borderId="6" xfId="0" applyNumberFormat="1" applyFont="1" applyFill="1" applyBorder="1" applyAlignment="1" applyProtection="1">
      <alignment horizontal="right" vertical="center"/>
      <protection locked="0"/>
    </xf>
    <xf numFmtId="164" fontId="10" fillId="6" borderId="7" xfId="0" applyNumberFormat="1" applyFont="1" applyFill="1" applyBorder="1" applyAlignment="1" applyProtection="1">
      <alignment horizontal="right" vertical="center"/>
      <protection locked="0"/>
    </xf>
    <xf numFmtId="164" fontId="10" fillId="0" borderId="6" xfId="0" applyNumberFormat="1" applyFont="1" applyBorder="1" applyAlignment="1" applyProtection="1">
      <alignment horizontal="right" vertical="center"/>
      <protection locked="0"/>
    </xf>
    <xf numFmtId="164" fontId="10" fillId="0" borderId="7" xfId="0" applyNumberFormat="1" applyFont="1" applyBorder="1" applyAlignment="1" applyProtection="1">
      <alignment horizontal="right" vertical="center"/>
      <protection locked="0"/>
    </xf>
    <xf numFmtId="0" fontId="10" fillId="0" borderId="6" xfId="0" applyFont="1" applyBorder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0" fillId="0" borderId="7" xfId="0" applyFont="1" applyBorder="1" applyAlignment="1" applyProtection="1">
      <alignment horizontal="left" vertical="center"/>
      <protection locked="0"/>
    </xf>
    <xf numFmtId="0" fontId="10" fillId="0" borderId="4" xfId="0" applyFont="1" applyBorder="1" applyAlignment="1" applyProtection="1">
      <alignment horizontal="left" vertical="center"/>
      <protection locked="0"/>
    </xf>
    <xf numFmtId="0" fontId="10" fillId="0" borderId="13" xfId="0" applyFont="1" applyBorder="1" applyAlignment="1" applyProtection="1">
      <alignment horizontal="left" vertical="center"/>
      <protection locked="0"/>
    </xf>
    <xf numFmtId="0" fontId="10" fillId="0" borderId="5" xfId="0" applyFont="1" applyBorder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7" xfId="0" applyFont="1" applyBorder="1" applyAlignment="1" applyProtection="1">
      <alignment horizontal="left" vertical="center" wrapText="1"/>
      <protection locked="0"/>
    </xf>
    <xf numFmtId="0" fontId="11" fillId="4" borderId="2" xfId="0" applyFont="1" applyFill="1" applyBorder="1" applyAlignment="1">
      <alignment horizontal="center" vertical="center"/>
    </xf>
    <xf numFmtId="0" fontId="11" fillId="4" borderId="12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10" fillId="4" borderId="0" xfId="0" applyFont="1" applyFill="1" applyAlignment="1" applyProtection="1">
      <alignment horizontal="center" vertical="center"/>
      <protection locked="0"/>
    </xf>
    <xf numFmtId="49" fontId="10" fillId="0" borderId="0" xfId="0" applyNumberFormat="1" applyFont="1" applyAlignment="1" applyProtection="1">
      <alignment horizontal="left" vertical="center"/>
      <protection locked="0"/>
    </xf>
    <xf numFmtId="0" fontId="14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0" fillId="0" borderId="14" xfId="0" applyFont="1" applyBorder="1" applyAlignment="1" applyProtection="1">
      <alignment horizontal="left" vertical="top" wrapText="1"/>
      <protection locked="0"/>
    </xf>
    <xf numFmtId="0" fontId="10" fillId="0" borderId="15" xfId="0" applyFont="1" applyBorder="1" applyAlignment="1" applyProtection="1">
      <alignment horizontal="left" vertical="top" wrapText="1"/>
      <protection locked="0"/>
    </xf>
    <xf numFmtId="0" fontId="10" fillId="0" borderId="16" xfId="0" applyFont="1" applyBorder="1" applyAlignment="1" applyProtection="1">
      <alignment horizontal="left" vertical="top" wrapText="1"/>
      <protection locked="0"/>
    </xf>
    <xf numFmtId="0" fontId="10" fillId="0" borderId="17" xfId="0" applyFont="1" applyBorder="1" applyAlignment="1" applyProtection="1">
      <alignment horizontal="left" vertical="top" wrapText="1"/>
      <protection locked="0"/>
    </xf>
    <xf numFmtId="0" fontId="10" fillId="0" borderId="0" xfId="0" applyFont="1" applyAlignment="1" applyProtection="1">
      <alignment horizontal="left" vertical="top" wrapText="1"/>
      <protection locked="0"/>
    </xf>
    <xf numFmtId="0" fontId="10" fillId="0" borderId="18" xfId="0" applyFont="1" applyBorder="1" applyAlignment="1" applyProtection="1">
      <alignment horizontal="left" vertical="top" wrapText="1"/>
      <protection locked="0"/>
    </xf>
    <xf numFmtId="0" fontId="10" fillId="0" borderId="19" xfId="0" applyFont="1" applyBorder="1" applyAlignment="1" applyProtection="1">
      <alignment horizontal="left" vertical="top" wrapText="1"/>
      <protection locked="0"/>
    </xf>
    <xf numFmtId="0" fontId="10" fillId="0" borderId="20" xfId="0" applyFont="1" applyBorder="1" applyAlignment="1" applyProtection="1">
      <alignment horizontal="left" vertical="top" wrapText="1"/>
      <protection locked="0"/>
    </xf>
    <xf numFmtId="0" fontId="10" fillId="0" borderId="21" xfId="0" applyFont="1" applyBorder="1" applyAlignment="1" applyProtection="1">
      <alignment horizontal="left" vertical="top" wrapText="1"/>
      <protection locked="0"/>
    </xf>
    <xf numFmtId="168" fontId="12" fillId="2" borderId="2" xfId="0" applyNumberFormat="1" applyFont="1" applyFill="1" applyBorder="1" applyAlignment="1" applyProtection="1">
      <alignment horizontal="center" vertical="center"/>
      <protection locked="0"/>
    </xf>
    <xf numFmtId="168" fontId="12" fillId="2" borderId="3" xfId="0" applyNumberFormat="1" applyFont="1" applyFill="1" applyBorder="1" applyAlignment="1" applyProtection="1">
      <alignment horizontal="center" vertical="center"/>
      <protection locked="0"/>
    </xf>
    <xf numFmtId="0" fontId="12" fillId="2" borderId="2" xfId="0" applyFont="1" applyFill="1" applyBorder="1" applyAlignment="1" applyProtection="1">
      <alignment horizontal="center" vertical="center"/>
      <protection locked="0"/>
    </xf>
    <xf numFmtId="0" fontId="12" fillId="2" borderId="12" xfId="0" applyFont="1" applyFill="1" applyBorder="1" applyAlignment="1" applyProtection="1">
      <alignment horizontal="center" vertical="center"/>
      <protection locked="0"/>
    </xf>
    <xf numFmtId="0" fontId="12" fillId="2" borderId="3" xfId="0" applyFont="1" applyFill="1" applyBorder="1" applyAlignment="1" applyProtection="1">
      <alignment horizontal="center" vertical="center"/>
      <protection locked="0"/>
    </xf>
    <xf numFmtId="164" fontId="10" fillId="0" borderId="4" xfId="0" applyNumberFormat="1" applyFont="1" applyBorder="1" applyAlignment="1" applyProtection="1">
      <alignment horizontal="right" vertical="center"/>
      <protection locked="0"/>
    </xf>
    <xf numFmtId="164" fontId="10" fillId="0" borderId="5" xfId="0" applyNumberFormat="1" applyFont="1" applyBorder="1" applyAlignment="1" applyProtection="1">
      <alignment horizontal="right" vertical="center"/>
      <protection locked="0"/>
    </xf>
    <xf numFmtId="0" fontId="10" fillId="8" borderId="0" xfId="0" applyFont="1" applyFill="1" applyAlignment="1">
      <alignment horizontal="center" vertical="center"/>
    </xf>
    <xf numFmtId="165" fontId="10" fillId="0" borderId="0" xfId="0" applyNumberFormat="1" applyFont="1" applyAlignment="1" applyProtection="1">
      <alignment horizontal="center" vertical="center" shrinkToFit="1"/>
      <protection locked="0"/>
    </xf>
    <xf numFmtId="49" fontId="10" fillId="0" borderId="0" xfId="0" applyNumberFormat="1" applyFont="1" applyAlignment="1" applyProtection="1">
      <alignment horizontal="center" vertical="center"/>
      <protection locked="0"/>
    </xf>
    <xf numFmtId="0" fontId="10" fillId="4" borderId="4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0" borderId="8" xfId="0" applyFont="1" applyBorder="1" applyAlignment="1" applyProtection="1">
      <alignment horizontal="left" vertical="center"/>
      <protection locked="0"/>
    </xf>
    <xf numFmtId="0" fontId="10" fillId="0" borderId="9" xfId="0" applyFont="1" applyBorder="1" applyAlignment="1" applyProtection="1">
      <alignment horizontal="left" vertical="center"/>
      <protection locked="0"/>
    </xf>
    <xf numFmtId="0" fontId="10" fillId="4" borderId="8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D11EE4E5-37F6-4848-BDB1-D84DA269B1BC}"/>
    <cellStyle name="Normal 8" xfId="9" xr:uid="{3722C32B-779F-4ED2-89D0-7C2A231691F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checked="Checked" fmlaLink="oknTaxable_2" lockText="1" noThreeD="1"/>
</file>

<file path=xl/ctrlProps/ctrlProp3.xml><?xml version="1.0" encoding="utf-8"?>
<formControlPr xmlns="http://schemas.microsoft.com/office/spreadsheetml/2009/9/main" objectType="CheckBox" checked="Checked" fmlaLink="oknTaxable_3" lockText="1" noThreeD="1"/>
</file>

<file path=xl/ctrlProps/ctrlProp4.xml><?xml version="1.0" encoding="utf-8"?>
<formControlPr xmlns="http://schemas.microsoft.com/office/spreadsheetml/2009/9/main" objectType="CheckBox" checked="Checked" fmlaLink="oknTaxable_4" lockText="1" noThreeD="1"/>
</file>

<file path=xl/ctrlProps/ctrlProp5.xml><?xml version="1.0" encoding="utf-8"?>
<formControlPr xmlns="http://schemas.microsoft.com/office/spreadsheetml/2009/9/main" objectType="CheckBox" checked="Checked" fmlaLink="oknTaxable_5" lockText="1" noThreeD="1"/>
</file>

<file path=xl/ctrlProps/ctrlProp6.xml><?xml version="1.0" encoding="utf-8"?>
<formControlPr xmlns="http://schemas.microsoft.com/office/spreadsheetml/2009/9/main" objectType="CheckBox" checked="Checked" fmlaLink="oknTaxable_6" lockText="1" noThreeD="1"/>
</file>

<file path=xl/ctrlProps/ctrlProp7.xml><?xml version="1.0" encoding="utf-8"?>
<formControlPr xmlns="http://schemas.microsoft.com/office/spreadsheetml/2009/9/main" objectType="CheckBox" checked="Checked" fmlaLink="oknTaxable_7" lockText="1" noThreeD="1"/>
</file>

<file path=xl/ctrlProps/ctrlProp8.xml><?xml version="1.0" encoding="utf-8"?>
<formControlPr xmlns="http://schemas.microsoft.com/office/spreadsheetml/2009/9/main" objectType="CheckBox" checked="Checked" fmlaLink="oknTaxable_8" lockText="1" noThreeD="1"/>
</file>

<file path=xl/ctrlProps/ctrlProp9.xml><?xml version="1.0" encoding="utf-8"?>
<formControlPr xmlns="http://schemas.microsoft.com/office/spreadsheetml/2009/9/main" objectType="CheckBox" checked="Checked" fmlaLink="oknTaxable_9" lockText="1" noThreeD="1"/>
</file>

<file path=xl/ctrlProps/ctrlProp10.xml><?xml version="1.0" encoding="utf-8"?>
<formControlPr xmlns="http://schemas.microsoft.com/office/spreadsheetml/2009/9/main" objectType="CheckBox" checked="Checked" fmlaLink="oknTaxable_10" lockText="1" noThreeD="1"/>
</file>

<file path=xl/ctrlProps/ctrlProp11.xml><?xml version="1.0" encoding="utf-8"?>
<formControlPr xmlns="http://schemas.microsoft.com/office/spreadsheetml/2009/9/main" objectType="CheckBox" checked="Checked" fmlaLink="oknTaxable_11" lockText="1" noThreeD="1"/>
</file>

<file path=xl/ctrlProps/ctrlProp12.xml><?xml version="1.0" encoding="utf-8"?>
<formControlPr xmlns="http://schemas.microsoft.com/office/spreadsheetml/2009/9/main" objectType="CheckBox" checked="Checked" fmlaLink="oknTaxable_12" lockText="1" noThreeD="1"/>
</file>

<file path=xl/ctrlProps/ctrlProp13.xml><?xml version="1.0" encoding="utf-8"?>
<formControlPr xmlns="http://schemas.microsoft.com/office/spreadsheetml/2009/9/main" objectType="CheckBox" checked="Checked" fmlaLink="oknTaxable_13" lockText="1" noThreeD="1"/>
</file>

<file path=xl/ctrlProps/ctrlProp14.xml><?xml version="1.0" encoding="utf-8"?>
<formControlPr xmlns="http://schemas.microsoft.com/office/spreadsheetml/2009/9/main" objectType="CheckBox" checked="Checked" fmlaLink="oknTaxable_14" lockText="1" noThreeD="1"/>
</file>

<file path=xl/ctrlProps/ctrlProp15.xml><?xml version="1.0" encoding="utf-8"?>
<formControlPr xmlns="http://schemas.microsoft.com/office/spreadsheetml/2009/9/main" objectType="CheckBox" checked="Checked" fmlaLink="oknTaxable_15" lockText="1" noThreeD="1"/>
</file>

<file path=xl/ctrlProps/ctrlProp16.xml><?xml version="1.0" encoding="utf-8"?>
<formControlPr xmlns="http://schemas.microsoft.com/office/spreadsheetml/2009/9/main" objectType="CheckBox" checked="Checked" fmlaLink="oknTaxable_16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consulting-templat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consulting-templat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19051</xdr:colOff>
      <xdr:row>6</xdr:row>
      <xdr:rowOff>114301</xdr:rowOff>
    </xdr:from>
    <xdr:to>
      <xdr:col>13</xdr:col>
      <xdr:colOff>790576</xdr:colOff>
      <xdr:row>6</xdr:row>
      <xdr:rowOff>123067</xdr:rowOff>
    </xdr:to>
    <xdr:sp macro="" textlink="">
      <xdr:nvSpPr>
        <xdr:cNvPr id="1187" name="oknWidget_1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>
          <a:spLocks noChangeShapeType="1"/>
        </xdr:cNvSpPr>
      </xdr:nvSpPr>
      <xdr:spPr bwMode="auto">
        <a:xfrm>
          <a:off x="1571626" y="2095501"/>
          <a:ext cx="5829300" cy="8766"/>
        </a:xfrm>
        <a:prstGeom prst="line">
          <a:avLst/>
        </a:prstGeom>
        <a:noFill/>
        <a:ln w="76200" cmpd="tri">
          <a:solidFill>
            <a:schemeClr val="bg2">
              <a:lumMod val="5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20</xdr:row>
          <xdr:rowOff>28575</xdr:rowOff>
        </xdr:from>
        <xdr:to>
          <xdr:col>1</xdr:col>
          <xdr:colOff>381000</xdr:colOff>
          <xdr:row>20</xdr:row>
          <xdr:rowOff>190500</xdr:rowOff>
        </xdr:to>
        <xdr:sp macro="" textlink="">
          <xdr:nvSpPr>
            <xdr:cNvPr id="1179" name="oknWidget_taxable1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0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21</xdr:row>
          <xdr:rowOff>19050</xdr:rowOff>
        </xdr:from>
        <xdr:to>
          <xdr:col>1</xdr:col>
          <xdr:colOff>381000</xdr:colOff>
          <xdr:row>21</xdr:row>
          <xdr:rowOff>180975</xdr:rowOff>
        </xdr:to>
        <xdr:sp macro="" textlink="">
          <xdr:nvSpPr>
            <xdr:cNvPr id="1180" name="oknWidget_taxable2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0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22</xdr:row>
          <xdr:rowOff>28575</xdr:rowOff>
        </xdr:from>
        <xdr:to>
          <xdr:col>1</xdr:col>
          <xdr:colOff>381000</xdr:colOff>
          <xdr:row>22</xdr:row>
          <xdr:rowOff>190500</xdr:rowOff>
        </xdr:to>
        <xdr:sp macro="" textlink="">
          <xdr:nvSpPr>
            <xdr:cNvPr id="1181" name="oknWidget_taxable3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0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23</xdr:row>
          <xdr:rowOff>38100</xdr:rowOff>
        </xdr:from>
        <xdr:to>
          <xdr:col>1</xdr:col>
          <xdr:colOff>381000</xdr:colOff>
          <xdr:row>23</xdr:row>
          <xdr:rowOff>200025</xdr:rowOff>
        </xdr:to>
        <xdr:sp macro="" textlink="">
          <xdr:nvSpPr>
            <xdr:cNvPr id="1182" name="oknWidget_taxable4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0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24</xdr:row>
          <xdr:rowOff>19050</xdr:rowOff>
        </xdr:from>
        <xdr:to>
          <xdr:col>1</xdr:col>
          <xdr:colOff>381000</xdr:colOff>
          <xdr:row>24</xdr:row>
          <xdr:rowOff>180975</xdr:rowOff>
        </xdr:to>
        <xdr:sp macro="" textlink="">
          <xdr:nvSpPr>
            <xdr:cNvPr id="1183" name="oknWidget_taxable5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0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25</xdr:row>
          <xdr:rowOff>19050</xdr:rowOff>
        </xdr:from>
        <xdr:to>
          <xdr:col>1</xdr:col>
          <xdr:colOff>381000</xdr:colOff>
          <xdr:row>25</xdr:row>
          <xdr:rowOff>180975</xdr:rowOff>
        </xdr:to>
        <xdr:sp macro="" textlink="">
          <xdr:nvSpPr>
            <xdr:cNvPr id="1184" name="oknWidget_taxable6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0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26</xdr:row>
          <xdr:rowOff>28575</xdr:rowOff>
        </xdr:from>
        <xdr:to>
          <xdr:col>1</xdr:col>
          <xdr:colOff>381000</xdr:colOff>
          <xdr:row>26</xdr:row>
          <xdr:rowOff>190500</xdr:rowOff>
        </xdr:to>
        <xdr:sp macro="" textlink="">
          <xdr:nvSpPr>
            <xdr:cNvPr id="1185" name="oknWidget_taxable7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00000000-0008-0000-00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27</xdr:row>
          <xdr:rowOff>19050</xdr:rowOff>
        </xdr:from>
        <xdr:to>
          <xdr:col>1</xdr:col>
          <xdr:colOff>381000</xdr:colOff>
          <xdr:row>27</xdr:row>
          <xdr:rowOff>180975</xdr:rowOff>
        </xdr:to>
        <xdr:sp macro="" textlink="">
          <xdr:nvSpPr>
            <xdr:cNvPr id="1186" name="oknWidget_taxable8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27</xdr:row>
          <xdr:rowOff>238125</xdr:rowOff>
        </xdr:from>
        <xdr:to>
          <xdr:col>1</xdr:col>
          <xdr:colOff>381000</xdr:colOff>
          <xdr:row>28</xdr:row>
          <xdr:rowOff>152400</xdr:rowOff>
        </xdr:to>
        <xdr:sp macro="" textlink="">
          <xdr:nvSpPr>
            <xdr:cNvPr id="2" name="oknWidget_taxable9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29</xdr:row>
          <xdr:rowOff>0</xdr:rowOff>
        </xdr:from>
        <xdr:to>
          <xdr:col>1</xdr:col>
          <xdr:colOff>381000</xdr:colOff>
          <xdr:row>29</xdr:row>
          <xdr:rowOff>161925</xdr:rowOff>
        </xdr:to>
        <xdr:sp macro="" textlink="">
          <xdr:nvSpPr>
            <xdr:cNvPr id="1188" name="oknWidget_taxable10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30</xdr:row>
          <xdr:rowOff>0</xdr:rowOff>
        </xdr:from>
        <xdr:to>
          <xdr:col>1</xdr:col>
          <xdr:colOff>381000</xdr:colOff>
          <xdr:row>30</xdr:row>
          <xdr:rowOff>161925</xdr:rowOff>
        </xdr:to>
        <xdr:sp macro="" textlink="">
          <xdr:nvSpPr>
            <xdr:cNvPr id="1189" name="oknWidget_taxable11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31</xdr:row>
          <xdr:rowOff>9525</xdr:rowOff>
        </xdr:from>
        <xdr:to>
          <xdr:col>1</xdr:col>
          <xdr:colOff>381000</xdr:colOff>
          <xdr:row>31</xdr:row>
          <xdr:rowOff>171450</xdr:rowOff>
        </xdr:to>
        <xdr:sp macro="" textlink="">
          <xdr:nvSpPr>
            <xdr:cNvPr id="1190" name="oknWidget_taxable12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32</xdr:row>
          <xdr:rowOff>28575</xdr:rowOff>
        </xdr:from>
        <xdr:to>
          <xdr:col>1</xdr:col>
          <xdr:colOff>381000</xdr:colOff>
          <xdr:row>32</xdr:row>
          <xdr:rowOff>190500</xdr:rowOff>
        </xdr:to>
        <xdr:sp macro="" textlink="">
          <xdr:nvSpPr>
            <xdr:cNvPr id="1191" name="oknWidget_taxable13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33</xdr:row>
          <xdr:rowOff>19050</xdr:rowOff>
        </xdr:from>
        <xdr:to>
          <xdr:col>1</xdr:col>
          <xdr:colOff>381000</xdr:colOff>
          <xdr:row>33</xdr:row>
          <xdr:rowOff>180975</xdr:rowOff>
        </xdr:to>
        <xdr:sp macro="" textlink="">
          <xdr:nvSpPr>
            <xdr:cNvPr id="1192" name="oknWidget_taxable14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34</xdr:row>
          <xdr:rowOff>28575</xdr:rowOff>
        </xdr:from>
        <xdr:to>
          <xdr:col>1</xdr:col>
          <xdr:colOff>381000</xdr:colOff>
          <xdr:row>34</xdr:row>
          <xdr:rowOff>190500</xdr:rowOff>
        </xdr:to>
        <xdr:sp macro="" textlink="">
          <xdr:nvSpPr>
            <xdr:cNvPr id="1193" name="oknWidget_taxable15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35</xdr:row>
          <xdr:rowOff>19050</xdr:rowOff>
        </xdr:from>
        <xdr:to>
          <xdr:col>1</xdr:col>
          <xdr:colOff>381000</xdr:colOff>
          <xdr:row>35</xdr:row>
          <xdr:rowOff>180975</xdr:rowOff>
        </xdr:to>
        <xdr:sp macro="" textlink="">
          <xdr:nvSpPr>
            <xdr:cNvPr id="1194" name="oknWidget_taxable16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5</xdr:col>
      <xdr:colOff>523875</xdr:colOff>
      <xdr:row>8</xdr:row>
      <xdr:rowOff>47625</xdr:rowOff>
    </xdr:from>
    <xdr:ext cx="142875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076450" y="2486025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5</xdr:col>
      <xdr:colOff>9525</xdr:colOff>
      <xdr:row>9</xdr:row>
      <xdr:rowOff>47625</xdr:rowOff>
    </xdr:from>
    <xdr:ext cx="676275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562100" y="27146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5</xdr:col>
      <xdr:colOff>19050</xdr:colOff>
      <xdr:row>10</xdr:row>
      <xdr:rowOff>28575</xdr:rowOff>
    </xdr:from>
    <xdr:ext cx="676275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571625" y="29241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5</xdr:col>
      <xdr:colOff>28575</xdr:colOff>
      <xdr:row>11</xdr:row>
      <xdr:rowOff>38100</xdr:rowOff>
    </xdr:from>
    <xdr:ext cx="676275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581150" y="31623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5</xdr:col>
      <xdr:colOff>0</xdr:colOff>
      <xdr:row>13</xdr:row>
      <xdr:rowOff>28575</xdr:rowOff>
    </xdr:from>
    <xdr:ext cx="676275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552575" y="33813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5</xdr:col>
      <xdr:colOff>28575</xdr:colOff>
      <xdr:row>14</xdr:row>
      <xdr:rowOff>38100</xdr:rowOff>
    </xdr:from>
    <xdr:ext cx="676275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581150" y="36195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twoCellAnchor editAs="oneCell">
    <xdr:from>
      <xdr:col>15</xdr:col>
      <xdr:colOff>0</xdr:colOff>
      <xdr:row>1</xdr:row>
      <xdr:rowOff>0</xdr:rowOff>
    </xdr:from>
    <xdr:to>
      <xdr:col>22</xdr:col>
      <xdr:colOff>48339</xdr:colOff>
      <xdr:row>11</xdr:row>
      <xdr:rowOff>200388</xdr:rowOff>
    </xdr:to>
    <xdr:pic>
      <xdr:nvPicPr>
        <xdr:cNvPr id="25" name="Picture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0950" y="723900"/>
          <a:ext cx="5115639" cy="2600688"/>
        </a:xfrm>
        <a:prstGeom prst="rect">
          <a:avLst/>
        </a:prstGeom>
      </xdr:spPr>
    </xdr:pic>
    <xdr:clientData/>
  </xdr:twoCellAnchor>
  <xdr:twoCellAnchor>
    <xdr:from>
      <xdr:col>14</xdr:col>
      <xdr:colOff>127000</xdr:colOff>
      <xdr:row>2</xdr:row>
      <xdr:rowOff>127000</xdr:rowOff>
    </xdr:from>
    <xdr:to>
      <xdr:col>20</xdr:col>
      <xdr:colOff>165100</xdr:colOff>
      <xdr:row>10</xdr:row>
      <xdr:rowOff>34925</xdr:rowOff>
    </xdr:to>
    <xdr:sp macro="" textlink="">
      <xdr:nvSpPr>
        <xdr:cNvPr id="26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757555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c4008.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4</xdr:col>
      <xdr:colOff>101600</xdr:colOff>
      <xdr:row>3</xdr:row>
      <xdr:rowOff>25400</xdr:rowOff>
    </xdr:from>
    <xdr:to>
      <xdr:col>6</xdr:col>
      <xdr:colOff>542925</xdr:colOff>
      <xdr:row>4</xdr:row>
      <xdr:rowOff>127000</xdr:rowOff>
    </xdr:to>
    <xdr:pic>
      <xdr:nvPicPr>
        <xdr:cNvPr id="5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9400" y="1320800"/>
          <a:ext cx="1270000" cy="330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consulting-template.html" TargetMode="External"/><Relationship Id="rId13" Type="http://schemas.openxmlformats.org/officeDocument/2006/relationships/ctrlProp" Target="../ctrlProps/ctrlProp2.xml"/><Relationship Id="rId18" Type="http://schemas.openxmlformats.org/officeDocument/2006/relationships/ctrlProp" Target="../ctrlProps/ctrlProp7.xml"/><Relationship Id="rId26" Type="http://schemas.openxmlformats.org/officeDocument/2006/relationships/ctrlProp" Target="../ctrlProps/ctrlProp15.xml"/><Relationship Id="rId3" Type="http://schemas.openxmlformats.org/officeDocument/2006/relationships/hyperlink" Target="http://www.invoicingtemplate.com/consulting-template.html" TargetMode="External"/><Relationship Id="rId21" Type="http://schemas.openxmlformats.org/officeDocument/2006/relationships/ctrlProp" Target="../ctrlProps/ctrlProp10.xml"/><Relationship Id="rId7" Type="http://schemas.openxmlformats.org/officeDocument/2006/relationships/hyperlink" Target="http://www.invoicingtemplate.com/consulting-template.html" TargetMode="External"/><Relationship Id="rId12" Type="http://schemas.openxmlformats.org/officeDocument/2006/relationships/ctrlProp" Target="../ctrlProps/ctrlProp1.xml"/><Relationship Id="rId17" Type="http://schemas.openxmlformats.org/officeDocument/2006/relationships/ctrlProp" Target="../ctrlProps/ctrlProp6.xml"/><Relationship Id="rId25" Type="http://schemas.openxmlformats.org/officeDocument/2006/relationships/ctrlProp" Target="../ctrlProps/ctrlProp14.xml"/><Relationship Id="rId2" Type="http://schemas.openxmlformats.org/officeDocument/2006/relationships/hyperlink" Target="http://www.invoicingtemplate.com/consulting-template.html" TargetMode="External"/><Relationship Id="rId16" Type="http://schemas.openxmlformats.org/officeDocument/2006/relationships/ctrlProp" Target="../ctrlProps/ctrlProp5.xml"/><Relationship Id="rId20" Type="http://schemas.openxmlformats.org/officeDocument/2006/relationships/ctrlProp" Target="../ctrlProps/ctrlProp9.xml"/><Relationship Id="rId1" Type="http://schemas.openxmlformats.org/officeDocument/2006/relationships/hyperlink" Target="http://www.invoicingtemplate.com/consulting-template.html" TargetMode="External"/><Relationship Id="rId6" Type="http://schemas.openxmlformats.org/officeDocument/2006/relationships/hyperlink" Target="http://www.invoicingtemplate.com/consulting-template.html" TargetMode="External"/><Relationship Id="rId11" Type="http://schemas.openxmlformats.org/officeDocument/2006/relationships/vmlDrawing" Target="../drawings/vmlDrawing1.vml"/><Relationship Id="rId24" Type="http://schemas.openxmlformats.org/officeDocument/2006/relationships/ctrlProp" Target="../ctrlProps/ctrlProp13.xml"/><Relationship Id="rId5" Type="http://schemas.openxmlformats.org/officeDocument/2006/relationships/hyperlink" Target="http://www.invoicingtemplate.com/consulting-template.html" TargetMode="External"/><Relationship Id="rId15" Type="http://schemas.openxmlformats.org/officeDocument/2006/relationships/ctrlProp" Target="../ctrlProps/ctrlProp4.xml"/><Relationship Id="rId23" Type="http://schemas.openxmlformats.org/officeDocument/2006/relationships/ctrlProp" Target="../ctrlProps/ctrlProp12.xml"/><Relationship Id="rId10" Type="http://schemas.openxmlformats.org/officeDocument/2006/relationships/drawing" Target="../drawings/drawing1.xml"/><Relationship Id="rId19" Type="http://schemas.openxmlformats.org/officeDocument/2006/relationships/ctrlProp" Target="../ctrlProps/ctrlProp8.xml"/><Relationship Id="rId4" Type="http://schemas.openxmlformats.org/officeDocument/2006/relationships/hyperlink" Target="http://www.invoicingtemplate.com/consulting-template.html" TargetMode="External"/><Relationship Id="rId9" Type="http://schemas.openxmlformats.org/officeDocument/2006/relationships/printerSettings" Target="../printerSettings/printerSettings1.bin"/><Relationship Id="rId14" Type="http://schemas.openxmlformats.org/officeDocument/2006/relationships/ctrlProp" Target="../ctrlProps/ctrlProp3.xml"/><Relationship Id="rId22" Type="http://schemas.openxmlformats.org/officeDocument/2006/relationships/ctrlProp" Target="../ctrlProps/ctrlProp11.xml"/><Relationship Id="rId27" Type="http://schemas.openxmlformats.org/officeDocument/2006/relationships/ctrlProp" Target="../ctrlProps/ctrlProp1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A990"/>
  <sheetViews>
    <sheetView showGridLines="0" showRowColHeaders="0" showZeros="0" tabSelected="1" showOutlineSymbols="0" zoomScaleNormal="100" workbookViewId="0">
      <selection activeCell="G10" sqref="G10:J10"/>
    </sheetView>
  </sheetViews>
  <sheetFormatPr defaultColWidth="10.85546875" defaultRowHeight="15" x14ac:dyDescent="0.2"/>
  <cols>
    <col min="1" max="2" width="10.85546875" style="2"/>
    <col min="3" max="4" width="0" style="3" hidden="1" customWidth="1"/>
    <col min="5" max="5" width="1.5703125" style="4" customWidth="1"/>
    <col min="6" max="6" width="10.85546875" style="4"/>
    <col min="7" max="7" width="8.85546875" style="4" customWidth="1"/>
    <col min="8" max="10" width="10.85546875" style="4"/>
    <col min="11" max="11" width="4.28515625" style="4" customWidth="1"/>
    <col min="12" max="12" width="8.42578125" style="4" customWidth="1"/>
    <col min="13" max="13" width="10.85546875" style="4"/>
    <col min="14" max="14" width="12.5703125" style="4" customWidth="1"/>
    <col min="15" max="15" width="2.28515625" style="5" customWidth="1"/>
    <col min="16" max="16384" width="10.85546875" style="4"/>
  </cols>
  <sheetData>
    <row r="1" spans="1:989" s="32" customFormat="1" ht="57" customHeight="1" x14ac:dyDescent="0.2">
      <c r="A1" s="96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AHZ1" s="46" t="s">
        <v>69</v>
      </c>
      <c r="AII1" s="46" t="s">
        <v>71</v>
      </c>
      <c r="AKL1" s="46" t="s">
        <v>71</v>
      </c>
      <c r="ALA1" s="46" t="s">
        <v>71</v>
      </c>
    </row>
    <row r="2" spans="1:989" ht="3.75" customHeight="1" x14ac:dyDescent="0.2">
      <c r="P2"/>
      <c r="Q2"/>
      <c r="R2"/>
      <c r="S2"/>
      <c r="T2"/>
    </row>
    <row r="3" spans="1:989" ht="41.25" customHeight="1" x14ac:dyDescent="0.2">
      <c r="A3" s="75" t="s">
        <v>6</v>
      </c>
      <c r="B3" s="75"/>
      <c r="H3" s="44" t="s">
        <v>32</v>
      </c>
      <c r="I3" s="18"/>
      <c r="N3" s="43" t="s">
        <v>34</v>
      </c>
      <c r="P3"/>
      <c r="Q3"/>
      <c r="R3"/>
      <c r="S3"/>
      <c r="T3"/>
    </row>
    <row r="4" spans="1:989" ht="18" customHeight="1" x14ac:dyDescent="0.2">
      <c r="A4" s="76" t="s">
        <v>35</v>
      </c>
      <c r="B4" s="76"/>
      <c r="H4" s="4" t="s">
        <v>29</v>
      </c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</row>
    <row r="5" spans="1:989" ht="18" customHeight="1" x14ac:dyDescent="0.2">
      <c r="A5" s="75" t="s">
        <v>7</v>
      </c>
      <c r="B5" s="75"/>
      <c r="H5" s="4" t="s">
        <v>30</v>
      </c>
      <c r="L5" s="1" t="s">
        <v>0</v>
      </c>
      <c r="M5" s="97">
        <v>42613</v>
      </c>
      <c r="N5" s="97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</row>
    <row r="6" spans="1:989" ht="18" customHeight="1" x14ac:dyDescent="0.2">
      <c r="A6" s="76" t="s">
        <v>38</v>
      </c>
      <c r="B6" s="76"/>
      <c r="H6" s="4" t="s">
        <v>31</v>
      </c>
      <c r="L6" s="1" t="s">
        <v>14</v>
      </c>
      <c r="M6" s="98" t="s">
        <v>39</v>
      </c>
      <c r="N6" s="98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</row>
    <row r="7" spans="1:989" ht="18" customHeight="1" x14ac:dyDescent="0.2">
      <c r="M7" s="15"/>
      <c r="N7" s="13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</row>
    <row r="8" spans="1:989" ht="18" customHeight="1" x14ac:dyDescent="0.2">
      <c r="C8" s="3" t="s">
        <v>17</v>
      </c>
      <c r="F8" s="38" t="s">
        <v>37</v>
      </c>
      <c r="G8" s="37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</row>
    <row r="9" spans="1:989" ht="18" customHeight="1" x14ac:dyDescent="0.2">
      <c r="C9" s="3">
        <v>2</v>
      </c>
      <c r="D9" s="23"/>
      <c r="G9" s="77" t="s">
        <v>45</v>
      </c>
      <c r="H9" s="77"/>
      <c r="I9" s="77"/>
      <c r="J9" s="77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</row>
    <row r="10" spans="1:989" ht="18" customHeight="1" x14ac:dyDescent="0.2">
      <c r="C10" s="3">
        <v>0</v>
      </c>
      <c r="D10" s="23"/>
      <c r="G10" s="65" t="s">
        <v>40</v>
      </c>
      <c r="H10" s="65"/>
      <c r="I10" s="65"/>
      <c r="J10" s="66"/>
      <c r="K10" s="99" t="s">
        <v>33</v>
      </c>
      <c r="L10" s="100"/>
      <c r="M10" s="67" t="s">
        <v>47</v>
      </c>
      <c r="N10" s="69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</row>
    <row r="11" spans="1:989" ht="18" customHeight="1" x14ac:dyDescent="0.2">
      <c r="C11" s="3">
        <v>0</v>
      </c>
      <c r="D11" s="23"/>
      <c r="G11" s="70" t="s">
        <v>46</v>
      </c>
      <c r="H11" s="70"/>
      <c r="I11" s="70"/>
      <c r="J11" s="71"/>
      <c r="K11" s="101" t="s">
        <v>26</v>
      </c>
      <c r="L11" s="102"/>
      <c r="M11" s="64" t="s">
        <v>48</v>
      </c>
      <c r="N11" s="66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</row>
    <row r="12" spans="1:989" ht="18" customHeight="1" x14ac:dyDescent="0.2">
      <c r="C12" s="3">
        <v>0.08</v>
      </c>
      <c r="D12" s="23"/>
      <c r="G12" s="65" t="s">
        <v>50</v>
      </c>
      <c r="H12" s="65"/>
      <c r="I12" s="65"/>
      <c r="J12" s="66"/>
      <c r="K12" s="101" t="s">
        <v>27</v>
      </c>
      <c r="L12" s="102"/>
      <c r="M12" s="64" t="s">
        <v>49</v>
      </c>
      <c r="N12" s="66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</row>
    <row r="13" spans="1:989" ht="18" hidden="1" customHeight="1" x14ac:dyDescent="0.2">
      <c r="D13" s="23"/>
      <c r="G13" s="36">
        <v>55555</v>
      </c>
      <c r="H13" s="13"/>
      <c r="I13" s="36"/>
      <c r="J13" s="36"/>
      <c r="K13" s="33"/>
      <c r="L13" s="34"/>
      <c r="M13" s="24"/>
      <c r="N13" s="25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</row>
    <row r="14" spans="1:989" ht="18" customHeight="1" x14ac:dyDescent="0.2">
      <c r="C14" s="3">
        <v>0.06</v>
      </c>
      <c r="D14" s="23"/>
      <c r="G14" s="65" t="s">
        <v>44</v>
      </c>
      <c r="H14" s="65"/>
      <c r="I14" s="65"/>
      <c r="J14" s="66"/>
      <c r="K14" s="101" t="s">
        <v>9</v>
      </c>
      <c r="L14" s="102"/>
      <c r="M14" s="64" t="s">
        <v>43</v>
      </c>
      <c r="N14" s="66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</row>
    <row r="15" spans="1:989" ht="18" customHeight="1" x14ac:dyDescent="0.2">
      <c r="G15" s="65" t="s">
        <v>41</v>
      </c>
      <c r="H15" s="65"/>
      <c r="I15" s="65"/>
      <c r="J15" s="66"/>
      <c r="K15" s="105" t="s">
        <v>36</v>
      </c>
      <c r="L15" s="106"/>
      <c r="M15" s="103" t="s">
        <v>42</v>
      </c>
      <c r="N15" s="104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</row>
    <row r="16" spans="1:989" ht="5.25" customHeight="1" x14ac:dyDescent="0.2"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 s="47"/>
      <c r="AF16"/>
      <c r="AG16" s="47"/>
      <c r="AH16" s="47"/>
      <c r="AI16"/>
      <c r="AJ16" s="47"/>
      <c r="AK16"/>
      <c r="AL16"/>
      <c r="AM16"/>
      <c r="AN16"/>
      <c r="AO16"/>
      <c r="AP16"/>
      <c r="AQ16"/>
      <c r="AR16"/>
    </row>
    <row r="17" spans="1:44" ht="20.100000000000001" hidden="1" customHeight="1" x14ac:dyDescent="0.2"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</row>
    <row r="18" spans="1:44" ht="20.100000000000001" hidden="1" customHeight="1" x14ac:dyDescent="0.2"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 s="47"/>
      <c r="AG18"/>
      <c r="AH18"/>
      <c r="AI18"/>
      <c r="AJ18"/>
      <c r="AK18"/>
      <c r="AL18"/>
      <c r="AM18"/>
      <c r="AN18"/>
      <c r="AO18"/>
      <c r="AP18"/>
      <c r="AQ18"/>
      <c r="AR18"/>
    </row>
    <row r="19" spans="1:44" ht="7.15" customHeight="1" x14ac:dyDescent="0.2"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 s="47"/>
      <c r="AG19"/>
      <c r="AH19"/>
      <c r="AI19"/>
      <c r="AJ19"/>
      <c r="AK19"/>
      <c r="AL19"/>
      <c r="AM19"/>
      <c r="AN19"/>
      <c r="AO19"/>
      <c r="AP19"/>
      <c r="AQ19"/>
      <c r="AR19"/>
    </row>
    <row r="20" spans="1:44" ht="20.100000000000001" customHeight="1" x14ac:dyDescent="0.2">
      <c r="A20" s="21" t="s">
        <v>28</v>
      </c>
      <c r="B20" s="22" t="s">
        <v>8</v>
      </c>
      <c r="C20" s="3" t="s">
        <v>8</v>
      </c>
      <c r="D20" s="3" t="s">
        <v>16</v>
      </c>
      <c r="F20" s="72" t="s">
        <v>12</v>
      </c>
      <c r="G20" s="73"/>
      <c r="H20" s="73"/>
      <c r="I20" s="73"/>
      <c r="J20" s="74"/>
      <c r="K20" s="72" t="s">
        <v>2</v>
      </c>
      <c r="L20" s="74"/>
      <c r="M20" s="35" t="s">
        <v>15</v>
      </c>
      <c r="N20" s="35" t="s">
        <v>13</v>
      </c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 s="47"/>
      <c r="AG20"/>
      <c r="AH20"/>
      <c r="AI20"/>
      <c r="AJ20"/>
      <c r="AK20"/>
      <c r="AL20"/>
      <c r="AM20"/>
      <c r="AN20"/>
      <c r="AO20"/>
      <c r="AP20"/>
      <c r="AQ20"/>
      <c r="AR20"/>
    </row>
    <row r="21" spans="1:44" ht="20.100000000000001" customHeight="1" x14ac:dyDescent="0.2">
      <c r="A21" s="6" t="s">
        <v>51</v>
      </c>
      <c r="C21" s="7">
        <v>1</v>
      </c>
      <c r="D21" s="7">
        <v>0</v>
      </c>
      <c r="F21" s="67" t="s">
        <v>52</v>
      </c>
      <c r="G21" s="68"/>
      <c r="H21" s="68"/>
      <c r="I21" s="68"/>
      <c r="J21" s="69"/>
      <c r="K21" s="94">
        <v>1</v>
      </c>
      <c r="L21" s="95"/>
      <c r="M21" s="26">
        <v>50</v>
      </c>
      <c r="N21" s="8">
        <f>ROUND(oknQuantity_1*oknPrice_1,2)</f>
        <v>50</v>
      </c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 s="47"/>
      <c r="AG21"/>
      <c r="AH21"/>
      <c r="AI21"/>
      <c r="AJ21"/>
      <c r="AK21"/>
      <c r="AL21"/>
      <c r="AM21"/>
      <c r="AN21"/>
      <c r="AO21"/>
      <c r="AP21"/>
      <c r="AQ21"/>
      <c r="AR21"/>
    </row>
    <row r="22" spans="1:44" ht="20.100000000000001" customHeight="1" x14ac:dyDescent="0.2">
      <c r="A22" s="9" t="s">
        <v>51</v>
      </c>
      <c r="C22" s="7">
        <v>1</v>
      </c>
      <c r="D22" s="7">
        <v>0</v>
      </c>
      <c r="F22" s="57" t="s">
        <v>53</v>
      </c>
      <c r="G22" s="58"/>
      <c r="H22" s="58"/>
      <c r="I22" s="58"/>
      <c r="J22" s="59"/>
      <c r="K22" s="60">
        <v>2</v>
      </c>
      <c r="L22" s="61"/>
      <c r="M22" s="39">
        <v>50</v>
      </c>
      <c r="N22" s="40">
        <f>ROUND(oknQuantity_2*oknPrice_2,2)</f>
        <v>100</v>
      </c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 s="47"/>
      <c r="AG22"/>
      <c r="AH22"/>
      <c r="AI22"/>
      <c r="AJ22"/>
      <c r="AK22"/>
      <c r="AL22"/>
      <c r="AM22"/>
      <c r="AN22"/>
      <c r="AO22"/>
      <c r="AP22"/>
      <c r="AQ22"/>
      <c r="AR22"/>
    </row>
    <row r="23" spans="1:44" ht="20.100000000000001" customHeight="1" x14ac:dyDescent="0.2">
      <c r="A23" s="9" t="s">
        <v>51</v>
      </c>
      <c r="C23" s="7">
        <v>1</v>
      </c>
      <c r="D23" s="7">
        <v>0</v>
      </c>
      <c r="F23" s="64" t="s">
        <v>54</v>
      </c>
      <c r="G23" s="65"/>
      <c r="H23" s="65"/>
      <c r="I23" s="65"/>
      <c r="J23" s="66"/>
      <c r="K23" s="62">
        <v>3</v>
      </c>
      <c r="L23" s="63"/>
      <c r="M23" s="27">
        <v>50</v>
      </c>
      <c r="N23" s="10">
        <f>ROUND(oknQuantity_3*oknPrice_3,2)</f>
        <v>150</v>
      </c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 s="47"/>
      <c r="AG23"/>
      <c r="AH23"/>
      <c r="AI23"/>
      <c r="AJ23"/>
      <c r="AK23"/>
      <c r="AL23"/>
      <c r="AM23"/>
      <c r="AN23"/>
      <c r="AO23"/>
      <c r="AP23"/>
      <c r="AQ23"/>
      <c r="AR23"/>
    </row>
    <row r="24" spans="1:44" ht="20.100000000000001" customHeight="1" x14ac:dyDescent="0.2">
      <c r="A24" s="9" t="s">
        <v>51</v>
      </c>
      <c r="C24" s="7">
        <v>1</v>
      </c>
      <c r="D24" s="7">
        <v>0</v>
      </c>
      <c r="F24" s="57" t="s">
        <v>55</v>
      </c>
      <c r="G24" s="58"/>
      <c r="H24" s="58"/>
      <c r="I24" s="58"/>
      <c r="J24" s="59"/>
      <c r="K24" s="60">
        <v>4</v>
      </c>
      <c r="L24" s="61"/>
      <c r="M24" s="39">
        <v>50</v>
      </c>
      <c r="N24" s="40">
        <f>ROUND(oknQuantity_4*oknPrice_4,2)</f>
        <v>200</v>
      </c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</row>
    <row r="25" spans="1:44" ht="20.100000000000001" customHeight="1" x14ac:dyDescent="0.2">
      <c r="A25" s="9" t="s">
        <v>51</v>
      </c>
      <c r="C25" s="7">
        <v>1</v>
      </c>
      <c r="D25" s="7">
        <v>0</v>
      </c>
      <c r="F25" s="64" t="s">
        <v>56</v>
      </c>
      <c r="G25" s="65"/>
      <c r="H25" s="65"/>
      <c r="I25" s="65"/>
      <c r="J25" s="66"/>
      <c r="K25" s="62">
        <v>5</v>
      </c>
      <c r="L25" s="63"/>
      <c r="M25" s="27">
        <v>50</v>
      </c>
      <c r="N25" s="10">
        <f>ROUND(oknQuantity_5*oknPrice_5,2)</f>
        <v>250</v>
      </c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</row>
    <row r="26" spans="1:44" ht="20.100000000000001" customHeight="1" x14ac:dyDescent="0.2">
      <c r="A26" s="9" t="s">
        <v>51</v>
      </c>
      <c r="C26" s="7">
        <v>1</v>
      </c>
      <c r="D26" s="7">
        <v>0</v>
      </c>
      <c r="F26" s="57" t="s">
        <v>57</v>
      </c>
      <c r="G26" s="58"/>
      <c r="H26" s="58"/>
      <c r="I26" s="58"/>
      <c r="J26" s="59"/>
      <c r="K26" s="60">
        <v>6</v>
      </c>
      <c r="L26" s="61"/>
      <c r="M26" s="39">
        <v>50</v>
      </c>
      <c r="N26" s="40">
        <f>ROUND(oknQuantity_6*oknPrice_6,2)</f>
        <v>300</v>
      </c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</row>
    <row r="27" spans="1:44" ht="20.100000000000001" customHeight="1" x14ac:dyDescent="0.2">
      <c r="A27" s="9" t="s">
        <v>51</v>
      </c>
      <c r="C27" s="7">
        <v>1</v>
      </c>
      <c r="D27" s="7">
        <v>0</v>
      </c>
      <c r="F27" s="64" t="s">
        <v>58</v>
      </c>
      <c r="G27" s="65"/>
      <c r="H27" s="65"/>
      <c r="I27" s="65"/>
      <c r="J27" s="66"/>
      <c r="K27" s="62">
        <v>7</v>
      </c>
      <c r="L27" s="63"/>
      <c r="M27" s="27">
        <v>50</v>
      </c>
      <c r="N27" s="10">
        <f>ROUND(oknQuantity_7*oknPrice_7,2)</f>
        <v>350</v>
      </c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</row>
    <row r="28" spans="1:44" ht="20.100000000000001" customHeight="1" x14ac:dyDescent="0.2">
      <c r="A28" s="9" t="s">
        <v>51</v>
      </c>
      <c r="C28" s="7">
        <v>1</v>
      </c>
      <c r="D28" s="7">
        <v>0</v>
      </c>
      <c r="F28" s="57" t="s">
        <v>59</v>
      </c>
      <c r="G28" s="58"/>
      <c r="H28" s="58"/>
      <c r="I28" s="58"/>
      <c r="J28" s="59"/>
      <c r="K28" s="60">
        <v>8</v>
      </c>
      <c r="L28" s="61"/>
      <c r="M28" s="39">
        <v>50</v>
      </c>
      <c r="N28" s="40">
        <f>ROUND(oknQuantity_8*oknPrice_8,2)</f>
        <v>400</v>
      </c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</row>
    <row r="29" spans="1:44" ht="20.100000000000001" customHeight="1" x14ac:dyDescent="0.2">
      <c r="A29" s="9" t="s">
        <v>51</v>
      </c>
      <c r="C29" s="7">
        <v>1</v>
      </c>
      <c r="D29" s="7">
        <v>0</v>
      </c>
      <c r="F29" s="64" t="s">
        <v>60</v>
      </c>
      <c r="G29" s="65"/>
      <c r="H29" s="65"/>
      <c r="I29" s="65"/>
      <c r="J29" s="66"/>
      <c r="K29" s="62">
        <v>9</v>
      </c>
      <c r="L29" s="63"/>
      <c r="M29" s="27">
        <v>50</v>
      </c>
      <c r="N29" s="10">
        <f>ROUND(oknQuantity_9*oknPrice_9,2)</f>
        <v>450</v>
      </c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</row>
    <row r="30" spans="1:44" ht="20.100000000000001" customHeight="1" x14ac:dyDescent="0.2">
      <c r="A30" s="9" t="s">
        <v>51</v>
      </c>
      <c r="C30" s="7">
        <v>1</v>
      </c>
      <c r="D30" s="7">
        <v>0</v>
      </c>
      <c r="F30" s="57" t="s">
        <v>61</v>
      </c>
      <c r="G30" s="58"/>
      <c r="H30" s="58"/>
      <c r="I30" s="58"/>
      <c r="J30" s="59"/>
      <c r="K30" s="60">
        <v>10</v>
      </c>
      <c r="L30" s="61"/>
      <c r="M30" s="39">
        <v>50</v>
      </c>
      <c r="N30" s="40">
        <f>ROUND(oknQuantity_10*oknPrice_10,2)</f>
        <v>500</v>
      </c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</row>
    <row r="31" spans="1:44" ht="20.100000000000001" customHeight="1" x14ac:dyDescent="0.2">
      <c r="A31" s="9" t="s">
        <v>51</v>
      </c>
      <c r="C31" s="7">
        <v>1</v>
      </c>
      <c r="D31" s="7">
        <v>0</v>
      </c>
      <c r="F31" s="64" t="s">
        <v>62</v>
      </c>
      <c r="G31" s="65"/>
      <c r="H31" s="65"/>
      <c r="I31" s="65"/>
      <c r="J31" s="66"/>
      <c r="K31" s="62">
        <v>11</v>
      </c>
      <c r="L31" s="63"/>
      <c r="M31" s="27">
        <v>50</v>
      </c>
      <c r="N31" s="10">
        <f>ROUND(oknQuantity_11*oknPrice_11,2)</f>
        <v>550</v>
      </c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</row>
    <row r="32" spans="1:44" ht="20.100000000000001" customHeight="1" x14ac:dyDescent="0.2">
      <c r="A32" s="9" t="s">
        <v>51</v>
      </c>
      <c r="C32" s="7">
        <v>1</v>
      </c>
      <c r="D32" s="7">
        <v>0</v>
      </c>
      <c r="F32" s="57" t="s">
        <v>63</v>
      </c>
      <c r="G32" s="58"/>
      <c r="H32" s="58"/>
      <c r="I32" s="58"/>
      <c r="J32" s="59"/>
      <c r="K32" s="60">
        <v>12</v>
      </c>
      <c r="L32" s="61"/>
      <c r="M32" s="39">
        <v>50</v>
      </c>
      <c r="N32" s="40">
        <f>ROUND(oknQuantity_12*oknPrice_12,2)</f>
        <v>600</v>
      </c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</row>
    <row r="33" spans="1:44" ht="20.100000000000001" customHeight="1" x14ac:dyDescent="0.2">
      <c r="A33" s="9" t="s">
        <v>51</v>
      </c>
      <c r="C33" s="7">
        <v>1</v>
      </c>
      <c r="D33" s="7">
        <v>0</v>
      </c>
      <c r="F33" s="64" t="s">
        <v>64</v>
      </c>
      <c r="G33" s="65"/>
      <c r="H33" s="65"/>
      <c r="I33" s="65"/>
      <c r="J33" s="66"/>
      <c r="K33" s="62">
        <v>13</v>
      </c>
      <c r="L33" s="63"/>
      <c r="M33" s="27">
        <v>50</v>
      </c>
      <c r="N33" s="10">
        <f>ROUND(oknQuantity_13 * oknPrice_13,2)</f>
        <v>650</v>
      </c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</row>
    <row r="34" spans="1:44" ht="20.100000000000001" customHeight="1" x14ac:dyDescent="0.2">
      <c r="A34" s="9" t="s">
        <v>51</v>
      </c>
      <c r="C34" s="7">
        <v>1</v>
      </c>
      <c r="D34" s="7">
        <v>0</v>
      </c>
      <c r="F34" s="57" t="s">
        <v>65</v>
      </c>
      <c r="G34" s="58"/>
      <c r="H34" s="58"/>
      <c r="I34" s="58"/>
      <c r="J34" s="59"/>
      <c r="K34" s="60">
        <v>14</v>
      </c>
      <c r="L34" s="61"/>
      <c r="M34" s="39">
        <v>50</v>
      </c>
      <c r="N34" s="40">
        <f>ROUND(oknQuantity_14 * oknPrice_14,2)</f>
        <v>700</v>
      </c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</row>
    <row r="35" spans="1:44" ht="20.100000000000001" customHeight="1" x14ac:dyDescent="0.2">
      <c r="A35" s="9" t="s">
        <v>51</v>
      </c>
      <c r="C35" s="7">
        <v>1</v>
      </c>
      <c r="D35" s="7">
        <v>0</v>
      </c>
      <c r="F35" s="64" t="s">
        <v>66</v>
      </c>
      <c r="G35" s="65"/>
      <c r="H35" s="65"/>
      <c r="I35" s="65"/>
      <c r="J35" s="66"/>
      <c r="K35" s="62">
        <v>15</v>
      </c>
      <c r="L35" s="63"/>
      <c r="M35" s="27">
        <v>50</v>
      </c>
      <c r="N35" s="10">
        <f>ROUND(oknQuantity_15 * oknPrice_15,2)</f>
        <v>750</v>
      </c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</row>
    <row r="36" spans="1:44" ht="20.100000000000001" customHeight="1" x14ac:dyDescent="0.2">
      <c r="A36" s="11" t="s">
        <v>51</v>
      </c>
      <c r="C36" s="7">
        <v>1</v>
      </c>
      <c r="D36" s="7">
        <v>0</v>
      </c>
      <c r="F36" s="52" t="s">
        <v>67</v>
      </c>
      <c r="G36" s="53"/>
      <c r="H36" s="53"/>
      <c r="I36" s="53"/>
      <c r="J36" s="54"/>
      <c r="K36" s="55">
        <v>16</v>
      </c>
      <c r="L36" s="56"/>
      <c r="M36" s="41">
        <v>50</v>
      </c>
      <c r="N36" s="42">
        <f>ROUND(oknQuantity_16 * oknPrice_16,2)</f>
        <v>800</v>
      </c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</row>
    <row r="37" spans="1:44" ht="18.75" customHeight="1" x14ac:dyDescent="0.2">
      <c r="D37" s="12">
        <f t="array" ref="D37">SUM(oknTaxable_1:oknTaxable_16*oknLineTotal_1:oknLineTotal_16)</f>
        <v>6800</v>
      </c>
      <c r="F37" s="13"/>
      <c r="G37" s="13"/>
      <c r="H37" s="13"/>
      <c r="I37" s="13"/>
      <c r="J37" s="13"/>
      <c r="K37" s="13"/>
      <c r="M37" s="28" t="s">
        <v>3</v>
      </c>
      <c r="N37" s="14">
        <f>SUM(oknLineTotal_1:oknLineTotal_16)</f>
        <v>6800</v>
      </c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</row>
    <row r="38" spans="1:44" ht="18.75" customHeight="1" x14ac:dyDescent="0.2">
      <c r="G38" s="29"/>
      <c r="H38" s="13"/>
      <c r="I38" s="13"/>
      <c r="J38" s="13"/>
      <c r="K38" s="13"/>
      <c r="L38" s="50" t="s">
        <v>10</v>
      </c>
      <c r="M38" s="30">
        <v>0.08</v>
      </c>
      <c r="N38" s="14">
        <f>ROUND(IF(oknTaxType=0,0, oknTax1Rate*(oknLineTotalTaxable+IF(oknTaxTotalIncludingShippingCost=0,0,oknShippingCost))),2)</f>
        <v>544</v>
      </c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 s="47"/>
      <c r="AH38"/>
      <c r="AI38"/>
      <c r="AJ38"/>
      <c r="AK38"/>
      <c r="AL38"/>
      <c r="AM38"/>
      <c r="AN38"/>
      <c r="AO38"/>
      <c r="AP38"/>
      <c r="AQ38"/>
      <c r="AR38"/>
    </row>
    <row r="39" spans="1:44" ht="18.75" customHeight="1" x14ac:dyDescent="0.2">
      <c r="F39" s="15" t="s">
        <v>24</v>
      </c>
      <c r="G39" s="29"/>
      <c r="H39" s="29"/>
      <c r="I39" s="29"/>
      <c r="J39" s="29"/>
      <c r="K39" s="13"/>
      <c r="L39" s="50" t="s">
        <v>11</v>
      </c>
      <c r="M39" s="30">
        <v>0.06</v>
      </c>
      <c r="N39" s="14">
        <f>ROUND(IF(oknTaxType&lt;&gt;2,0,oknTax2Rate*(oknLineTotalTaxable+IF(oknTaxTotalIncludingShippingCost=0,0,oknShippingCost)+IF(oknTax2IsAppliedToTax1=0,0,oknTax1))),2)</f>
        <v>408</v>
      </c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</row>
    <row r="40" spans="1:44" ht="6" customHeight="1" x14ac:dyDescent="0.2">
      <c r="G40" s="29"/>
      <c r="H40" s="29"/>
      <c r="I40" s="29"/>
      <c r="J40" s="29"/>
      <c r="K40" s="13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</row>
    <row r="41" spans="1:44" ht="18.75" customHeight="1" x14ac:dyDescent="0.2">
      <c r="F41" s="80"/>
      <c r="G41" s="81"/>
      <c r="H41" s="81"/>
      <c r="I41" s="81"/>
      <c r="J41" s="81"/>
      <c r="K41" s="82"/>
      <c r="M41" s="1" t="s">
        <v>1</v>
      </c>
      <c r="N41" s="16">
        <f>ROUND(oknSubTotal + oknShippingCost + IF(oknTaxType=0,0,IF(oknTaxType=1,oknTax1,oknTax1+oknTax2)),2)</f>
        <v>7752</v>
      </c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</row>
    <row r="42" spans="1:44" ht="18.75" customHeight="1" x14ac:dyDescent="0.2">
      <c r="F42" s="83"/>
      <c r="G42" s="84"/>
      <c r="H42" s="84"/>
      <c r="I42" s="84"/>
      <c r="J42" s="84"/>
      <c r="K42" s="85"/>
      <c r="M42" s="1" t="s">
        <v>4</v>
      </c>
      <c r="N42" s="17">
        <v>0</v>
      </c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</row>
    <row r="43" spans="1:44" ht="18.75" customHeight="1" x14ac:dyDescent="0.2">
      <c r="F43" s="86"/>
      <c r="G43" s="87"/>
      <c r="H43" s="87"/>
      <c r="I43" s="87"/>
      <c r="J43" s="87"/>
      <c r="K43" s="88"/>
      <c r="M43" s="1" t="s">
        <v>5</v>
      </c>
      <c r="N43" s="14">
        <f>ROUND(oknTotal-oknPayments,2)</f>
        <v>7752</v>
      </c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</row>
    <row r="44" spans="1:44" ht="18.75" hidden="1" customHeight="1" x14ac:dyDescent="0.2">
      <c r="F44" s="18" t="s">
        <v>23</v>
      </c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</row>
    <row r="45" spans="1:44" ht="18.75" hidden="1" customHeight="1" x14ac:dyDescent="0.2">
      <c r="F45" s="89" t="s">
        <v>19</v>
      </c>
      <c r="G45" s="90"/>
      <c r="H45" s="48" t="s">
        <v>1</v>
      </c>
      <c r="I45" s="48" t="s">
        <v>25</v>
      </c>
      <c r="J45" s="48" t="s">
        <v>22</v>
      </c>
      <c r="K45" s="91" t="s">
        <v>21</v>
      </c>
      <c r="L45" s="92"/>
      <c r="M45" s="93"/>
      <c r="N45" s="49" t="s">
        <v>20</v>
      </c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</row>
    <row r="46" spans="1:44" ht="18.75" hidden="1" customHeight="1" x14ac:dyDescent="0.2">
      <c r="F46" s="19"/>
      <c r="G46" s="19"/>
      <c r="H46" s="20"/>
      <c r="I46" s="20"/>
      <c r="J46" s="20"/>
      <c r="K46" s="20"/>
      <c r="L46" s="20"/>
      <c r="M46" s="20"/>
      <c r="N46" s="20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</row>
    <row r="47" spans="1:44" ht="18.75" hidden="1" customHeight="1" x14ac:dyDescent="0.2">
      <c r="F47" s="19"/>
      <c r="G47" s="19"/>
      <c r="H47" s="20"/>
      <c r="I47" s="20"/>
      <c r="J47" s="20"/>
      <c r="K47" s="20"/>
      <c r="L47" s="20"/>
      <c r="M47" s="20"/>
      <c r="N47" s="20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</row>
    <row r="48" spans="1:44" ht="6" customHeight="1" x14ac:dyDescent="0.2">
      <c r="F48" s="19"/>
      <c r="G48" s="19"/>
      <c r="H48" s="20"/>
      <c r="I48" s="20"/>
      <c r="J48" s="20"/>
      <c r="K48" s="20"/>
      <c r="L48" s="20"/>
      <c r="M48" s="20"/>
      <c r="N48" s="20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</row>
    <row r="49" spans="6:44" ht="22.5" customHeight="1" x14ac:dyDescent="0.2">
      <c r="F49" s="78" t="s">
        <v>18</v>
      </c>
      <c r="G49" s="79"/>
      <c r="H49" s="79"/>
      <c r="I49" s="79"/>
      <c r="J49" s="79"/>
      <c r="K49" s="79"/>
      <c r="L49" s="79"/>
      <c r="M49" s="79"/>
      <c r="N49" s="7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</row>
    <row r="50" spans="6:44" x14ac:dyDescent="0.2"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</row>
    <row r="51" spans="6:44" x14ac:dyDescent="0.2">
      <c r="F51" s="31"/>
      <c r="G51" s="31"/>
      <c r="H51" s="31"/>
      <c r="I51" s="31"/>
      <c r="J51" s="31"/>
      <c r="K51" s="3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</row>
    <row r="52" spans="6:44" x14ac:dyDescent="0.2"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</row>
    <row r="53" spans="6:44" x14ac:dyDescent="0.2"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</row>
    <row r="54" spans="6:44" x14ac:dyDescent="0.2"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</row>
    <row r="55" spans="6:44" x14ac:dyDescent="0.2"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</row>
    <row r="56" spans="6:44" x14ac:dyDescent="0.2"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</row>
    <row r="57" spans="6:44" x14ac:dyDescent="0.2"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</row>
    <row r="58" spans="6:44" x14ac:dyDescent="0.2"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</row>
    <row r="59" spans="6:44" x14ac:dyDescent="0.2"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</row>
    <row r="60" spans="6:44" x14ac:dyDescent="0.2"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</row>
    <row r="61" spans="6:44" x14ac:dyDescent="0.2"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</row>
    <row r="62" spans="6:44" x14ac:dyDescent="0.2"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</row>
    <row r="63" spans="6:44" x14ac:dyDescent="0.2"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</row>
    <row r="64" spans="6:44" x14ac:dyDescent="0.2"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</row>
    <row r="65" spans="16:44" x14ac:dyDescent="0.2"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</row>
    <row r="66" spans="16:44" x14ac:dyDescent="0.2"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</row>
    <row r="67" spans="16:44" x14ac:dyDescent="0.2"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</row>
    <row r="68" spans="16:44" x14ac:dyDescent="0.2"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</row>
    <row r="69" spans="16:44" x14ac:dyDescent="0.2"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</row>
    <row r="70" spans="16:44" x14ac:dyDescent="0.2"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</row>
    <row r="71" spans="16:44" x14ac:dyDescent="0.2"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</row>
    <row r="72" spans="16:44" x14ac:dyDescent="0.2"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</row>
    <row r="73" spans="16:44" x14ac:dyDescent="0.2"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</row>
    <row r="74" spans="16:44" x14ac:dyDescent="0.2"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</row>
    <row r="75" spans="16:44" x14ac:dyDescent="0.2"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</row>
    <row r="76" spans="16:44" x14ac:dyDescent="0.2"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</row>
    <row r="77" spans="16:44" x14ac:dyDescent="0.2"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</row>
    <row r="78" spans="16:44" x14ac:dyDescent="0.2"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</row>
    <row r="79" spans="16:44" x14ac:dyDescent="0.2"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</row>
    <row r="80" spans="16:44" x14ac:dyDescent="0.2"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</row>
    <row r="81" spans="16:44" x14ac:dyDescent="0.2"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</row>
    <row r="82" spans="16:44" x14ac:dyDescent="0.2"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</row>
    <row r="83" spans="16:44" x14ac:dyDescent="0.2"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</row>
    <row r="84" spans="16:44" x14ac:dyDescent="0.2"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</row>
    <row r="85" spans="16:44" x14ac:dyDescent="0.2"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</row>
    <row r="86" spans="16:44" x14ac:dyDescent="0.2"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</row>
    <row r="87" spans="16:44" x14ac:dyDescent="0.2"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</row>
    <row r="88" spans="16:44" x14ac:dyDescent="0.2"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</row>
    <row r="89" spans="16:44" x14ac:dyDescent="0.2"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</row>
    <row r="90" spans="16:44" x14ac:dyDescent="0.2"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</row>
    <row r="91" spans="16:44" x14ac:dyDescent="0.2"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</row>
    <row r="92" spans="16:44" x14ac:dyDescent="0.2"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</row>
    <row r="93" spans="16:44" x14ac:dyDescent="0.2"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</row>
    <row r="94" spans="16:44" x14ac:dyDescent="0.2"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</row>
    <row r="914" spans="1:1" hidden="1" x14ac:dyDescent="0.2">
      <c r="A914" s="45" t="s">
        <v>68</v>
      </c>
    </row>
    <row r="960" spans="1:1" hidden="1" x14ac:dyDescent="0.2">
      <c r="A960" s="45" t="s">
        <v>70</v>
      </c>
    </row>
    <row r="986" spans="1:1" hidden="1" x14ac:dyDescent="0.2">
      <c r="A986" s="45" t="s">
        <v>70</v>
      </c>
    </row>
    <row r="990" spans="1:1" hidden="1" x14ac:dyDescent="0.2">
      <c r="A990" s="45" t="s">
        <v>70</v>
      </c>
    </row>
  </sheetData>
  <sheetProtection sheet="1" objects="1" scenarios="1" selectLockedCells="1"/>
  <dataConsolidate/>
  <mergeCells count="61">
    <mergeCell ref="K20:L20"/>
    <mergeCell ref="K21:L21"/>
    <mergeCell ref="A1:X1"/>
    <mergeCell ref="M5:N5"/>
    <mergeCell ref="M6:N6"/>
    <mergeCell ref="M10:N10"/>
    <mergeCell ref="K10:L10"/>
    <mergeCell ref="K11:L11"/>
    <mergeCell ref="M15:N15"/>
    <mergeCell ref="M12:N12"/>
    <mergeCell ref="M11:N11"/>
    <mergeCell ref="M14:N14"/>
    <mergeCell ref="K12:L12"/>
    <mergeCell ref="K14:L14"/>
    <mergeCell ref="K15:L15"/>
    <mergeCell ref="G15:J15"/>
    <mergeCell ref="F49:N49"/>
    <mergeCell ref="K22:L22"/>
    <mergeCell ref="K23:L23"/>
    <mergeCell ref="K24:L24"/>
    <mergeCell ref="K25:L25"/>
    <mergeCell ref="K27:L27"/>
    <mergeCell ref="F41:K43"/>
    <mergeCell ref="F45:G45"/>
    <mergeCell ref="K45:M45"/>
    <mergeCell ref="F25:J25"/>
    <mergeCell ref="F22:J22"/>
    <mergeCell ref="F24:J24"/>
    <mergeCell ref="F23:J23"/>
    <mergeCell ref="K28:L28"/>
    <mergeCell ref="K31:L31"/>
    <mergeCell ref="K26:L26"/>
    <mergeCell ref="A3:B3"/>
    <mergeCell ref="A4:B4"/>
    <mergeCell ref="A5:B5"/>
    <mergeCell ref="A6:B6"/>
    <mergeCell ref="G9:J9"/>
    <mergeCell ref="G10:J10"/>
    <mergeCell ref="G11:J11"/>
    <mergeCell ref="G12:J12"/>
    <mergeCell ref="G14:J14"/>
    <mergeCell ref="F20:J20"/>
    <mergeCell ref="F21:J21"/>
    <mergeCell ref="F26:J26"/>
    <mergeCell ref="F28:J28"/>
    <mergeCell ref="F27:J27"/>
    <mergeCell ref="K29:L29"/>
    <mergeCell ref="K30:L30"/>
    <mergeCell ref="F29:J29"/>
    <mergeCell ref="F31:J31"/>
    <mergeCell ref="F33:J33"/>
    <mergeCell ref="F35:J35"/>
    <mergeCell ref="F30:J30"/>
    <mergeCell ref="F36:J36"/>
    <mergeCell ref="K36:L36"/>
    <mergeCell ref="F34:J34"/>
    <mergeCell ref="F32:J32"/>
    <mergeCell ref="K32:L32"/>
    <mergeCell ref="K34:L34"/>
    <mergeCell ref="K35:L35"/>
    <mergeCell ref="K33:L33"/>
  </mergeCells>
  <phoneticPr fontId="7" type="noConversion"/>
  <dataValidations count="8">
    <dataValidation type="decimal" operator="lessThanOrEqual" allowBlank="1" showInputMessage="1" showErrorMessage="1" errorTitle="Invalid Input" error="Please enter a valid numeric_x000a_value." sqref="N42 K21:M36 M38:M39" xr:uid="{00000000-0002-0000-0000-000000000000}">
      <formula1>999999999.99</formula1>
    </dataValidation>
    <dataValidation type="textLength" allowBlank="1" showInputMessage="1" showErrorMessage="1" sqref="A21:A36 G9 M14:N14 M6 G14:G15" xr:uid="{00000000-0002-0000-0000-000001000000}">
      <formula1>1</formula1>
      <formula2>30</formula2>
    </dataValidation>
    <dataValidation type="textLength" allowBlank="1" showInputMessage="1" showErrorMessage="1" sqref="M15" xr:uid="{00000000-0002-0000-0000-000002000000}">
      <formula1>1</formula1>
      <formula2>50</formula2>
    </dataValidation>
    <dataValidation type="date" allowBlank="1" showErrorMessage="1" errorTitle="Invalid Input" error="Please enter a valid date." sqref="M5" xr:uid="{00000000-0002-0000-0000-000003000000}">
      <formula1>36526</formula1>
      <formula2>402132</formula2>
    </dataValidation>
    <dataValidation type="textLength" allowBlank="1" showInputMessage="1" showErrorMessage="1" sqref="G38 F41:K43 G39:J40" xr:uid="{00000000-0002-0000-0000-000004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F21:F36 I23:J36" xr:uid="{00000000-0002-0000-0000-000005000000}">
      <formula1>100</formula1>
    </dataValidation>
    <dataValidation type="textLength" allowBlank="1" showInputMessage="1" showErrorMessage="1" errorTitle="Invalid Input" error="Max characters allowed: 60" sqref="G12:G13 G10 I13:J13" xr:uid="{00000000-0002-0000-0000-000006000000}">
      <formula1>0</formula1>
      <formula2>60</formula2>
    </dataValidation>
    <dataValidation type="textLength" allowBlank="1" showInputMessage="1" showErrorMessage="1" errorTitle="Invalid Input" error="Max characters allowed: 60" sqref="G11" xr:uid="{00000000-0002-0000-0000-000007000000}">
      <formula1>0</formula1>
      <formula2>255</formula2>
    </dataValidation>
  </dataValidations>
  <hyperlinks>
    <hyperlink ref="A914" r:id="rId1" tooltip="Consulting Billing Template" display="http://www.invoicingtemplate.com/consulting-template.html" xr:uid="{00000000-0004-0000-0000-000001000000}"/>
    <hyperlink ref="AHZ1" r:id="rId2" tooltip="Consulting Invoicing Form" display="http://www.invoicingtemplate.com/consulting-template.html" xr:uid="{00000000-0004-0000-0000-000002000000}"/>
    <hyperlink ref="A986" r:id="rId3" tooltip="Consulting Billing Template" display="http://www.invoicingtemplate.com/consulting-template.html" xr:uid="{00000000-0004-0000-0000-000003000000}"/>
    <hyperlink ref="AKL1" r:id="rId4" tooltip="Consulting Invoicing Form" display="http://www.invoicingtemplate.com/consulting-template.html" xr:uid="{00000000-0004-0000-0000-000004000000}"/>
    <hyperlink ref="A990" r:id="rId5" tooltip="Consulting Billing Template" display="http://www.invoicingtemplate.com/consulting-template.html" xr:uid="{00000000-0004-0000-0000-000005000000}"/>
    <hyperlink ref="AII1" r:id="rId6" tooltip="Consulting Invoicing Form" display="http://www.invoicingtemplate.com/consulting-template.html" xr:uid="{00000000-0004-0000-0000-000006000000}"/>
    <hyperlink ref="A960" r:id="rId7" tooltip="Consulting Billing Template" display="http://www.invoicingtemplate.com/consulting-template.html" xr:uid="{00000000-0004-0000-0000-000007000000}"/>
    <hyperlink ref="ALA1" r:id="rId8" tooltip="Consulting Invoicing Form" display="http://www.invoicingtemplate.com/consulting-template.html" xr:uid="{00000000-0004-0000-0000-000008000000}"/>
  </hyperlinks>
  <printOptions horizontalCentered="1" verticalCentered="1"/>
  <pageMargins left="0.25" right="0.25" top="0.75" bottom="0.75" header="0.3" footer="0.3"/>
  <pageSetup paperSize="9" orientation="portrait" horizontalDpi="300" verticalDpi="300" r:id="rId9"/>
  <headerFooter alignWithMargins="0"/>
  <drawing r:id="rId10"/>
  <legacyDrawing r:id="rId11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79" r:id="rId12" name="oknWidget_taxable1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20</xdr:row>
                    <xdr:rowOff>28575</xdr:rowOff>
                  </from>
                  <to>
                    <xdr:col>1</xdr:col>
                    <xdr:colOff>381000</xdr:colOff>
                    <xdr:row>20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13" name="oknWidget_taxable2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21</xdr:row>
                    <xdr:rowOff>19050</xdr:rowOff>
                  </from>
                  <to>
                    <xdr:col>1</xdr:col>
                    <xdr:colOff>381000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14" name="oknWidget_taxable3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22</xdr:row>
                    <xdr:rowOff>28575</xdr:rowOff>
                  </from>
                  <to>
                    <xdr:col>1</xdr:col>
                    <xdr:colOff>381000</xdr:colOff>
                    <xdr:row>22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15" name="oknWidget_taxable4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23</xdr:row>
                    <xdr:rowOff>38100</xdr:rowOff>
                  </from>
                  <to>
                    <xdr:col>1</xdr:col>
                    <xdr:colOff>381000</xdr:colOff>
                    <xdr:row>23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16" name="oknWidget_taxable5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24</xdr:row>
                    <xdr:rowOff>19050</xdr:rowOff>
                  </from>
                  <to>
                    <xdr:col>1</xdr:col>
                    <xdr:colOff>381000</xdr:colOff>
                    <xdr:row>24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17" name="oknWidget_taxable6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25</xdr:row>
                    <xdr:rowOff>19050</xdr:rowOff>
                  </from>
                  <to>
                    <xdr:col>1</xdr:col>
                    <xdr:colOff>381000</xdr:colOff>
                    <xdr:row>25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18" name="oknWidget_taxable7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26</xdr:row>
                    <xdr:rowOff>28575</xdr:rowOff>
                  </from>
                  <to>
                    <xdr:col>1</xdr:col>
                    <xdr:colOff>381000</xdr:colOff>
                    <xdr:row>26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19" name="oknWidget_taxable8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27</xdr:row>
                    <xdr:rowOff>19050</xdr:rowOff>
                  </from>
                  <to>
                    <xdr:col>1</xdr:col>
                    <xdr:colOff>381000</xdr:colOff>
                    <xdr:row>27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" r:id="rId20" name="oknWidget_taxable9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27</xdr:row>
                    <xdr:rowOff>238125</xdr:rowOff>
                  </from>
                  <to>
                    <xdr:col>1</xdr:col>
                    <xdr:colOff>381000</xdr:colOff>
                    <xdr:row>28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21" name="oknWidget_taxable10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29</xdr:row>
                    <xdr:rowOff>0</xdr:rowOff>
                  </from>
                  <to>
                    <xdr:col>1</xdr:col>
                    <xdr:colOff>381000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22" name="oknWidget_taxable11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30</xdr:row>
                    <xdr:rowOff>0</xdr:rowOff>
                  </from>
                  <to>
                    <xdr:col>1</xdr:col>
                    <xdr:colOff>381000</xdr:colOff>
                    <xdr:row>30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23" name="oknWidget_taxable12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31</xdr:row>
                    <xdr:rowOff>9525</xdr:rowOff>
                  </from>
                  <to>
                    <xdr:col>1</xdr:col>
                    <xdr:colOff>381000</xdr:colOff>
                    <xdr:row>31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24" name="oknWidget_taxable13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32</xdr:row>
                    <xdr:rowOff>28575</xdr:rowOff>
                  </from>
                  <to>
                    <xdr:col>1</xdr:col>
                    <xdr:colOff>381000</xdr:colOff>
                    <xdr:row>32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25" name="oknWidget_taxable14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33</xdr:row>
                    <xdr:rowOff>19050</xdr:rowOff>
                  </from>
                  <to>
                    <xdr:col>1</xdr:col>
                    <xdr:colOff>381000</xdr:colOff>
                    <xdr:row>33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26" name="oknWidget_taxable15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34</xdr:row>
                    <xdr:rowOff>28575</xdr:rowOff>
                  </from>
                  <to>
                    <xdr:col>1</xdr:col>
                    <xdr:colOff>381000</xdr:colOff>
                    <xdr:row>34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27" name="oknWidget_taxable16">
              <controlPr defaultSize="0" autoFill="0" autoLine="0" autoPict="0" altText="">
                <anchor moveWithCells="1">
                  <from>
                    <xdr:col>1</xdr:col>
                    <xdr:colOff>209550</xdr:colOff>
                    <xdr:row>35</xdr:row>
                    <xdr:rowOff>19050</xdr:rowOff>
                  </from>
                  <to>
                    <xdr:col>1</xdr:col>
                    <xdr:colOff>381000</xdr:colOff>
                    <xdr:row>35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02B48-9203-46B5-A3A3-CDAC98D40167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51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169</vt:i4>
      </vt:variant>
    </vt:vector>
  </HeadingPairs>
  <TitlesOfParts>
    <vt:vector size="171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oknMachine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oknRequisition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oknWorkorder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Consulting Invoicing Form</dc:title>
  <dc:subject>"Consulting Invoicing Form" summary: Consulting Invoice Template is suitable for those who provide consulting service. It details invoice #, invoice date, client information, service provided. Two tax types are supported but customization is possible.</dc:subject>
  <dc:creator>https://www.invoicingtemplate.com/</dc:creator>
  <cp:keywords/>
  <dc:description>https://www.invoicingtemplate.com/consulting-template.html</dc:description>
  <cp:lastModifiedBy>liangjun yu</cp:lastModifiedBy>
  <cp:lastPrinted>2016-08-28T02:52:34Z</cp:lastPrinted>
  <dcterms:created xsi:type="dcterms:W3CDTF">2000-07-27T22:24:14Z</dcterms:created>
  <dcterms:modified xsi:type="dcterms:W3CDTF">2024-03-08T11:26:18Z</dcterms:modified>
  <cp:category>Consulting Invoicing Form, Consulting Billing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71, Lincoln, Nebraska, 280364, 258379, 7000850881844112720?+8.51%, 92.1 sq mi, 238.5 km2, 3,044/sq mi, 1,175/km2, 40°48′38″N 96°40′49″W? / ?40.8105°N 96.6803°W? / 40.8105; -96.6803? (Lincoln)</vt:lpwstr>
  </property>
</Properties>
</file>