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91\"/>
    </mc:Choice>
  </mc:AlternateContent>
  <xr:revisionPtr revIDLastSave="0" documentId="13_ncr:1_{97278984-A73D-467D-9E69-048C08218A9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Invoice!$N$43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Invoice!$AK$16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13">Invoice!$N$33</definedName>
    <definedName name="oknLineTotal_14">Invoice!$N$34</definedName>
    <definedName name="oknLineTotal_15">Invoice!$N$35</definedName>
    <definedName name="oknLineTotal_16">Invoice!$N$36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Invoice!$D$37</definedName>
    <definedName name="oknMachine">Invoice!$AD$15</definedName>
    <definedName name="oknNotes">Invoice!$F$41</definedName>
    <definedName name="oknOrderID">Invoice!$M$12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Invoice!$M$14</definedName>
    <definedName name="oknPaymentTotalApplied">Invoice!$I$45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Invoice!$M$10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Invoice!$AF$16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Invoice!$AG$19</definedName>
    <definedName name="oknShipCityStateZip">Invoice!$AG$20</definedName>
    <definedName name="oknShipContact">Invoice!$AG$23</definedName>
    <definedName name="oknShipCountry">Invoice!$AG$22</definedName>
    <definedName name="oknShipDate">Invoice!$AH$16</definedName>
    <definedName name="oknShipName">Invoice!$AG$18</definedName>
    <definedName name="oknShippingCost">Invoice!$AH$38</definedName>
    <definedName name="oknShipVia">Invoice!$AI$16</definedName>
    <definedName name="oknShipZipPostcode">Invoice!$AG$21</definedName>
    <definedName name="oknStatus">Invoice!$A$6</definedName>
    <definedName name="oknSubTotal">Invoice!$N$37</definedName>
    <definedName name="oknTax1">Invoice!$N$38</definedName>
    <definedName name="oknTax1Name">Invoice!$L$38</definedName>
    <definedName name="oknTax1Rate">Invoice!$M$38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Invoice!$N$41</definedName>
    <definedName name="oknWhoAddress">Invoice!$F$11</definedName>
    <definedName name="oknWhoCityStateZip">Invoice!$F$12</definedName>
    <definedName name="oknWhoEmail">Invoice!$F$14</definedName>
    <definedName name="oknWhoID">Invoice!$A$9</definedName>
    <definedName name="oknWhoName">Invoice!$F$10</definedName>
    <definedName name="oknWhoPhone">Invoice!$F$15</definedName>
    <definedName name="oknWhoZipPostcode">Invoice!$F$13</definedName>
    <definedName name="oknWorkorder">Invoice!$M$11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7" i="1" l="1" a="1"/>
  <c r="D37" i="1" s="1"/>
  <c r="N39" i="1" s="1"/>
  <c r="N37" i="1"/>
  <c r="N38" i="1" l="1"/>
  <c r="N41" i="1" s="1"/>
  <c r="N43" i="1" s="1"/>
</calcChain>
</file>

<file path=xl/sharedStrings.xml><?xml version="1.0" encoding="utf-8"?>
<sst xmlns="http://schemas.openxmlformats.org/spreadsheetml/2006/main" count="208" uniqueCount="141">
  <si>
    <t>DATE:</t>
  </si>
  <si>
    <t>Bill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</si>
  <si>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</si>
  <si>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</si>
  <si>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</si>
  <si>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</si>
  <si>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</si>
  <si>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</si>
  <si>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</si>
  <si>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</si>
  <si>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</si>
  <si>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</si>
  <si>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</si>
  <si>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</si>
  <si>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</si>
  <si>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</si>
  <si>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</si>
  <si>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</si>
  <si>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</si>
  <si>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</si>
  <si>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</si>
  <si>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</si>
  <si>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</si>
  <si>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</si>
  <si>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</si>
  <si>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</si>
  <si>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</si>
  <si>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</si>
  <si>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</si>
  <si>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</si>
  <si>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</si>
  <si>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</si>
  <si>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</si>
  <si>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</si>
  <si>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</si>
  <si>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</si>
  <si>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</si>
  <si>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</si>
  <si>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</si>
  <si>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</si>
  <si>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</si>
  <si>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</si>
  <si>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</si>
  <si>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</si>
  <si>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</si>
  <si>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</si>
  <si>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</si>
  <si>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</si>
  <si>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</si>
  <si>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</si>
  <si>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</si>
  <si>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</si>
  <si>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</si>
  <si>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</si>
  <si>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</si>
  <si>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</si>
  <si>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</si>
  <si>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</si>
  <si>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</si>
  <si>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</si>
  <si>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</si>
  <si>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</si>
  <si>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</si>
  <si>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</si>
  <si>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</si>
  <si>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</si>
  <si>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</si>
  <si>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</si>
  <si>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</si>
  <si>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</si>
  <si>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</si>
  <si>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</si>
  <si>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</si>
  <si>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 xml:space="preserve">THANK YOU FOR YOUR BUSINESS! 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</si>
  <si>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</si>
  <si>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</si>
  <si>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</si>
  <si>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</si>
  <si>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</si>
  <si>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</si>
  <si>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</si>
  <si>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</si>
  <si>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</si>
  <si>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</si>
  <si>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</si>
  <si>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</si>
  <si>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</si>
  <si>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</si>
  <si>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</si>
  <si>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</si>
  <si>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</si>
  <si>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</si>
  <si>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</si>
  <si>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</si>
  <si>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</si>
  <si>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Work Order #</t>
  </si>
  <si>
    <t>Street Address</t>
  </si>
  <si>
    <t>City, ST  ZIP Code</t>
  </si>
  <si>
    <t>Phone Number,Web Address, etc.</t>
  </si>
  <si>
    <t>Consulting Services Company</t>
    <phoneticPr fontId="6" type="noConversion"/>
  </si>
  <si>
    <t xml:space="preserve"> Requisition #</t>
    <phoneticPr fontId="6" type="noConversion"/>
  </si>
  <si>
    <t>Pending</t>
    <phoneticPr fontId="6" type="noConversion"/>
  </si>
  <si>
    <t>Terms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</si>
  <si>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</si>
  <si>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</si>
  <si>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</si>
  <si>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</si>
  <si>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</si>
  <si>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</si>
  <si>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</si>
  <si>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</si>
  <si>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</si>
  <si>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uniformsoft.com</t>
  </si>
  <si>
    <t>c4091</t>
  </si>
  <si>
    <t>c4091.mdb</t>
  </si>
  <si>
    <t>TAX</t>
  </si>
  <si>
    <t>Customer#</t>
  </si>
  <si>
    <t>Address</t>
  </si>
  <si>
    <t>City, State ZIP</t>
  </si>
  <si>
    <t>Phone</t>
  </si>
  <si>
    <t>Email</t>
  </si>
  <si>
    <t>Bill To</t>
  </si>
  <si>
    <t>INVOICE</t>
  </si>
  <si>
    <t>Consulting service 1</t>
  </si>
  <si>
    <t>Consulting service 2</t>
  </si>
  <si>
    <t>Service#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</si>
  <si>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</si>
  <si>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</si>
  <si>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</si>
  <si>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</si>
  <si>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</si>
  <si>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</si>
  <si>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</si>
  <si>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</si>
  <si>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Consulting Bill Format with Consultants Background Picture</t>
  </si>
  <si>
    <t xml:space="preserve"> Consulting Invoicing Sample with Consultants Background Picturec4091</t>
  </si>
  <si>
    <t>© 2017 InvoicingTemplate.com / Uniform Software LTD</t>
  </si>
  <si>
    <t>Consulting Invoicing Sample with Consultants Background Picture - c4091</t>
  </si>
  <si>
    <t>Consulting Bill Format with Consultants Background Picture - 154, Eugene, Oregon, 166575, 156185, 7000665236738483210?+6.65%, 44.1 sq mi, 114.2 km2, 3,777/sq mi, 1,458/km2, 44°03′24″N 123°06′58″W? / ?44.0567°N 123.1162°W? / 44.0567; -123.1162? (Eugene)</t>
  </si>
  <si>
    <t>Consulting Invoicing Sample with Consultants Background Picturec4091 - 154, Eugene, Oregon, 166575, 156185, 7000665236738483210?+6.65%, 44.1 sq mi, 114.2 km2, 3,777/sq mi, 1,458/km2, 44°03′24″N 123°06′58″W? / ?44.0567°N 123.1162°W? / 44.0567; -123.1162? (Eugene)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</si>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</sst>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7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sz val="8"/>
      <name val="Bookman Old Style"/>
      <family val="1"/>
    </font>
    <font>
      <i/>
      <sz val="10"/>
      <name val="Bookman Old Style"/>
      <family val="1"/>
    </font>
    <font>
      <b/>
      <sz val="12"/>
      <color theme="3" tint="-0.499984740745262"/>
      <name val="Bodoni MT Black"/>
      <family val="1"/>
    </font>
    <font>
      <u/>
      <sz val="8"/>
      <name val="Bookman Old Style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0"/>
      <color theme="0"/>
      <name val="Arial"/>
      <family val="2"/>
    </font>
    <font>
      <i/>
      <sz val="8"/>
      <name val="Bookman Old Style"/>
      <family val="1"/>
    </font>
    <font>
      <sz val="26"/>
      <color theme="3" tint="-0.499984740745262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gradientFill type="path">
        <stop position="0">
          <color theme="2" tint="-9.8025452436902985E-2"/>
        </stop>
        <stop position="1">
          <color theme="2" tint="-0.74901577806939912"/>
        </stop>
      </gradient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9.9917600024414813E-2"/>
      </left>
      <right/>
      <top style="thin">
        <color theme="3" tint="9.9917600024414813E-2"/>
      </top>
      <bottom style="thick">
        <color theme="3" tint="9.9917600024414813E-2"/>
      </bottom>
      <diagonal/>
    </border>
    <border>
      <left/>
      <right style="thin">
        <color theme="3" tint="9.9948118533890809E-2"/>
      </right>
      <top style="thin">
        <color theme="3" tint="9.9917600024414813E-2"/>
      </top>
      <bottom style="thick">
        <color theme="3" tint="9.9917600024414813E-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ck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 style="thin">
        <color theme="2" tint="-0.749961851863155"/>
      </right>
      <top/>
      <bottom/>
      <diagonal/>
    </border>
    <border>
      <left style="thin">
        <color theme="2" tint="-0.749961851863155"/>
      </left>
      <right style="thin">
        <color theme="2" tint="-0.749961851863155"/>
      </right>
      <top/>
      <bottom style="thick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/>
      <diagonal/>
    </border>
    <border>
      <left/>
      <right style="thin">
        <color theme="2" tint="-0.749961851863155"/>
      </right>
      <top style="thin">
        <color theme="2" tint="-0.749961851863155"/>
      </top>
      <bottom/>
      <diagonal/>
    </border>
    <border>
      <left style="thin">
        <color theme="2" tint="-0.749961851863155"/>
      </left>
      <right/>
      <top/>
      <bottom/>
      <diagonal/>
    </border>
    <border>
      <left/>
      <right style="thin">
        <color theme="2" tint="-0.749961851863155"/>
      </right>
      <top/>
      <bottom/>
      <diagonal/>
    </border>
    <border>
      <left style="thin">
        <color theme="2" tint="-0.749961851863155"/>
      </left>
      <right/>
      <top/>
      <bottom style="thick">
        <color theme="2" tint="-0.749961851863155"/>
      </bottom>
      <diagonal/>
    </border>
    <border>
      <left/>
      <right style="thin">
        <color theme="2" tint="-0.749961851863155"/>
      </right>
      <top/>
      <bottom style="thick">
        <color theme="2" tint="-0.749961851863155"/>
      </bottom>
      <diagonal/>
    </border>
    <border>
      <left style="thin">
        <color theme="3" tint="0.24994659260841701"/>
      </left>
      <right style="thin">
        <color theme="3" tint="0.24994659260841701"/>
      </right>
      <top style="thick">
        <color theme="3" tint="0.24994659260841701"/>
      </top>
      <bottom style="thin">
        <color theme="3" tint="0.24994659260841701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ck">
        <color theme="3" tint="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3" borderId="1" xfId="0" applyFont="1" applyFill="1" applyBorder="1"/>
    <xf numFmtId="14" fontId="10" fillId="3" borderId="8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3" borderId="9" xfId="0" applyNumberFormat="1" applyFont="1" applyFill="1" applyBorder="1" applyAlignment="1">
      <alignment horizontal="left" indent="1"/>
    </xf>
    <xf numFmtId="164" fontId="7" fillId="0" borderId="11" xfId="0" applyNumberFormat="1" applyFont="1" applyBorder="1" applyProtection="1">
      <protection locked="0"/>
    </xf>
    <xf numFmtId="164" fontId="7" fillId="0" borderId="10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14" fillId="0" borderId="0" xfId="0" applyFont="1" applyProtection="1">
      <protection locked="0" hidden="1"/>
    </xf>
    <xf numFmtId="0" fontId="14" fillId="0" borderId="0" xfId="0" applyFont="1"/>
    <xf numFmtId="0" fontId="17" fillId="0" borderId="0" xfId="0" applyFont="1"/>
    <xf numFmtId="0" fontId="18" fillId="0" borderId="0" xfId="0" applyFont="1" applyAlignment="1">
      <alignment horizontal="right"/>
    </xf>
    <xf numFmtId="0" fontId="17" fillId="0" borderId="0" xfId="0" applyFont="1" applyAlignment="1">
      <alignment horizontal="right" vertical="center"/>
    </xf>
    <xf numFmtId="168" fontId="14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4" fillId="0" borderId="0" xfId="0" applyFont="1" applyAlignment="1" applyProtection="1">
      <alignment horizontal="right"/>
      <protection locked="0" hidden="1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44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171" fontId="14" fillId="0" borderId="7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43" fontId="14" fillId="0" borderId="10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vertical="top" wrapText="1"/>
    </xf>
    <xf numFmtId="174" fontId="14" fillId="0" borderId="0" xfId="0" applyNumberFormat="1" applyFont="1" applyAlignment="1" applyProtection="1">
      <alignment horizontal="right" vertical="center" indent="1"/>
      <protection locked="0"/>
    </xf>
    <xf numFmtId="10" fontId="14" fillId="0" borderId="0" xfId="0" applyNumberFormat="1" applyFont="1" applyAlignment="1">
      <alignment horizontal="right" vertical="center"/>
    </xf>
    <xf numFmtId="43" fontId="14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 indent="1"/>
    </xf>
    <xf numFmtId="0" fontId="17" fillId="0" borderId="0" xfId="0" applyFont="1" applyAlignment="1">
      <alignment vertical="center"/>
    </xf>
    <xf numFmtId="173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4" fillId="6" borderId="0" xfId="0" applyFont="1" applyFill="1"/>
    <xf numFmtId="165" fontId="19" fillId="6" borderId="0" xfId="0" applyNumberFormat="1" applyFont="1" applyFill="1" applyAlignment="1">
      <alignment horizontal="right" vertical="center"/>
    </xf>
    <xf numFmtId="170" fontId="19" fillId="6" borderId="0" xfId="0" applyNumberFormat="1" applyFont="1" applyFill="1" applyAlignment="1">
      <alignment horizontal="right" vertical="center"/>
    </xf>
    <xf numFmtId="0" fontId="14" fillId="6" borderId="0" xfId="0" applyFont="1" applyFill="1" applyAlignment="1">
      <alignment vertical="center"/>
    </xf>
    <xf numFmtId="0" fontId="17" fillId="6" borderId="0" xfId="0" applyFont="1" applyFill="1" applyAlignment="1">
      <alignment horizontal="right" vertical="center"/>
    </xf>
    <xf numFmtId="0" fontId="22" fillId="6" borderId="0" xfId="1" applyFont="1" applyFill="1" applyAlignment="1" applyProtection="1"/>
    <xf numFmtId="0" fontId="14" fillId="7" borderId="0" xfId="0" applyFont="1" applyFill="1"/>
    <xf numFmtId="0" fontId="0" fillId="7" borderId="0" xfId="0" applyFill="1"/>
    <xf numFmtId="0" fontId="23" fillId="9" borderId="0" xfId="0" applyFont="1" applyFill="1" applyAlignment="1">
      <alignment horizontal="center" vertical="center"/>
    </xf>
    <xf numFmtId="169" fontId="14" fillId="0" borderId="7" xfId="0" applyNumberFormat="1" applyFont="1" applyBorder="1" applyAlignment="1" applyProtection="1">
      <alignment horizontal="right" vertical="center" indent="1"/>
      <protection locked="0"/>
    </xf>
    <xf numFmtId="169" fontId="14" fillId="0" borderId="9" xfId="0" applyNumberFormat="1" applyFont="1" applyBorder="1" applyAlignment="1" applyProtection="1">
      <alignment horizontal="right" vertical="center" indent="1"/>
      <protection locked="0"/>
    </xf>
    <xf numFmtId="171" fontId="14" fillId="0" borderId="9" xfId="0" applyNumberFormat="1" applyFont="1" applyBorder="1" applyAlignment="1" applyProtection="1">
      <alignment horizontal="left" vertical="center"/>
      <protection hidden="1"/>
    </xf>
    <xf numFmtId="10" fontId="22" fillId="6" borderId="0" xfId="1" applyNumberFormat="1" applyFont="1" applyFill="1" applyBorder="1" applyAlignment="1" applyProtection="1">
      <alignment vertical="center"/>
    </xf>
    <xf numFmtId="170" fontId="28" fillId="6" borderId="0" xfId="0" applyNumberFormat="1" applyFont="1" applyFill="1" applyAlignment="1">
      <alignment horizontal="right" vertical="center"/>
    </xf>
    <xf numFmtId="0" fontId="14" fillId="5" borderId="26" xfId="0" applyFont="1" applyFill="1" applyBorder="1"/>
    <xf numFmtId="0" fontId="16" fillId="5" borderId="26" xfId="0" applyFont="1" applyFill="1" applyBorder="1" applyAlignment="1">
      <alignment horizontal="right" indent="1"/>
    </xf>
    <xf numFmtId="0" fontId="14" fillId="0" borderId="26" xfId="0" applyFont="1" applyBorder="1" applyProtection="1">
      <protection locked="0"/>
    </xf>
    <xf numFmtId="0" fontId="17" fillId="13" borderId="24" xfId="0" applyFont="1" applyFill="1" applyBorder="1" applyAlignment="1">
      <alignment horizontal="center" vertical="center"/>
    </xf>
    <xf numFmtId="43" fontId="14" fillId="0" borderId="34" xfId="0" applyNumberFormat="1" applyFont="1" applyBorder="1" applyAlignment="1" applyProtection="1">
      <alignment horizontal="right" vertical="center"/>
      <protection hidden="1"/>
    </xf>
    <xf numFmtId="43" fontId="14" fillId="0" borderId="35" xfId="0" applyNumberFormat="1" applyFont="1" applyBorder="1" applyAlignment="1" applyProtection="1">
      <alignment horizontal="right" vertical="center"/>
      <protection locked="0" hidden="1"/>
    </xf>
    <xf numFmtId="43" fontId="14" fillId="0" borderId="36" xfId="0" applyNumberFormat="1" applyFont="1" applyBorder="1" applyAlignment="1" applyProtection="1">
      <alignment horizontal="right" vertical="center"/>
      <protection hidden="1"/>
    </xf>
    <xf numFmtId="0" fontId="17" fillId="6" borderId="0" xfId="0" applyFont="1" applyFill="1" applyAlignment="1">
      <alignment horizontal="center" vertical="center"/>
    </xf>
    <xf numFmtId="49" fontId="14" fillId="5" borderId="4" xfId="0" applyNumberFormat="1" applyFont="1" applyFill="1" applyBorder="1" applyAlignment="1" applyProtection="1">
      <alignment horizontal="center" vertical="center"/>
      <protection locked="0"/>
    </xf>
    <xf numFmtId="49" fontId="14" fillId="5" borderId="6" xfId="0" applyNumberFormat="1" applyFont="1" applyFill="1" applyBorder="1" applyAlignment="1" applyProtection="1">
      <alignment horizontal="center" vertical="center"/>
      <protection locked="0"/>
    </xf>
    <xf numFmtId="49" fontId="14" fillId="5" borderId="8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right"/>
    </xf>
    <xf numFmtId="0" fontId="30" fillId="0" borderId="37" xfId="2" applyFont="1" applyBorder="1"/>
    <xf numFmtId="0" fontId="32" fillId="0" borderId="38" xfId="2" applyFont="1" applyBorder="1" applyAlignment="1">
      <alignment horizontal="left" vertical="center"/>
    </xf>
    <xf numFmtId="0" fontId="31" fillId="0" borderId="37" xfId="2" applyBorder="1"/>
    <xf numFmtId="0" fontId="31" fillId="0" borderId="0" xfId="2"/>
    <xf numFmtId="0" fontId="33" fillId="0" borderId="39" xfId="2" applyFont="1" applyBorder="1" applyAlignment="1">
      <alignment horizontal="left" wrapText="1" indent="1"/>
    </xf>
    <xf numFmtId="0" fontId="33" fillId="0" borderId="37" xfId="2" applyFont="1" applyBorder="1"/>
    <xf numFmtId="0" fontId="33" fillId="0" borderId="37" xfId="2" applyFont="1" applyBorder="1" applyAlignment="1">
      <alignment horizontal="left" wrapText="1"/>
    </xf>
    <xf numFmtId="0" fontId="34" fillId="0" borderId="37" xfId="2" applyFont="1" applyBorder="1" applyAlignment="1">
      <alignment horizontal="left" wrapText="1"/>
    </xf>
    <xf numFmtId="0" fontId="35" fillId="0" borderId="37" xfId="4" applyBorder="1" applyAlignment="1" applyProtection="1">
      <alignment horizontal="left" wrapText="1"/>
    </xf>
    <xf numFmtId="0" fontId="33" fillId="0" borderId="37" xfId="2" applyFont="1" applyBorder="1" applyAlignment="1">
      <alignment horizontal="left"/>
    </xf>
    <xf numFmtId="0" fontId="30" fillId="0" borderId="0" xfId="2" applyFont="1"/>
    <xf numFmtId="0" fontId="9" fillId="0" borderId="0" xfId="1" applyAlignment="1" applyProtection="1"/>
    <xf numFmtId="0" fontId="9" fillId="6" borderId="0" xfId="1" applyFill="1" applyAlignment="1" applyProtection="1"/>
    <xf numFmtId="0" fontId="9" fillId="7" borderId="0" xfId="1" applyFill="1" applyAlignment="1" applyProtection="1"/>
    <xf numFmtId="0" fontId="2" fillId="0" borderId="0" xfId="7"/>
    <xf numFmtId="0" fontId="0" fillId="0" borderId="0" xfId="0" applyProtection="1">
      <protection locked="0"/>
    </xf>
    <xf numFmtId="43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 applyProtection="1">
      <alignment horizontal="centerContinuous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4" fillId="14" borderId="0" xfId="0" applyFont="1" applyFill="1" applyAlignment="1">
      <alignment horizontal="center"/>
    </xf>
    <xf numFmtId="0" fontId="16" fillId="13" borderId="28" xfId="0" applyFont="1" applyFill="1" applyBorder="1" applyAlignment="1">
      <alignment horizontal="center"/>
    </xf>
    <xf numFmtId="0" fontId="16" fillId="13" borderId="29" xfId="0" applyFont="1" applyFill="1" applyBorder="1" applyAlignment="1">
      <alignment horizontal="center"/>
    </xf>
    <xf numFmtId="0" fontId="16" fillId="13" borderId="30" xfId="0" applyFont="1" applyFill="1" applyBorder="1" applyAlignment="1">
      <alignment horizontal="center"/>
    </xf>
    <xf numFmtId="0" fontId="16" fillId="13" borderId="31" xfId="0" applyFont="1" applyFill="1" applyBorder="1" applyAlignment="1">
      <alignment horizontal="center"/>
    </xf>
    <xf numFmtId="0" fontId="27" fillId="6" borderId="0" xfId="0" applyFont="1" applyFill="1" applyAlignment="1">
      <alignment horizontal="center" vertical="center" wrapText="1"/>
    </xf>
    <xf numFmtId="0" fontId="9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23" fillId="9" borderId="0" xfId="0" applyFont="1" applyFill="1" applyAlignment="1">
      <alignment horizontal="center" vertical="center"/>
    </xf>
    <xf numFmtId="0" fontId="0" fillId="10" borderId="0" xfId="0" applyFill="1" applyAlignment="1">
      <alignment horizontal="left" vertical="center" wrapText="1"/>
    </xf>
    <xf numFmtId="0" fontId="17" fillId="6" borderId="0" xfId="0" applyFont="1" applyFill="1" applyAlignment="1">
      <alignment horizontal="center"/>
    </xf>
    <xf numFmtId="0" fontId="14" fillId="5" borderId="0" xfId="0" applyFont="1" applyFill="1" applyAlignment="1" applyProtection="1">
      <alignment horizontal="center"/>
      <protection locked="0"/>
    </xf>
    <xf numFmtId="0" fontId="15" fillId="6" borderId="0" xfId="0" applyFont="1" applyFill="1" applyAlignment="1">
      <alignment horizontal="center"/>
    </xf>
    <xf numFmtId="165" fontId="9" fillId="11" borderId="0" xfId="1" applyNumberFormat="1" applyFill="1" applyAlignment="1" applyProtection="1">
      <alignment horizontal="center" vertical="center"/>
      <protection locked="0"/>
    </xf>
    <xf numFmtId="165" fontId="9" fillId="12" borderId="0" xfId="1" applyNumberFormat="1" applyFill="1" applyAlignment="1" applyProtection="1">
      <alignment horizontal="center" vertical="center"/>
      <protection locked="0"/>
    </xf>
    <xf numFmtId="0" fontId="25" fillId="9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left" vertical="center" wrapText="1"/>
    </xf>
    <xf numFmtId="0" fontId="20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167" fontId="14" fillId="0" borderId="6" xfId="0" applyNumberFormat="1" applyFont="1" applyBorder="1" applyAlignment="1" applyProtection="1">
      <alignment horizontal="right" vertical="center" indent="1"/>
      <protection locked="0"/>
    </xf>
    <xf numFmtId="167" fontId="14" fillId="0" borderId="7" xfId="0" applyNumberFormat="1" applyFont="1" applyBorder="1" applyAlignment="1" applyProtection="1">
      <alignment horizontal="right" vertical="center" indent="1"/>
      <protection locked="0"/>
    </xf>
    <xf numFmtId="0" fontId="14" fillId="0" borderId="12" xfId="0" applyFont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172" fontId="15" fillId="3" borderId="2" xfId="0" applyNumberFormat="1" applyFont="1" applyFill="1" applyBorder="1" applyAlignment="1" applyProtection="1">
      <alignment horizontal="center" vertical="center"/>
      <protection locked="0"/>
    </xf>
    <xf numFmtId="172" fontId="15" fillId="3" borderId="3" xfId="0" applyNumberFormat="1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7" fillId="13" borderId="22" xfId="0" applyFont="1" applyFill="1" applyBorder="1" applyAlignment="1">
      <alignment horizontal="center" vertical="center"/>
    </xf>
    <xf numFmtId="0" fontId="17" fillId="13" borderId="23" xfId="0" applyFont="1" applyFill="1" applyBorder="1" applyAlignment="1">
      <alignment horizontal="center" vertical="center"/>
    </xf>
    <xf numFmtId="0" fontId="14" fillId="0" borderId="26" xfId="0" applyFont="1" applyBorder="1" applyAlignment="1" applyProtection="1">
      <alignment horizontal="left" vertical="center"/>
      <protection locked="0"/>
    </xf>
    <xf numFmtId="0" fontId="17" fillId="13" borderId="24" xfId="0" applyFont="1" applyFill="1" applyBorder="1" applyAlignment="1">
      <alignment horizontal="center"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16" fillId="13" borderId="32" xfId="0" applyFont="1" applyFill="1" applyBorder="1" applyAlignment="1">
      <alignment horizontal="center"/>
    </xf>
    <xf numFmtId="0" fontId="16" fillId="13" borderId="33" xfId="0" applyFont="1" applyFill="1" applyBorder="1" applyAlignment="1">
      <alignment horizontal="center"/>
    </xf>
    <xf numFmtId="168" fontId="14" fillId="0" borderId="0" xfId="0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0" borderId="21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167" fontId="14" fillId="0" borderId="8" xfId="0" applyNumberFormat="1" applyFont="1" applyBorder="1" applyAlignment="1" applyProtection="1">
      <alignment horizontal="right" vertical="center" indent="1"/>
      <protection locked="0"/>
    </xf>
    <xf numFmtId="167" fontId="14" fillId="0" borderId="9" xfId="0" applyNumberFormat="1" applyFont="1" applyBorder="1" applyAlignment="1" applyProtection="1">
      <alignment horizontal="right" vertical="center" indent="1"/>
      <protection locked="0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5" xfId="0" applyNumberFormat="1" applyFont="1" applyFill="1" applyBorder="1" applyAlignment="1">
      <alignment horizontal="left" indent="1"/>
    </xf>
    <xf numFmtId="14" fontId="10" fillId="3" borderId="8" xfId="0" applyNumberFormat="1" applyFont="1" applyFill="1" applyBorder="1" applyAlignment="1">
      <alignment horizontal="left" indent="1"/>
    </xf>
    <xf numFmtId="14" fontId="10" fillId="3" borderId="9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7FA3A921-6EE0-4419-B9BF-40DB756F169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uniformsoftware.com/template/consulting-invoicing-sample-with-consultant-background-pictur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190501</xdr:rowOff>
    </xdr:from>
    <xdr:to>
      <xdr:col>13</xdr:col>
      <xdr:colOff>962025</xdr:colOff>
      <xdr:row>6</xdr:row>
      <xdr:rowOff>190501</xdr:rowOff>
    </xdr:to>
    <xdr:sp macro="" textlink="">
      <xdr:nvSpPr>
        <xdr:cNvPr id="1222" name="oknWidget_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ShapeType="1"/>
        </xdr:cNvSpPr>
      </xdr:nvSpPr>
      <xdr:spPr bwMode="auto">
        <a:xfrm>
          <a:off x="1276350" y="2028826"/>
          <a:ext cx="5705475" cy="0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123825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127635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553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552450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099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560070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1757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38100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48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49530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5960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486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196215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0164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504825</xdr:colOff>
      <xdr:row>0</xdr:row>
      <xdr:rowOff>85725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2462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523875</xdr:colOff>
      <xdr:row>0</xdr:row>
      <xdr:rowOff>409575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4367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38100</xdr:colOff>
      <xdr:row>7</xdr:row>
      <xdr:rowOff>238125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286000" y="23431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28575</xdr:colOff>
      <xdr:row>7</xdr:row>
      <xdr:rowOff>238125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876675" y="23431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28575</xdr:colOff>
      <xdr:row>0</xdr:row>
      <xdr:rowOff>228600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575" y="2286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20</xdr:row>
          <xdr:rowOff>28575</xdr:rowOff>
        </xdr:from>
        <xdr:to>
          <xdr:col>1</xdr:col>
          <xdr:colOff>495300</xdr:colOff>
          <xdr:row>20</xdr:row>
          <xdr:rowOff>238125</xdr:rowOff>
        </xdr:to>
        <xdr:sp macro="" textlink="">
          <xdr:nvSpPr>
            <xdr:cNvPr id="1175" name="oknWidget_taxable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21</xdr:row>
          <xdr:rowOff>19050</xdr:rowOff>
        </xdr:from>
        <xdr:to>
          <xdr:col>1</xdr:col>
          <xdr:colOff>495300</xdr:colOff>
          <xdr:row>21</xdr:row>
          <xdr:rowOff>228600</xdr:rowOff>
        </xdr:to>
        <xdr:sp macro="" textlink="">
          <xdr:nvSpPr>
            <xdr:cNvPr id="1176" name="oknWidget_taxable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22</xdr:row>
          <xdr:rowOff>28575</xdr:rowOff>
        </xdr:from>
        <xdr:to>
          <xdr:col>1</xdr:col>
          <xdr:colOff>495300</xdr:colOff>
          <xdr:row>22</xdr:row>
          <xdr:rowOff>238125</xdr:rowOff>
        </xdr:to>
        <xdr:sp macro="" textlink="">
          <xdr:nvSpPr>
            <xdr:cNvPr id="1177" name="oknWidget_taxable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23</xdr:row>
          <xdr:rowOff>38100</xdr:rowOff>
        </xdr:from>
        <xdr:to>
          <xdr:col>1</xdr:col>
          <xdr:colOff>495300</xdr:colOff>
          <xdr:row>24</xdr:row>
          <xdr:rowOff>0</xdr:rowOff>
        </xdr:to>
        <xdr:sp macro="" textlink="">
          <xdr:nvSpPr>
            <xdr:cNvPr id="1178" name="oknWidget_taxable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24</xdr:row>
          <xdr:rowOff>19050</xdr:rowOff>
        </xdr:from>
        <xdr:to>
          <xdr:col>1</xdr:col>
          <xdr:colOff>495300</xdr:colOff>
          <xdr:row>24</xdr:row>
          <xdr:rowOff>228600</xdr:rowOff>
        </xdr:to>
        <xdr:sp macro="" textlink="">
          <xdr:nvSpPr>
            <xdr:cNvPr id="1179" name="oknWidget_taxable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25</xdr:row>
          <xdr:rowOff>19050</xdr:rowOff>
        </xdr:from>
        <xdr:to>
          <xdr:col>1</xdr:col>
          <xdr:colOff>495300</xdr:colOff>
          <xdr:row>25</xdr:row>
          <xdr:rowOff>228600</xdr:rowOff>
        </xdr:to>
        <xdr:sp macro="" textlink="">
          <xdr:nvSpPr>
            <xdr:cNvPr id="1180" name="oknWidget_taxable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26</xdr:row>
          <xdr:rowOff>28575</xdr:rowOff>
        </xdr:from>
        <xdr:to>
          <xdr:col>1</xdr:col>
          <xdr:colOff>495300</xdr:colOff>
          <xdr:row>26</xdr:row>
          <xdr:rowOff>238125</xdr:rowOff>
        </xdr:to>
        <xdr:sp macro="" textlink="">
          <xdr:nvSpPr>
            <xdr:cNvPr id="1181" name="oknWidget_taxable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27</xdr:row>
          <xdr:rowOff>19050</xdr:rowOff>
        </xdr:from>
        <xdr:to>
          <xdr:col>1</xdr:col>
          <xdr:colOff>495300</xdr:colOff>
          <xdr:row>27</xdr:row>
          <xdr:rowOff>228600</xdr:rowOff>
        </xdr:to>
        <xdr:sp macro="" textlink="">
          <xdr:nvSpPr>
            <xdr:cNvPr id="1182" name="oknWidget_taxable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27</xdr:row>
          <xdr:rowOff>238125</xdr:rowOff>
        </xdr:from>
        <xdr:to>
          <xdr:col>1</xdr:col>
          <xdr:colOff>495300</xdr:colOff>
          <xdr:row>28</xdr:row>
          <xdr:rowOff>200025</xdr:rowOff>
        </xdr:to>
        <xdr:sp macro="" textlink="">
          <xdr:nvSpPr>
            <xdr:cNvPr id="1183" name="oknWidget_taxable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29</xdr:row>
          <xdr:rowOff>0</xdr:rowOff>
        </xdr:from>
        <xdr:to>
          <xdr:col>1</xdr:col>
          <xdr:colOff>495300</xdr:colOff>
          <xdr:row>29</xdr:row>
          <xdr:rowOff>209550</xdr:rowOff>
        </xdr:to>
        <xdr:sp macro="" textlink="">
          <xdr:nvSpPr>
            <xdr:cNvPr id="1184" name="oknWidget_taxable1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30</xdr:row>
          <xdr:rowOff>0</xdr:rowOff>
        </xdr:from>
        <xdr:to>
          <xdr:col>1</xdr:col>
          <xdr:colOff>495300</xdr:colOff>
          <xdr:row>30</xdr:row>
          <xdr:rowOff>209550</xdr:rowOff>
        </xdr:to>
        <xdr:sp macro="" textlink="">
          <xdr:nvSpPr>
            <xdr:cNvPr id="1185" name="oknWidget_taxable1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31</xdr:row>
          <xdr:rowOff>9525</xdr:rowOff>
        </xdr:from>
        <xdr:to>
          <xdr:col>1</xdr:col>
          <xdr:colOff>495300</xdr:colOff>
          <xdr:row>31</xdr:row>
          <xdr:rowOff>219075</xdr:rowOff>
        </xdr:to>
        <xdr:sp macro="" textlink="">
          <xdr:nvSpPr>
            <xdr:cNvPr id="1186" name="oknWidget_taxable1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32</xdr:row>
          <xdr:rowOff>28575</xdr:rowOff>
        </xdr:from>
        <xdr:to>
          <xdr:col>1</xdr:col>
          <xdr:colOff>495300</xdr:colOff>
          <xdr:row>32</xdr:row>
          <xdr:rowOff>238125</xdr:rowOff>
        </xdr:to>
        <xdr:sp macro="" textlink="">
          <xdr:nvSpPr>
            <xdr:cNvPr id="1187" name="oknWidget_taxable1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33</xdr:row>
          <xdr:rowOff>19050</xdr:rowOff>
        </xdr:from>
        <xdr:to>
          <xdr:col>1</xdr:col>
          <xdr:colOff>495300</xdr:colOff>
          <xdr:row>33</xdr:row>
          <xdr:rowOff>228600</xdr:rowOff>
        </xdr:to>
        <xdr:sp macro="" textlink="">
          <xdr:nvSpPr>
            <xdr:cNvPr id="1188" name="oknWidget_taxable1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34</xdr:row>
          <xdr:rowOff>28575</xdr:rowOff>
        </xdr:from>
        <xdr:to>
          <xdr:col>1</xdr:col>
          <xdr:colOff>495300</xdr:colOff>
          <xdr:row>34</xdr:row>
          <xdr:rowOff>238125</xdr:rowOff>
        </xdr:to>
        <xdr:sp macro="" textlink="">
          <xdr:nvSpPr>
            <xdr:cNvPr id="1189" name="oknWidget_taxable1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35</xdr:row>
          <xdr:rowOff>19050</xdr:rowOff>
        </xdr:from>
        <xdr:to>
          <xdr:col>1</xdr:col>
          <xdr:colOff>495300</xdr:colOff>
          <xdr:row>35</xdr:row>
          <xdr:rowOff>228600</xdr:rowOff>
        </xdr:to>
        <xdr:sp macro="" textlink="">
          <xdr:nvSpPr>
            <xdr:cNvPr id="1190" name="oknWidget_taxable1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104775</xdr:colOff>
      <xdr:row>2</xdr:row>
      <xdr:rowOff>396875</xdr:rowOff>
    </xdr:from>
    <xdr:to>
      <xdr:col>6</xdr:col>
      <xdr:colOff>393700</xdr:colOff>
      <xdr:row>5</xdr:row>
      <xdr:rowOff>28575</xdr:rowOff>
    </xdr:to>
    <xdr:pic>
      <xdr:nvPicPr>
        <xdr:cNvPr id="17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11684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3" name="oknWidget_2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4" name="oknWidget_2">
          <a:extLst>
            <a:ext uri="{FF2B5EF4-FFF2-40B4-BE49-F238E27FC236}">
              <a16:creationId xmlns:a16="http://schemas.microsoft.com/office/drawing/2014/main" id="{00000000-0008-0000-0200-000020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8" name="oknWidget_2">
          <a:extLst>
            <a:ext uri="{FF2B5EF4-FFF2-40B4-BE49-F238E27FC236}">
              <a16:creationId xmlns:a16="http://schemas.microsoft.com/office/drawing/2014/main" id="{00000000-0008-0000-0300-000020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3" name="oknWidget_2">
          <a:extLst>
            <a:ext uri="{FF2B5EF4-FFF2-40B4-BE49-F238E27FC236}">
              <a16:creationId xmlns:a16="http://schemas.microsoft.com/office/drawing/2014/main" id="{00000000-0008-0000-0400-000021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76" name="oknWidget_2">
          <a:extLst>
            <a:ext uri="{FF2B5EF4-FFF2-40B4-BE49-F238E27FC236}">
              <a16:creationId xmlns:a16="http://schemas.microsoft.com/office/drawing/2014/main" id="{00000000-0008-0000-0500-000020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3" name="oknWidget_PaymentReport2">
          <a:extLst>
            <a:ext uri="{FF2B5EF4-FFF2-40B4-BE49-F238E27FC236}">
              <a16:creationId xmlns:a16="http://schemas.microsoft.com/office/drawing/2014/main" id="{00000000-0008-0000-0600-00001F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consulting-invoicing-sample-with-consultant-background-picture" TargetMode="External"/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4.xml"/><Relationship Id="rId26" Type="http://schemas.openxmlformats.org/officeDocument/2006/relationships/ctrlProp" Target="../ctrlProps/ctrlProp12.xml"/><Relationship Id="rId3" Type="http://schemas.openxmlformats.org/officeDocument/2006/relationships/hyperlink" Target="https://uniformsoftware.com/template/" TargetMode="External"/><Relationship Id="rId21" Type="http://schemas.openxmlformats.org/officeDocument/2006/relationships/ctrlProp" Target="../ctrlProps/ctrlProp7.xml"/><Relationship Id="rId7" Type="http://schemas.openxmlformats.org/officeDocument/2006/relationships/hyperlink" Target="https://uniformsoftware.com/template/consulting-invoicing-sample-with-consultant-background-picture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3.xml"/><Relationship Id="rId25" Type="http://schemas.openxmlformats.org/officeDocument/2006/relationships/ctrlProp" Target="../ctrlProps/ctrlProp11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2.xml"/><Relationship Id="rId20" Type="http://schemas.openxmlformats.org/officeDocument/2006/relationships/ctrlProp" Target="../ctrlProps/ctrlProp6.xml"/><Relationship Id="rId29" Type="http://schemas.openxmlformats.org/officeDocument/2006/relationships/ctrlProp" Target="../ctrlProps/ctrlProp15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consulting-invoicing-sample-with-consultant-background-picture" TargetMode="External"/><Relationship Id="rId11" Type="http://schemas.openxmlformats.org/officeDocument/2006/relationships/printerSettings" Target="../printerSettings/printerSettings1.bin"/><Relationship Id="rId24" Type="http://schemas.openxmlformats.org/officeDocument/2006/relationships/ctrlProp" Target="../ctrlProps/ctrlProp10.xml"/><Relationship Id="rId5" Type="http://schemas.openxmlformats.org/officeDocument/2006/relationships/hyperlink" Target="https://uniformsoftware.com/template/consulting-invoicing-sample-with-consultant-background-picture" TargetMode="External"/><Relationship Id="rId15" Type="http://schemas.openxmlformats.org/officeDocument/2006/relationships/ctrlProp" Target="../ctrlProps/ctrlProp1.xml"/><Relationship Id="rId23" Type="http://schemas.openxmlformats.org/officeDocument/2006/relationships/ctrlProp" Target="../ctrlProps/ctrlProp9.xml"/><Relationship Id="rId28" Type="http://schemas.openxmlformats.org/officeDocument/2006/relationships/ctrlProp" Target="../ctrlProps/ctrlProp14.xml"/><Relationship Id="rId10" Type="http://schemas.openxmlformats.org/officeDocument/2006/relationships/hyperlink" Target="https://uniformsoftware.com/template/consulting-invoicing-sample-with-consultant-background-picture" TargetMode="External"/><Relationship Id="rId19" Type="http://schemas.openxmlformats.org/officeDocument/2006/relationships/ctrlProp" Target="../ctrlProps/ctrlProp5.xml"/><Relationship Id="rId4" Type="http://schemas.openxmlformats.org/officeDocument/2006/relationships/hyperlink" Target="https://uniformsoftware.com/template/consulting-invoicing-sample-with-consultant-background-picture" TargetMode="External"/><Relationship Id="rId9" Type="http://schemas.openxmlformats.org/officeDocument/2006/relationships/hyperlink" Target="https://uniformsoftware.com/template/consulting-invoicing-sample-with-consultant-background-picture" TargetMode="External"/><Relationship Id="rId14" Type="http://schemas.openxmlformats.org/officeDocument/2006/relationships/vmlDrawing" Target="../drawings/vmlDrawing2.vml"/><Relationship Id="rId22" Type="http://schemas.openxmlformats.org/officeDocument/2006/relationships/ctrlProp" Target="../ctrlProps/ctrlProp8.xml"/><Relationship Id="rId27" Type="http://schemas.openxmlformats.org/officeDocument/2006/relationships/ctrlProp" Target="../ctrlProps/ctrlProp13.xml"/><Relationship Id="rId30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onsulting-invoicing-sample-with-consultant-background-pictur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T999"/>
  <sheetViews>
    <sheetView showGridLines="0" showRowColHeaders="0" showZeros="0" tabSelected="1" showOutlineSymbols="0" zoomScaleNormal="100" workbookViewId="0">
      <selection activeCell="F10" sqref="F10:J10"/>
    </sheetView>
  </sheetViews>
  <sheetFormatPr defaultRowHeight="15" x14ac:dyDescent="0.3"/>
  <cols>
    <col min="1" max="1" width="9.85546875" style="76" customWidth="1"/>
    <col min="2" max="2" width="8.5703125" style="76" customWidth="1"/>
    <col min="3" max="3" width="10.28515625" style="45" hidden="1" customWidth="1"/>
    <col min="4" max="4" width="16" style="45" hidden="1" customWidth="1"/>
    <col min="5" max="5" width="0.5703125" style="46" customWidth="1"/>
    <col min="6" max="6" width="7.28515625" style="46" customWidth="1"/>
    <col min="7" max="7" width="7.42578125" style="46" customWidth="1"/>
    <col min="8" max="8" width="9.140625" style="46" customWidth="1"/>
    <col min="9" max="9" width="14.85546875" style="46" customWidth="1"/>
    <col min="10" max="10" width="6.85546875" style="46" customWidth="1"/>
    <col min="11" max="11" width="1.5703125" style="46" customWidth="1"/>
    <col min="12" max="12" width="13.42578125" style="46" customWidth="1"/>
    <col min="13" max="13" width="10.7109375" style="46" customWidth="1"/>
    <col min="14" max="14" width="14.7109375" style="46" customWidth="1"/>
    <col min="15" max="15" width="0.85546875" style="46" customWidth="1"/>
    <col min="16" max="16" width="5.140625" customWidth="1"/>
    <col min="17" max="17" width="5" customWidth="1"/>
    <col min="18" max="18" width="10" customWidth="1"/>
    <col min="19" max="19" width="7.28515625" customWidth="1"/>
    <col min="34" max="34" width="11.28515625" bestFit="1" customWidth="1"/>
    <col min="67" max="16384" width="9.140625" style="46"/>
  </cols>
  <sheetData>
    <row r="1" spans="1:956" s="82" customFormat="1" ht="57" customHeight="1" x14ac:dyDescent="0.3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AHZ1" s="115" t="s">
        <v>139</v>
      </c>
      <c r="AII1" s="115" t="s">
        <v>139</v>
      </c>
      <c r="AJS1" s="115" t="s">
        <v>139</v>
      </c>
      <c r="AJT1" s="115" t="s">
        <v>135</v>
      </c>
    </row>
    <row r="2" spans="1:956" ht="3.75" customHeight="1" x14ac:dyDescent="0.3">
      <c r="P2" s="128" t="s">
        <v>103</v>
      </c>
      <c r="Q2" s="128"/>
      <c r="R2" s="128"/>
      <c r="S2" s="128"/>
      <c r="T2" s="128"/>
    </row>
    <row r="3" spans="1:956" ht="41.25" customHeight="1" x14ac:dyDescent="0.5">
      <c r="A3" s="132" t="s">
        <v>25</v>
      </c>
      <c r="B3" s="132"/>
      <c r="H3" s="75" t="s">
        <v>99</v>
      </c>
      <c r="I3" s="47"/>
      <c r="N3" s="101" t="s">
        <v>122</v>
      </c>
      <c r="O3" s="48"/>
      <c r="P3" s="128"/>
      <c r="Q3" s="128"/>
      <c r="R3" s="128"/>
      <c r="S3" s="128"/>
      <c r="T3" s="128"/>
    </row>
    <row r="4" spans="1:956" ht="12.75" customHeight="1" x14ac:dyDescent="0.3">
      <c r="A4" s="133" t="s">
        <v>113</v>
      </c>
      <c r="B4" s="133"/>
      <c r="H4" s="46" t="s">
        <v>96</v>
      </c>
      <c r="P4" s="84">
        <v>1</v>
      </c>
      <c r="Q4" s="129" t="s">
        <v>104</v>
      </c>
      <c r="R4" s="129"/>
      <c r="S4" s="129"/>
      <c r="T4" s="129"/>
    </row>
    <row r="5" spans="1:956" x14ac:dyDescent="0.3">
      <c r="A5" s="132" t="s">
        <v>26</v>
      </c>
      <c r="B5" s="132"/>
      <c r="H5" s="46" t="s">
        <v>97</v>
      </c>
      <c r="L5" s="49" t="s">
        <v>0</v>
      </c>
      <c r="M5" s="172"/>
      <c r="N5" s="172"/>
      <c r="O5" s="50"/>
      <c r="P5" s="130">
        <v>2</v>
      </c>
      <c r="Q5" s="131" t="s">
        <v>105</v>
      </c>
      <c r="R5" s="131"/>
      <c r="S5" s="131"/>
      <c r="T5" s="131"/>
    </row>
    <row r="6" spans="1:956" x14ac:dyDescent="0.3">
      <c r="A6" s="133" t="s">
        <v>101</v>
      </c>
      <c r="B6" s="133"/>
      <c r="H6" t="s">
        <v>98</v>
      </c>
      <c r="L6" s="49" t="s">
        <v>61</v>
      </c>
      <c r="M6" s="173" t="s">
        <v>64</v>
      </c>
      <c r="N6" s="173"/>
      <c r="O6" s="51"/>
      <c r="P6" s="130"/>
      <c r="Q6" s="131"/>
      <c r="R6" s="131"/>
      <c r="S6" s="131"/>
      <c r="T6" s="131"/>
    </row>
    <row r="7" spans="1:956" ht="21" customHeight="1" x14ac:dyDescent="0.3">
      <c r="M7" s="52"/>
      <c r="N7" s="51"/>
      <c r="O7" s="51"/>
      <c r="P7" s="130"/>
      <c r="Q7" s="131"/>
      <c r="R7" s="131"/>
      <c r="S7" s="131"/>
      <c r="T7" s="131"/>
    </row>
    <row r="8" spans="1:956" ht="21.75" customHeight="1" x14ac:dyDescent="0.3">
      <c r="A8" s="134" t="s">
        <v>116</v>
      </c>
      <c r="B8" s="134"/>
      <c r="C8" s="45" t="s">
        <v>72</v>
      </c>
      <c r="P8" s="130"/>
      <c r="Q8" s="131"/>
      <c r="R8" s="131"/>
      <c r="S8" s="131"/>
      <c r="T8" s="131"/>
    </row>
    <row r="9" spans="1:956" ht="18" customHeight="1" thickBot="1" x14ac:dyDescent="0.35">
      <c r="A9" s="133" t="s">
        <v>64</v>
      </c>
      <c r="B9" s="133"/>
      <c r="C9" s="45">
        <v>1</v>
      </c>
      <c r="D9" s="53"/>
      <c r="F9" s="163" t="s">
        <v>121</v>
      </c>
      <c r="G9" s="164"/>
      <c r="P9" s="130"/>
      <c r="Q9" s="131"/>
      <c r="R9" s="131"/>
      <c r="S9" s="131"/>
      <c r="T9" s="131"/>
    </row>
    <row r="10" spans="1:956" ht="15.95" customHeight="1" thickTop="1" x14ac:dyDescent="0.3">
      <c r="A10" s="88"/>
      <c r="B10" s="89" t="s">
        <v>54</v>
      </c>
      <c r="C10" s="45">
        <v>0</v>
      </c>
      <c r="D10" s="53"/>
      <c r="F10" s="162"/>
      <c r="G10" s="162"/>
      <c r="H10" s="162"/>
      <c r="I10" s="162"/>
      <c r="J10" s="162"/>
      <c r="K10" s="123" t="s">
        <v>100</v>
      </c>
      <c r="L10" s="124"/>
      <c r="M10" s="167"/>
      <c r="N10" s="167"/>
      <c r="P10" s="130">
        <v>3</v>
      </c>
      <c r="Q10" s="131" t="s">
        <v>106</v>
      </c>
      <c r="R10" s="131"/>
      <c r="S10" s="131"/>
      <c r="T10" s="131"/>
    </row>
    <row r="11" spans="1:956" ht="15.95" customHeight="1" x14ac:dyDescent="0.3">
      <c r="A11" s="81"/>
      <c r="B11" s="89" t="s">
        <v>117</v>
      </c>
      <c r="C11" s="45">
        <v>0</v>
      </c>
      <c r="D11" s="53"/>
      <c r="F11" s="169"/>
      <c r="G11" s="169"/>
      <c r="H11" s="169"/>
      <c r="I11" s="169"/>
      <c r="J11" s="169"/>
      <c r="K11" s="125" t="s">
        <v>95</v>
      </c>
      <c r="L11" s="126"/>
      <c r="M11" s="165"/>
      <c r="N11" s="165"/>
      <c r="P11" s="130"/>
      <c r="Q11" s="131"/>
      <c r="R11" s="131"/>
      <c r="S11" s="131"/>
      <c r="T11" s="131"/>
    </row>
    <row r="12" spans="1:956" ht="15.95" customHeight="1" x14ac:dyDescent="0.3">
      <c r="A12" s="81"/>
      <c r="B12" s="89" t="s">
        <v>118</v>
      </c>
      <c r="C12" s="45">
        <v>0.08</v>
      </c>
      <c r="D12" s="53"/>
      <c r="F12" s="162"/>
      <c r="G12" s="162"/>
      <c r="H12" s="162"/>
      <c r="I12" s="162"/>
      <c r="J12" s="162"/>
      <c r="K12" s="125" t="s">
        <v>41</v>
      </c>
      <c r="L12" s="126"/>
      <c r="M12" s="165"/>
      <c r="N12" s="165"/>
      <c r="P12" s="130"/>
      <c r="Q12" s="131"/>
      <c r="R12" s="131"/>
      <c r="S12" s="131"/>
      <c r="T12" s="131"/>
    </row>
    <row r="13" spans="1:956" ht="15.95" hidden="1" customHeight="1" x14ac:dyDescent="0.3">
      <c r="A13" s="77"/>
      <c r="B13" s="89"/>
      <c r="D13" s="53"/>
      <c r="F13" s="162"/>
      <c r="G13" s="162"/>
      <c r="H13" s="162"/>
      <c r="I13" s="162"/>
      <c r="J13" s="162"/>
      <c r="K13" s="90"/>
      <c r="L13" s="91"/>
      <c r="M13" s="92"/>
      <c r="N13" s="92"/>
      <c r="P13" s="130"/>
      <c r="Q13" s="131"/>
      <c r="R13" s="131"/>
      <c r="S13" s="131"/>
      <c r="T13" s="131"/>
    </row>
    <row r="14" spans="1:956" ht="15.95" customHeight="1" thickBot="1" x14ac:dyDescent="0.35">
      <c r="A14" s="77"/>
      <c r="B14" s="89" t="s">
        <v>120</v>
      </c>
      <c r="C14" s="45">
        <v>0.06</v>
      </c>
      <c r="D14" s="53"/>
      <c r="F14" s="162"/>
      <c r="G14" s="162"/>
      <c r="H14" s="162"/>
      <c r="I14" s="162"/>
      <c r="J14" s="162"/>
      <c r="K14" s="170" t="s">
        <v>102</v>
      </c>
      <c r="L14" s="171"/>
      <c r="M14" s="168"/>
      <c r="N14" s="168"/>
      <c r="P14" s="130"/>
      <c r="Q14" s="131"/>
      <c r="R14" s="131"/>
      <c r="S14" s="131"/>
      <c r="T14" s="131"/>
    </row>
    <row r="15" spans="1:956" ht="15.95" customHeight="1" thickTop="1" x14ac:dyDescent="0.3">
      <c r="A15" s="77"/>
      <c r="B15" s="89" t="s">
        <v>119</v>
      </c>
      <c r="F15" s="162"/>
      <c r="G15" s="162"/>
      <c r="H15" s="162"/>
      <c r="I15" s="162"/>
      <c r="J15" s="162"/>
      <c r="P15" s="137">
        <v>4</v>
      </c>
      <c r="Q15" s="138" t="s">
        <v>107</v>
      </c>
      <c r="R15" s="138"/>
      <c r="S15" s="138"/>
      <c r="T15" s="138"/>
      <c r="AD15" s="117"/>
    </row>
    <row r="16" spans="1:956" ht="6" customHeight="1" x14ac:dyDescent="0.3">
      <c r="A16" s="77"/>
      <c r="B16" s="78"/>
      <c r="P16" s="137"/>
      <c r="Q16" s="138"/>
      <c r="R16" s="138"/>
      <c r="S16" s="138"/>
      <c r="T16" s="138"/>
      <c r="AF16" s="117"/>
      <c r="AH16" s="117"/>
      <c r="AI16" s="117"/>
      <c r="AK16" s="117"/>
    </row>
    <row r="17" spans="1:66" s="55" customFormat="1" ht="20.100000000000001" hidden="1" customHeight="1" x14ac:dyDescent="0.3">
      <c r="A17" s="79"/>
      <c r="B17" s="79"/>
      <c r="C17" s="54"/>
      <c r="D17" s="54"/>
      <c r="F17" s="46"/>
      <c r="G17" s="46"/>
      <c r="H17" s="46"/>
      <c r="I17" s="46"/>
      <c r="J17" s="46"/>
      <c r="K17" s="46"/>
      <c r="L17" s="46"/>
      <c r="M17" s="46"/>
      <c r="O17" s="56"/>
      <c r="P17" s="137">
        <v>5</v>
      </c>
      <c r="Q17" s="138" t="s">
        <v>108</v>
      </c>
      <c r="R17" s="138"/>
      <c r="S17" s="138"/>
      <c r="T17" s="138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</row>
    <row r="18" spans="1:66" s="55" customFormat="1" ht="20.100000000000001" hidden="1" customHeight="1" x14ac:dyDescent="0.2">
      <c r="A18" s="79"/>
      <c r="B18" s="79"/>
      <c r="C18" s="54"/>
      <c r="D18" s="54"/>
      <c r="O18" s="57"/>
      <c r="P18" s="137"/>
      <c r="Q18" s="138"/>
      <c r="R18" s="138"/>
      <c r="S18" s="138"/>
      <c r="T18" s="138"/>
      <c r="U18"/>
      <c r="V18"/>
      <c r="W18"/>
      <c r="X18"/>
      <c r="Y18"/>
      <c r="Z18"/>
      <c r="AA18"/>
      <c r="AB18"/>
      <c r="AC18"/>
      <c r="AD18"/>
      <c r="AE18"/>
      <c r="AF18"/>
      <c r="AG18" s="117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</row>
    <row r="19" spans="1:66" ht="7.15" customHeight="1" x14ac:dyDescent="0.3">
      <c r="P19" s="137"/>
      <c r="Q19" s="138"/>
      <c r="R19" s="138"/>
      <c r="S19" s="138"/>
      <c r="T19" s="138"/>
      <c r="AG19" s="117"/>
    </row>
    <row r="20" spans="1:66" s="55" customFormat="1" ht="20.100000000000001" customHeight="1" thickBot="1" x14ac:dyDescent="0.25">
      <c r="A20" s="97" t="s">
        <v>125</v>
      </c>
      <c r="B20" s="80" t="s">
        <v>27</v>
      </c>
      <c r="C20" s="54" t="s">
        <v>27</v>
      </c>
      <c r="D20" s="54" t="s">
        <v>71</v>
      </c>
      <c r="F20" s="166" t="s">
        <v>57</v>
      </c>
      <c r="G20" s="166"/>
      <c r="H20" s="166"/>
      <c r="I20" s="166"/>
      <c r="J20" s="166"/>
      <c r="K20" s="166" t="s">
        <v>6</v>
      </c>
      <c r="L20" s="166"/>
      <c r="M20" s="93" t="s">
        <v>5</v>
      </c>
      <c r="N20" s="93" t="s">
        <v>58</v>
      </c>
      <c r="O20" s="56"/>
      <c r="P20" s="137"/>
      <c r="Q20" s="138"/>
      <c r="R20" s="138"/>
      <c r="S20" s="138"/>
      <c r="T20" s="138"/>
      <c r="U20"/>
      <c r="V20"/>
      <c r="W20"/>
      <c r="X20"/>
      <c r="Y20"/>
      <c r="Z20"/>
      <c r="AA20"/>
      <c r="AB20"/>
      <c r="AC20"/>
      <c r="AD20"/>
      <c r="AE20"/>
      <c r="AF20"/>
      <c r="AG20" s="117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s="55" customFormat="1" ht="20.100000000000001" customHeight="1" thickTop="1" x14ac:dyDescent="0.2">
      <c r="A21" s="98" t="s">
        <v>64</v>
      </c>
      <c r="B21" s="79"/>
      <c r="C21" s="58" t="b">
        <v>1</v>
      </c>
      <c r="D21" s="58">
        <v>0</v>
      </c>
      <c r="F21" s="157" t="s">
        <v>123</v>
      </c>
      <c r="G21" s="158"/>
      <c r="H21" s="158"/>
      <c r="I21" s="158"/>
      <c r="J21" s="159"/>
      <c r="K21" s="141">
        <v>1</v>
      </c>
      <c r="L21" s="142"/>
      <c r="M21" s="85">
        <v>100</v>
      </c>
      <c r="N21" s="61">
        <f>ROUND(oknQuantity_1*oknPrice_1,2)</f>
        <v>100</v>
      </c>
      <c r="O21" s="59"/>
      <c r="P21" s="137"/>
      <c r="Q21" s="138"/>
      <c r="R21" s="138"/>
      <c r="S21" s="138"/>
      <c r="T21" s="138"/>
      <c r="U21"/>
      <c r="V21"/>
      <c r="W21"/>
      <c r="X21"/>
      <c r="Y21"/>
      <c r="Z21"/>
      <c r="AA21"/>
      <c r="AB21"/>
      <c r="AC21"/>
      <c r="AD21"/>
      <c r="AE21"/>
      <c r="AF21"/>
      <c r="AG21" s="117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s="55" customFormat="1" ht="20.100000000000001" customHeight="1" x14ac:dyDescent="0.2">
      <c r="A22" s="99" t="s">
        <v>64</v>
      </c>
      <c r="B22" s="79"/>
      <c r="C22" s="58" t="b">
        <v>1</v>
      </c>
      <c r="D22" s="58">
        <v>0</v>
      </c>
      <c r="F22" s="157" t="s">
        <v>124</v>
      </c>
      <c r="G22" s="158"/>
      <c r="H22" s="158"/>
      <c r="I22" s="158"/>
      <c r="J22" s="159"/>
      <c r="K22" s="141">
        <v>2</v>
      </c>
      <c r="L22" s="142"/>
      <c r="M22" s="85">
        <v>200</v>
      </c>
      <c r="N22" s="61">
        <f>ROUND(oknQuantity_2*oknPrice_2,2)</f>
        <v>400</v>
      </c>
      <c r="O22" s="60"/>
      <c r="P22" s="130">
        <v>6</v>
      </c>
      <c r="Q22" s="138" t="s">
        <v>109</v>
      </c>
      <c r="R22" s="138"/>
      <c r="S22" s="138"/>
      <c r="T22" s="138"/>
      <c r="U22"/>
      <c r="V22"/>
      <c r="W22"/>
      <c r="X22"/>
      <c r="Y22"/>
      <c r="Z22"/>
      <c r="AA22"/>
      <c r="AB22"/>
      <c r="AC22"/>
      <c r="AD22"/>
      <c r="AE22"/>
      <c r="AF22"/>
      <c r="AG22" s="117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s="55" customFormat="1" ht="20.100000000000001" customHeight="1" x14ac:dyDescent="0.2">
      <c r="A23" s="99" t="s">
        <v>64</v>
      </c>
      <c r="B23" s="79"/>
      <c r="C23" s="58">
        <v>0</v>
      </c>
      <c r="D23" s="58">
        <v>0</v>
      </c>
      <c r="F23" s="157"/>
      <c r="G23" s="158"/>
      <c r="H23" s="158"/>
      <c r="I23" s="158"/>
      <c r="J23" s="159"/>
      <c r="K23" s="141">
        <v>0</v>
      </c>
      <c r="L23" s="142"/>
      <c r="M23" s="85">
        <v>0</v>
      </c>
      <c r="N23" s="61">
        <f>ROUND(oknQuantity_3*oknPrice_3,2)</f>
        <v>0</v>
      </c>
      <c r="O23" s="60"/>
      <c r="P23" s="130"/>
      <c r="Q23" s="138"/>
      <c r="R23" s="138"/>
      <c r="S23" s="138"/>
      <c r="T23" s="138"/>
      <c r="U23"/>
      <c r="V23"/>
      <c r="W23"/>
      <c r="X23"/>
      <c r="Y23"/>
      <c r="Z23"/>
      <c r="AA23"/>
      <c r="AB23"/>
      <c r="AC23"/>
      <c r="AD23"/>
      <c r="AE23"/>
      <c r="AF23"/>
      <c r="AG23" s="117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s="55" customFormat="1" ht="20.100000000000001" customHeight="1" x14ac:dyDescent="0.2">
      <c r="A24" s="99" t="s">
        <v>64</v>
      </c>
      <c r="B24" s="79"/>
      <c r="C24" s="58">
        <v>0</v>
      </c>
      <c r="D24" s="58">
        <v>0</v>
      </c>
      <c r="F24" s="157"/>
      <c r="G24" s="158"/>
      <c r="H24" s="158"/>
      <c r="I24" s="158"/>
      <c r="J24" s="159"/>
      <c r="K24" s="141">
        <v>0</v>
      </c>
      <c r="L24" s="142"/>
      <c r="M24" s="85">
        <v>0</v>
      </c>
      <c r="N24" s="61">
        <f>ROUND(oknQuantity_4*oknPrice_4,2)</f>
        <v>0</v>
      </c>
      <c r="O24" s="60"/>
      <c r="P24" s="130"/>
      <c r="Q24" s="138"/>
      <c r="R24" s="138"/>
      <c r="S24" s="138"/>
      <c r="T24" s="138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</row>
    <row r="25" spans="1:66" s="55" customFormat="1" ht="20.100000000000001" customHeight="1" x14ac:dyDescent="0.2">
      <c r="A25" s="99" t="s">
        <v>64</v>
      </c>
      <c r="B25" s="79"/>
      <c r="C25" s="58">
        <v>0</v>
      </c>
      <c r="D25" s="58">
        <v>0</v>
      </c>
      <c r="F25" s="157"/>
      <c r="G25" s="158"/>
      <c r="H25" s="158"/>
      <c r="I25" s="158"/>
      <c r="J25" s="159"/>
      <c r="K25" s="141">
        <v>0</v>
      </c>
      <c r="L25" s="142"/>
      <c r="M25" s="85">
        <v>0</v>
      </c>
      <c r="N25" s="61">
        <f>ROUND(oknQuantity_5*oknPrice_5,2)</f>
        <v>0</v>
      </c>
      <c r="O25" s="60"/>
      <c r="P25" s="130"/>
      <c r="Q25" s="138"/>
      <c r="R25" s="138"/>
      <c r="S25" s="138"/>
      <c r="T25" s="138"/>
      <c r="U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</row>
    <row r="26" spans="1:66" s="55" customFormat="1" ht="20.100000000000001" customHeight="1" x14ac:dyDescent="0.2">
      <c r="A26" s="99" t="s">
        <v>64</v>
      </c>
      <c r="B26" s="79"/>
      <c r="C26" s="58">
        <v>0</v>
      </c>
      <c r="D26" s="58">
        <v>0</v>
      </c>
      <c r="F26" s="157"/>
      <c r="G26" s="158"/>
      <c r="H26" s="158"/>
      <c r="I26" s="158"/>
      <c r="J26" s="159"/>
      <c r="K26" s="141">
        <v>0</v>
      </c>
      <c r="L26" s="142"/>
      <c r="M26" s="85">
        <v>0</v>
      </c>
      <c r="N26" s="61">
        <f>ROUND(oknQuantity_6*oknPrice_6,2)</f>
        <v>0</v>
      </c>
      <c r="O26" s="60"/>
      <c r="P26" s="127" t="s">
        <v>110</v>
      </c>
      <c r="Q26" s="127"/>
      <c r="R26" s="127"/>
      <c r="S26" s="127"/>
      <c r="T26" s="127"/>
      <c r="U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</row>
    <row r="27" spans="1:66" s="55" customFormat="1" ht="20.100000000000001" customHeight="1" x14ac:dyDescent="0.2">
      <c r="A27" s="99" t="s">
        <v>64</v>
      </c>
      <c r="B27" s="79"/>
      <c r="C27" s="58">
        <v>0</v>
      </c>
      <c r="D27" s="58">
        <v>0</v>
      </c>
      <c r="F27" s="157"/>
      <c r="G27" s="158"/>
      <c r="H27" s="158"/>
      <c r="I27" s="158"/>
      <c r="J27" s="159"/>
      <c r="K27" s="141">
        <v>0</v>
      </c>
      <c r="L27" s="142"/>
      <c r="M27" s="85">
        <v>0</v>
      </c>
      <c r="N27" s="61">
        <f>ROUND(oknQuantity_7*oknPrice_7,2)</f>
        <v>0</v>
      </c>
      <c r="O27" s="60"/>
      <c r="P27" s="127"/>
      <c r="Q27" s="127"/>
      <c r="R27" s="127"/>
      <c r="S27" s="127"/>
      <c r="T27" s="127"/>
      <c r="U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</row>
    <row r="28" spans="1:66" s="55" customFormat="1" ht="20.100000000000001" customHeight="1" x14ac:dyDescent="0.2">
      <c r="A28" s="99" t="s">
        <v>64</v>
      </c>
      <c r="B28" s="79"/>
      <c r="C28" s="58">
        <v>0</v>
      </c>
      <c r="D28" s="58">
        <v>0</v>
      </c>
      <c r="F28" s="157"/>
      <c r="G28" s="158"/>
      <c r="H28" s="158"/>
      <c r="I28" s="158"/>
      <c r="J28" s="159"/>
      <c r="K28" s="141">
        <v>0</v>
      </c>
      <c r="L28" s="142"/>
      <c r="M28" s="85">
        <v>0</v>
      </c>
      <c r="N28" s="61">
        <f>ROUND(oknQuantity_8*oknPrice_8,2)</f>
        <v>0</v>
      </c>
      <c r="O28" s="60"/>
      <c r="P28" s="127"/>
      <c r="Q28" s="127"/>
      <c r="R28" s="127"/>
      <c r="S28" s="127"/>
      <c r="T28" s="127"/>
      <c r="U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</row>
    <row r="29" spans="1:66" s="55" customFormat="1" ht="20.100000000000001" customHeight="1" x14ac:dyDescent="0.2">
      <c r="A29" s="99" t="s">
        <v>64</v>
      </c>
      <c r="B29" s="79"/>
      <c r="C29" s="58">
        <v>0</v>
      </c>
      <c r="D29" s="58">
        <v>0</v>
      </c>
      <c r="F29" s="157"/>
      <c r="G29" s="158"/>
      <c r="H29" s="158"/>
      <c r="I29" s="158"/>
      <c r="J29" s="159"/>
      <c r="K29" s="141">
        <v>0</v>
      </c>
      <c r="L29" s="142"/>
      <c r="M29" s="85">
        <v>0</v>
      </c>
      <c r="N29" s="61">
        <f>ROUND(oknQuantity_9*oknPrice_9,2)</f>
        <v>0</v>
      </c>
      <c r="O29" s="60"/>
      <c r="P29" s="127"/>
      <c r="Q29" s="127"/>
      <c r="R29" s="127"/>
      <c r="S29" s="127"/>
      <c r="T29" s="127"/>
      <c r="U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</row>
    <row r="30" spans="1:66" s="55" customFormat="1" ht="20.100000000000001" customHeight="1" x14ac:dyDescent="0.2">
      <c r="A30" s="99" t="s">
        <v>64</v>
      </c>
      <c r="B30" s="79"/>
      <c r="C30" s="58">
        <v>0</v>
      </c>
      <c r="D30" s="58">
        <v>0</v>
      </c>
      <c r="F30" s="157"/>
      <c r="G30" s="158"/>
      <c r="H30" s="158"/>
      <c r="I30" s="158"/>
      <c r="J30" s="159"/>
      <c r="K30" s="141">
        <v>0</v>
      </c>
      <c r="L30" s="142"/>
      <c r="M30" s="85">
        <v>0</v>
      </c>
      <c r="N30" s="61">
        <f>ROUND(oknQuantity_10*oknPrice_10,2)</f>
        <v>0</v>
      </c>
      <c r="O30" s="60"/>
      <c r="P30" s="127"/>
      <c r="Q30" s="127"/>
      <c r="R30" s="127"/>
      <c r="S30" s="127"/>
      <c r="T30" s="127"/>
      <c r="U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</row>
    <row r="31" spans="1:66" s="55" customFormat="1" ht="20.100000000000001" customHeight="1" x14ac:dyDescent="0.2">
      <c r="A31" s="99" t="s">
        <v>64</v>
      </c>
      <c r="B31" s="79"/>
      <c r="C31" s="58">
        <v>0</v>
      </c>
      <c r="D31" s="58">
        <v>0</v>
      </c>
      <c r="F31" s="157"/>
      <c r="G31" s="158"/>
      <c r="H31" s="158"/>
      <c r="I31" s="158"/>
      <c r="J31" s="159"/>
      <c r="K31" s="141">
        <v>0</v>
      </c>
      <c r="L31" s="142"/>
      <c r="M31" s="85">
        <v>0</v>
      </c>
      <c r="N31" s="61">
        <f>ROUND(oknQuantity_11*oknPrice_11,2)</f>
        <v>0</v>
      </c>
      <c r="O31" s="60"/>
      <c r="P31" s="135" t="s">
        <v>111</v>
      </c>
      <c r="Q31" s="135"/>
      <c r="R31" s="135"/>
      <c r="S31" s="135"/>
      <c r="T31" s="135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</row>
    <row r="32" spans="1:66" s="55" customFormat="1" ht="20.100000000000001" customHeight="1" x14ac:dyDescent="0.2">
      <c r="A32" s="99" t="s">
        <v>64</v>
      </c>
      <c r="B32" s="79"/>
      <c r="C32" s="58">
        <v>0</v>
      </c>
      <c r="D32" s="58">
        <v>0</v>
      </c>
      <c r="F32" s="157"/>
      <c r="G32" s="158"/>
      <c r="H32" s="158"/>
      <c r="I32" s="158"/>
      <c r="J32" s="159"/>
      <c r="K32" s="141">
        <v>0</v>
      </c>
      <c r="L32" s="142"/>
      <c r="M32" s="85">
        <v>0</v>
      </c>
      <c r="N32" s="61">
        <f>ROUND(oknQuantity_12*oknPrice_12,2)</f>
        <v>0</v>
      </c>
      <c r="O32" s="60"/>
      <c r="P32" s="136" t="s">
        <v>112</v>
      </c>
      <c r="Q32" s="136"/>
      <c r="R32" s="136"/>
      <c r="S32" s="136"/>
      <c r="T32" s="136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s="55" customFormat="1" ht="20.100000000000001" customHeight="1" x14ac:dyDescent="0.2">
      <c r="A33" s="99" t="s">
        <v>64</v>
      </c>
      <c r="B33" s="79"/>
      <c r="C33" s="58">
        <v>0</v>
      </c>
      <c r="D33" s="58">
        <v>0</v>
      </c>
      <c r="F33" s="157"/>
      <c r="G33" s="158"/>
      <c r="H33" s="158"/>
      <c r="I33" s="158"/>
      <c r="J33" s="159"/>
      <c r="K33" s="141">
        <v>0</v>
      </c>
      <c r="L33" s="142"/>
      <c r="M33" s="85">
        <v>0</v>
      </c>
      <c r="N33" s="61">
        <f>ROUND(oknQuantity_13 * oknPrice_13,2)</f>
        <v>0</v>
      </c>
      <c r="O33" s="59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s="55" customFormat="1" ht="20.100000000000001" customHeight="1" x14ac:dyDescent="0.2">
      <c r="A34" s="99" t="s">
        <v>64</v>
      </c>
      <c r="B34" s="79"/>
      <c r="C34" s="58">
        <v>0</v>
      </c>
      <c r="D34" s="58">
        <v>0</v>
      </c>
      <c r="F34" s="157"/>
      <c r="G34" s="158"/>
      <c r="H34" s="158"/>
      <c r="I34" s="158"/>
      <c r="J34" s="159"/>
      <c r="K34" s="141">
        <v>0</v>
      </c>
      <c r="L34" s="142"/>
      <c r="M34" s="85">
        <v>0</v>
      </c>
      <c r="N34" s="61">
        <f>ROUND(oknQuantity_14 * oknPrice_14,2)</f>
        <v>0</v>
      </c>
      <c r="O34" s="60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1:66" s="55" customFormat="1" ht="20.100000000000001" customHeight="1" x14ac:dyDescent="0.2">
      <c r="A35" s="99" t="s">
        <v>64</v>
      </c>
      <c r="B35" s="79"/>
      <c r="C35" s="58">
        <v>0</v>
      </c>
      <c r="D35" s="58">
        <v>0</v>
      </c>
      <c r="F35" s="157"/>
      <c r="G35" s="158"/>
      <c r="H35" s="158"/>
      <c r="I35" s="158"/>
      <c r="J35" s="159"/>
      <c r="K35" s="141">
        <v>0</v>
      </c>
      <c r="L35" s="142"/>
      <c r="M35" s="85">
        <v>0</v>
      </c>
      <c r="N35" s="61">
        <f>ROUND(oknQuantity_15 * oknPrice_15,2)</f>
        <v>0</v>
      </c>
      <c r="O35" s="59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1:66" s="55" customFormat="1" ht="20.100000000000001" customHeight="1" x14ac:dyDescent="0.2">
      <c r="A36" s="100" t="s">
        <v>64</v>
      </c>
      <c r="B36" s="79"/>
      <c r="C36" s="58">
        <v>0</v>
      </c>
      <c r="D36" s="58">
        <v>0</v>
      </c>
      <c r="F36" s="174"/>
      <c r="G36" s="175"/>
      <c r="H36" s="175"/>
      <c r="I36" s="175"/>
      <c r="J36" s="176"/>
      <c r="K36" s="177">
        <v>0</v>
      </c>
      <c r="L36" s="178"/>
      <c r="M36" s="86">
        <v>0</v>
      </c>
      <c r="N36" s="87">
        <f>ROUND(oknQuantity_16 * oknPrice_16,2)</f>
        <v>0</v>
      </c>
      <c r="O36" s="60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1:66" s="55" customFormat="1" ht="18.75" customHeight="1" x14ac:dyDescent="0.2">
      <c r="A37" s="79"/>
      <c r="B37" s="79"/>
      <c r="C37" s="54"/>
      <c r="D37" s="62">
        <f t="array" ref="D37">SUM(oknTaxable_1:oknTaxable_16*oknLineTotal_1:oknLineTotal_16)</f>
        <v>500</v>
      </c>
      <c r="F37" s="63"/>
      <c r="G37" s="63"/>
      <c r="H37" s="63"/>
      <c r="I37" s="63"/>
      <c r="J37" s="63"/>
      <c r="K37" s="63"/>
      <c r="M37" s="64" t="s">
        <v>22</v>
      </c>
      <c r="N37" s="65">
        <f>SUM(oknLineTotal_1:oknLineTotal_16)</f>
        <v>500</v>
      </c>
      <c r="O37" s="59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1:66" s="55" customFormat="1" ht="18.75" customHeight="1" x14ac:dyDescent="0.2">
      <c r="A38" s="79"/>
      <c r="B38" s="79"/>
      <c r="C38" s="54"/>
      <c r="D38" s="54"/>
      <c r="F38" s="160" t="s">
        <v>79</v>
      </c>
      <c r="G38" s="160"/>
      <c r="H38" s="63"/>
      <c r="I38" s="63"/>
      <c r="J38" s="63"/>
      <c r="K38" s="63"/>
      <c r="L38" s="120" t="s">
        <v>115</v>
      </c>
      <c r="M38" s="67">
        <v>0.08</v>
      </c>
      <c r="N38" s="65">
        <f>ROUND(IF(oknTaxType=0,0, oknTax1Rate*(oknLineTotalTaxable+IF(oknTaxTotalIncludingShippingCost=0,0,oknShippingCost))),2)</f>
        <v>40</v>
      </c>
      <c r="O38" s="59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 s="117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1:66" s="55" customFormat="1" ht="18.75" hidden="1" customHeight="1" x14ac:dyDescent="0.2">
      <c r="A39" s="79"/>
      <c r="B39" s="79"/>
      <c r="C39" s="54"/>
      <c r="D39" s="54"/>
      <c r="F39" s="160"/>
      <c r="G39" s="160"/>
      <c r="H39" s="66"/>
      <c r="I39" s="66"/>
      <c r="J39" s="66"/>
      <c r="K39" s="63"/>
      <c r="L39" s="120" t="s">
        <v>49</v>
      </c>
      <c r="M39" s="67">
        <v>0.06</v>
      </c>
      <c r="N39" s="65">
        <f>ROUND(IF(oknTaxType&lt;&gt;2,0,oknTax2Rate*(oknLineTotalTaxable+IF(oknTaxTotalIncludingShippingCost=0,0,oknShippingCost)+IF(oknTax2IsAppliedToTax1=0,0,oknTax1))),2)</f>
        <v>0</v>
      </c>
      <c r="O39" s="68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s="55" customFormat="1" ht="6" customHeight="1" thickBot="1" x14ac:dyDescent="0.25">
      <c r="A40" s="79"/>
      <c r="B40" s="79"/>
      <c r="C40" s="54"/>
      <c r="D40" s="54"/>
      <c r="F40" s="161"/>
      <c r="G40" s="161"/>
      <c r="H40" s="66"/>
      <c r="I40" s="66"/>
      <c r="J40" s="66"/>
      <c r="K40" s="63"/>
      <c r="O40" s="69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s="55" customFormat="1" ht="18.75" customHeight="1" thickTop="1" x14ac:dyDescent="0.2">
      <c r="A41" s="79"/>
      <c r="B41" s="79"/>
      <c r="C41" s="54"/>
      <c r="D41" s="54"/>
      <c r="F41" s="143"/>
      <c r="G41" s="144"/>
      <c r="H41" s="144"/>
      <c r="I41" s="144"/>
      <c r="J41" s="144"/>
      <c r="K41" s="145"/>
      <c r="M41" s="70" t="s">
        <v>2</v>
      </c>
      <c r="N41" s="94">
        <f>ROUND(oknSubTotal + oknShippingCost + IF(oknTaxType=0,0,IF(oknTaxType=1,oknTax1,oknTax1+oknTax2)),2)</f>
        <v>540</v>
      </c>
      <c r="O41" s="59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ht="18.75" customHeight="1" x14ac:dyDescent="0.3">
      <c r="F42" s="146"/>
      <c r="G42" s="147"/>
      <c r="H42" s="147"/>
      <c r="I42" s="147"/>
      <c r="J42" s="147"/>
      <c r="K42" s="148"/>
      <c r="M42" s="70" t="s">
        <v>23</v>
      </c>
      <c r="N42" s="95">
        <v>0</v>
      </c>
    </row>
    <row r="43" spans="1:66" ht="18.75" customHeight="1" thickBot="1" x14ac:dyDescent="0.35">
      <c r="F43" s="149"/>
      <c r="G43" s="150"/>
      <c r="H43" s="150"/>
      <c r="I43" s="150"/>
      <c r="J43" s="150"/>
      <c r="K43" s="151"/>
      <c r="M43" s="70" t="s">
        <v>24</v>
      </c>
      <c r="N43" s="96">
        <f>ROUND(oknTotal-oknPayments,2)</f>
        <v>540</v>
      </c>
    </row>
    <row r="44" spans="1:66" ht="18.75" hidden="1" customHeight="1" x14ac:dyDescent="0.3">
      <c r="F44" s="71" t="s">
        <v>78</v>
      </c>
    </row>
    <row r="45" spans="1:66" ht="18.75" hidden="1" customHeight="1" x14ac:dyDescent="0.3">
      <c r="F45" s="152" t="s">
        <v>74</v>
      </c>
      <c r="G45" s="153"/>
      <c r="H45" s="118" t="s">
        <v>2</v>
      </c>
      <c r="I45" s="118" t="s">
        <v>93</v>
      </c>
      <c r="J45" s="118" t="s">
        <v>77</v>
      </c>
      <c r="K45" s="154" t="s">
        <v>76</v>
      </c>
      <c r="L45" s="155"/>
      <c r="M45" s="156"/>
      <c r="N45" s="119" t="s">
        <v>75</v>
      </c>
    </row>
    <row r="46" spans="1:66" ht="18.75" hidden="1" customHeight="1" x14ac:dyDescent="0.3">
      <c r="F46" s="72"/>
      <c r="G46" s="72"/>
      <c r="H46" s="73"/>
      <c r="I46" s="73"/>
      <c r="J46" s="73"/>
      <c r="K46" s="73"/>
      <c r="L46" s="73"/>
      <c r="M46" s="73"/>
      <c r="N46" s="73"/>
    </row>
    <row r="47" spans="1:66" ht="18.75" hidden="1" customHeight="1" x14ac:dyDescent="0.3">
      <c r="F47" s="72"/>
      <c r="G47" s="72"/>
      <c r="H47" s="73"/>
      <c r="I47" s="73"/>
      <c r="J47" s="73"/>
      <c r="K47" s="73"/>
      <c r="L47" s="73"/>
      <c r="M47" s="73"/>
      <c r="N47" s="73"/>
    </row>
    <row r="48" spans="1:66" ht="18.75" customHeight="1" thickTop="1" x14ac:dyDescent="0.3">
      <c r="F48" s="72"/>
      <c r="G48" s="72"/>
      <c r="H48" s="73"/>
      <c r="I48" s="73"/>
      <c r="J48" s="73"/>
      <c r="K48" s="73"/>
      <c r="L48" s="73"/>
      <c r="M48" s="73"/>
      <c r="N48" s="73"/>
    </row>
    <row r="49" spans="6:14" ht="22.5" customHeight="1" x14ac:dyDescent="0.3">
      <c r="F49" s="139" t="s">
        <v>73</v>
      </c>
      <c r="G49" s="140"/>
      <c r="H49" s="140"/>
      <c r="I49" s="140"/>
      <c r="J49" s="140"/>
      <c r="K49" s="140"/>
      <c r="L49" s="140"/>
      <c r="M49" s="140"/>
      <c r="N49" s="140"/>
    </row>
    <row r="51" spans="6:14" x14ac:dyDescent="0.3">
      <c r="F51" s="74"/>
      <c r="G51" s="74"/>
      <c r="H51" s="74"/>
      <c r="I51" s="74"/>
      <c r="J51" s="74"/>
      <c r="K51" s="74"/>
    </row>
    <row r="917" spans="1:1" hidden="1" x14ac:dyDescent="0.3">
      <c r="A917" s="114" t="s">
        <v>134</v>
      </c>
    </row>
    <row r="928" spans="1:1" hidden="1" x14ac:dyDescent="0.3">
      <c r="A928" s="114" t="s">
        <v>138</v>
      </c>
    </row>
    <row r="999" spans="1:1" hidden="1" x14ac:dyDescent="0.3">
      <c r="A999" s="114" t="s">
        <v>138</v>
      </c>
    </row>
  </sheetData>
  <sheetProtection sheet="1" objects="1" scenarios="1" selectLockedCells="1"/>
  <dataConsolidate/>
  <mergeCells count="78">
    <mergeCell ref="F35:J35"/>
    <mergeCell ref="F30:J30"/>
    <mergeCell ref="F36:J36"/>
    <mergeCell ref="F34:J34"/>
    <mergeCell ref="K34:L34"/>
    <mergeCell ref="K35:L35"/>
    <mergeCell ref="K33:L33"/>
    <mergeCell ref="K36:L36"/>
    <mergeCell ref="F31:J31"/>
    <mergeCell ref="F33:J33"/>
    <mergeCell ref="F28:J28"/>
    <mergeCell ref="F27:J27"/>
    <mergeCell ref="K28:L28"/>
    <mergeCell ref="K31:L31"/>
    <mergeCell ref="F32:J32"/>
    <mergeCell ref="K32:L32"/>
    <mergeCell ref="M5:N5"/>
    <mergeCell ref="M6:N6"/>
    <mergeCell ref="F22:J22"/>
    <mergeCell ref="F24:J24"/>
    <mergeCell ref="F23:J23"/>
    <mergeCell ref="K21:L21"/>
    <mergeCell ref="F21:J21"/>
    <mergeCell ref="A9:B9"/>
    <mergeCell ref="F10:J10"/>
    <mergeCell ref="F9:G9"/>
    <mergeCell ref="M12:N12"/>
    <mergeCell ref="F20:J20"/>
    <mergeCell ref="M10:N10"/>
    <mergeCell ref="M11:N11"/>
    <mergeCell ref="K20:L20"/>
    <mergeCell ref="M14:N14"/>
    <mergeCell ref="F11:J11"/>
    <mergeCell ref="F12:J12"/>
    <mergeCell ref="F13:J13"/>
    <mergeCell ref="F14:J14"/>
    <mergeCell ref="F15:J15"/>
    <mergeCell ref="K14:L14"/>
    <mergeCell ref="F49:N49"/>
    <mergeCell ref="K22:L22"/>
    <mergeCell ref="K23:L23"/>
    <mergeCell ref="K24:L24"/>
    <mergeCell ref="K25:L25"/>
    <mergeCell ref="K27:L27"/>
    <mergeCell ref="F41:K43"/>
    <mergeCell ref="F45:G45"/>
    <mergeCell ref="K45:M45"/>
    <mergeCell ref="F25:J25"/>
    <mergeCell ref="K30:L30"/>
    <mergeCell ref="F26:J26"/>
    <mergeCell ref="F38:G40"/>
    <mergeCell ref="K26:L26"/>
    <mergeCell ref="K29:L29"/>
    <mergeCell ref="F29:J29"/>
    <mergeCell ref="P31:T31"/>
    <mergeCell ref="P32:T32"/>
    <mergeCell ref="P15:P16"/>
    <mergeCell ref="Q15:T16"/>
    <mergeCell ref="P17:P21"/>
    <mergeCell ref="Q17:T21"/>
    <mergeCell ref="P22:P25"/>
    <mergeCell ref="Q22:T25"/>
    <mergeCell ref="A1:Z1"/>
    <mergeCell ref="K10:L10"/>
    <mergeCell ref="K11:L11"/>
    <mergeCell ref="K12:L12"/>
    <mergeCell ref="P26:T30"/>
    <mergeCell ref="P2:T3"/>
    <mergeCell ref="Q4:T4"/>
    <mergeCell ref="P5:P9"/>
    <mergeCell ref="Q5:T9"/>
    <mergeCell ref="P10:P14"/>
    <mergeCell ref="Q10:T14"/>
    <mergeCell ref="A3:B3"/>
    <mergeCell ref="A4:B4"/>
    <mergeCell ref="A5:B5"/>
    <mergeCell ref="A6:B6"/>
    <mergeCell ref="A8:B8"/>
  </mergeCells>
  <phoneticPr fontId="6" type="noConversion"/>
  <dataValidations count="8">
    <dataValidation type="decimal" operator="lessThanOrEqual" allowBlank="1" showInputMessage="1" showErrorMessage="1" errorTitle="Invalid Input" error="Please enter a valid numeric_x000a_value." sqref="N42 K21:M36 M38:M39" xr:uid="{00000000-0002-0000-0000-000000000000}">
      <formula1>999999999.99</formula1>
    </dataValidation>
    <dataValidation type="textLength" allowBlank="1" showInputMessage="1" showErrorMessage="1" sqref="A21:A36 A9 M12:N12 M6 F14:F15" xr:uid="{00000000-0002-0000-0000-000001000000}">
      <formula1>1</formula1>
      <formula2>30</formula2>
    </dataValidation>
    <dataValidation type="textLength" allowBlank="1" showInputMessage="1" showErrorMessage="1" sqref="M14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F10 F12:F13" xr:uid="{00000000-0002-0000-0000-000003000000}">
      <formula1>0</formula1>
      <formula2>60</formula2>
    </dataValidation>
    <dataValidation type="date" allowBlank="1" showErrorMessage="1" errorTitle="Invalid Input" error="Please enter a valid date." sqref="M5" xr:uid="{00000000-0002-0000-0000-000004000000}">
      <formula1>36526</formula1>
      <formula2>402132</formula2>
    </dataValidation>
    <dataValidation type="textLength" allowBlank="1" showInputMessage="1" showErrorMessage="1" sqref="F41:K43 H39:J40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1:F36 I23:J36" xr:uid="{00000000-0002-0000-0000-000006000000}">
      <formula1>100</formula1>
    </dataValidation>
    <dataValidation type="textLength" allowBlank="1" showInputMessage="1" showErrorMessage="1" errorTitle="Invalid Input" error="Max characters allowed: 60" sqref="F11" xr:uid="{00000000-0002-0000-0000-000007000000}">
      <formula1>0</formula1>
      <formula2>255</formula2>
    </dataValidation>
  </dataValidations>
  <hyperlinks>
    <hyperlink ref="P2:T3" r:id="rId1" display="To create an invoice (tutorial Movie)" xr:uid="{00000000-0004-0000-0000-000000000000}"/>
    <hyperlink ref="P32" r:id="rId2" display="http://www.uniformsoft.com" xr:uid="{00000000-0004-0000-0000-000001000000}"/>
    <hyperlink ref="P31" r:id="rId3" display="http://www.InvoicingTemplates.com" xr:uid="{00000000-0004-0000-0000-000002000000}"/>
    <hyperlink ref="A917" r:id="rId4" tooltip="Consulting Bill Format with Consultants Background Picture" display="http://www.invoicingtemplate.com/consulting-invoicing-sample-with-consultant-background-picture.html" xr:uid="{00000000-0004-0000-0000-000003000000}"/>
    <hyperlink ref="AJT1" r:id="rId5" tooltip=" Consulting Invoicing Sample with Consultants Background Picture" display="http://www.invoicingtemplate.com/consulting-invoicing-sample-with-consultant-background-picture.html" xr:uid="{00000000-0004-0000-0000-000004000000}"/>
    <hyperlink ref="A928" r:id="rId6" tooltip="Consulting Bill Format with Consultants Background Picture" display="http://www.invoicingtemplate.com/consulting-invoicing-sample-with-consultant-background-picture.html" xr:uid="{00000000-0004-0000-0000-000005000000}"/>
    <hyperlink ref="AII1" r:id="rId7" tooltip="Consulting Invoicing Sample with Consultants Background Picture" display="http://www.invoicingtemplate.com/consulting-invoicing-sample-with-consultant-background-picture.html" xr:uid="{00000000-0004-0000-0000-000006000000}"/>
    <hyperlink ref="AJS1" r:id="rId8" tooltip="Consulting Invoicing Sample with Consultants Background Picture" display="http://www.invoicingtemplate.com/consulting-invoicing-sample-with-consultant-background-picture.html" xr:uid="{00000000-0004-0000-0000-000007000000}"/>
    <hyperlink ref="A999" r:id="rId9" tooltip="Consulting Bill Format with Consultants Background Picture" display="http://www.invoicingtemplate.com/consulting-invoicing-sample-with-consultant-background-picture.html" xr:uid="{00000000-0004-0000-0000-000008000000}"/>
    <hyperlink ref="AHZ1" r:id="rId10" tooltip="Consulting Invoicing Sample with Consultants Background Picture" display="http://www.invoicingtemplate.com/consulting-invoicing-sample-with-consultant-background-picture.html" xr:uid="{00000000-0004-0000-0000-000009000000}"/>
  </hyperlinks>
  <printOptions horizontalCentered="1" verticalCentered="1"/>
  <pageMargins left="0.7" right="0.7" top="0.75" bottom="0.75" header="0.3" footer="0.3"/>
  <pageSetup paperSize="9" orientation="portrait" horizontalDpi="300" verticalDpi="300" r:id="rId11"/>
  <headerFooter scaleWithDoc="0">
    <oddHeader>&amp;C&amp;G</oddHeader>
  </headerFooter>
  <drawing r:id="rId12"/>
  <legacyDrawing r:id="rId13"/>
  <legacyDrawingHF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5" r:id="rId15" name="oknWidget_taxable1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20</xdr:row>
                    <xdr:rowOff>28575</xdr:rowOff>
                  </from>
                  <to>
                    <xdr:col>1</xdr:col>
                    <xdr:colOff>495300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6" name="oknWidget_taxable2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21</xdr:row>
                    <xdr:rowOff>19050</xdr:rowOff>
                  </from>
                  <to>
                    <xdr:col>1</xdr:col>
                    <xdr:colOff>495300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7" name="oknWidget_taxable3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22</xdr:row>
                    <xdr:rowOff>28575</xdr:rowOff>
                  </from>
                  <to>
                    <xdr:col>1</xdr:col>
                    <xdr:colOff>495300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8" name="oknWidget_taxable4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23</xdr:row>
                    <xdr:rowOff>38100</xdr:rowOff>
                  </from>
                  <to>
                    <xdr:col>1</xdr:col>
                    <xdr:colOff>495300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9" name="oknWidget_taxable5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24</xdr:row>
                    <xdr:rowOff>19050</xdr:rowOff>
                  </from>
                  <to>
                    <xdr:col>1</xdr:col>
                    <xdr:colOff>495300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0" name="oknWidget_taxable6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25</xdr:row>
                    <xdr:rowOff>19050</xdr:rowOff>
                  </from>
                  <to>
                    <xdr:col>1</xdr:col>
                    <xdr:colOff>495300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1" name="oknWidget_taxable7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26</xdr:row>
                    <xdr:rowOff>28575</xdr:rowOff>
                  </from>
                  <to>
                    <xdr:col>1</xdr:col>
                    <xdr:colOff>495300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22" name="oknWidget_taxable8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27</xdr:row>
                    <xdr:rowOff>19050</xdr:rowOff>
                  </from>
                  <to>
                    <xdr:col>1</xdr:col>
                    <xdr:colOff>495300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23" name="oknWidget_taxable9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27</xdr:row>
                    <xdr:rowOff>238125</xdr:rowOff>
                  </from>
                  <to>
                    <xdr:col>1</xdr:col>
                    <xdr:colOff>495300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24" name="oknWidget_taxable10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29</xdr:row>
                    <xdr:rowOff>0</xdr:rowOff>
                  </from>
                  <to>
                    <xdr:col>1</xdr:col>
                    <xdr:colOff>495300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5" name="oknWidget_taxable11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30</xdr:row>
                    <xdr:rowOff>0</xdr:rowOff>
                  </from>
                  <to>
                    <xdr:col>1</xdr:col>
                    <xdr:colOff>495300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26" name="oknWidget_taxable12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31</xdr:row>
                    <xdr:rowOff>9525</xdr:rowOff>
                  </from>
                  <to>
                    <xdr:col>1</xdr:col>
                    <xdr:colOff>495300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7" name="oknWidget_taxable13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32</xdr:row>
                    <xdr:rowOff>28575</xdr:rowOff>
                  </from>
                  <to>
                    <xdr:col>1</xdr:col>
                    <xdr:colOff>495300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8" name="oknWidget_taxable14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33</xdr:row>
                    <xdr:rowOff>19050</xdr:rowOff>
                  </from>
                  <to>
                    <xdr:col>1</xdr:col>
                    <xdr:colOff>495300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9" name="oknWidget_taxable15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34</xdr:row>
                    <xdr:rowOff>28575</xdr:rowOff>
                  </from>
                  <to>
                    <xdr:col>1</xdr:col>
                    <xdr:colOff>495300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30" name="oknWidget_taxable16">
              <controlPr defaultSize="0" autoFill="0" autoLine="0" autoPict="0" altText="">
                <anchor moveWithCells="1">
                  <from>
                    <xdr:col>1</xdr:col>
                    <xdr:colOff>200025</xdr:colOff>
                    <xdr:row>35</xdr:row>
                    <xdr:rowOff>19050</xdr:rowOff>
                  </from>
                  <to>
                    <xdr:col>1</xdr:col>
                    <xdr:colOff>495300</xdr:colOff>
                    <xdr:row>35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Consulting Services Company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TAX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Consulting Services Company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TAX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Consulting Services Company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Consulting Services Company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179" t="s">
        <v>84</v>
      </c>
      <c r="G9" s="180"/>
      <c r="H9" s="41">
        <v>0</v>
      </c>
    </row>
    <row r="10" spans="2:8" ht="15.75" customHeight="1" x14ac:dyDescent="0.2">
      <c r="B10" s="2" t="s">
        <v>44</v>
      </c>
      <c r="C10" s="1"/>
      <c r="F10" s="181" t="s">
        <v>85</v>
      </c>
      <c r="G10" s="182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179" t="s">
        <v>86</v>
      </c>
      <c r="G12" s="180"/>
      <c r="H12" s="41">
        <v>0</v>
      </c>
    </row>
    <row r="13" spans="2:8" ht="15.75" customHeight="1" x14ac:dyDescent="0.2">
      <c r="B13" s="2" t="s">
        <v>48</v>
      </c>
      <c r="C13" s="1"/>
      <c r="F13" s="33" t="s">
        <v>87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70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80</v>
      </c>
      <c r="C20" s="10" t="s">
        <v>90</v>
      </c>
      <c r="D20" s="10" t="s">
        <v>89</v>
      </c>
      <c r="E20" s="10" t="s">
        <v>81</v>
      </c>
      <c r="F20" s="10" t="s">
        <v>82</v>
      </c>
      <c r="G20" s="4" t="s">
        <v>88</v>
      </c>
      <c r="H20" s="4" t="s">
        <v>83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Consulting Services Company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TAX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Consulting Services Company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65</v>
      </c>
      <c r="C13" s="10" t="s">
        <v>28</v>
      </c>
      <c r="D13" s="9" t="s">
        <v>34</v>
      </c>
      <c r="E13" s="9" t="s">
        <v>69</v>
      </c>
      <c r="F13" s="9" t="s">
        <v>66</v>
      </c>
      <c r="G13" s="14" t="s">
        <v>67</v>
      </c>
      <c r="H13" s="14" t="s">
        <v>92</v>
      </c>
      <c r="I13" s="9" t="s">
        <v>53</v>
      </c>
      <c r="J13" s="9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2" customWidth="1"/>
    <col min="2" max="2" width="76" style="112" customWidth="1"/>
    <col min="3" max="256" width="9.140625" style="105"/>
    <col min="257" max="257" width="3" style="105" customWidth="1"/>
    <col min="258" max="258" width="76" style="105" customWidth="1"/>
    <col min="259" max="512" width="9.140625" style="105"/>
    <col min="513" max="513" width="3" style="105" customWidth="1"/>
    <col min="514" max="514" width="76" style="105" customWidth="1"/>
    <col min="515" max="768" width="9.140625" style="105"/>
    <col min="769" max="769" width="3" style="105" customWidth="1"/>
    <col min="770" max="770" width="76" style="105" customWidth="1"/>
    <col min="771" max="1024" width="9.140625" style="105"/>
    <col min="1025" max="1025" width="3" style="105" customWidth="1"/>
    <col min="1026" max="1026" width="76" style="105" customWidth="1"/>
    <col min="1027" max="1280" width="9.140625" style="105"/>
    <col min="1281" max="1281" width="3" style="105" customWidth="1"/>
    <col min="1282" max="1282" width="76" style="105" customWidth="1"/>
    <col min="1283" max="1536" width="9.140625" style="105"/>
    <col min="1537" max="1537" width="3" style="105" customWidth="1"/>
    <col min="1538" max="1538" width="76" style="105" customWidth="1"/>
    <col min="1539" max="1792" width="9.140625" style="105"/>
    <col min="1793" max="1793" width="3" style="105" customWidth="1"/>
    <col min="1794" max="1794" width="76" style="105" customWidth="1"/>
    <col min="1795" max="2048" width="9.140625" style="105"/>
    <col min="2049" max="2049" width="3" style="105" customWidth="1"/>
    <col min="2050" max="2050" width="76" style="105" customWidth="1"/>
    <col min="2051" max="2304" width="9.140625" style="105"/>
    <col min="2305" max="2305" width="3" style="105" customWidth="1"/>
    <col min="2306" max="2306" width="76" style="105" customWidth="1"/>
    <col min="2307" max="2560" width="9.140625" style="105"/>
    <col min="2561" max="2561" width="3" style="105" customWidth="1"/>
    <col min="2562" max="2562" width="76" style="105" customWidth="1"/>
    <col min="2563" max="2816" width="9.140625" style="105"/>
    <col min="2817" max="2817" width="3" style="105" customWidth="1"/>
    <col min="2818" max="2818" width="76" style="105" customWidth="1"/>
    <col min="2819" max="3072" width="9.140625" style="105"/>
    <col min="3073" max="3073" width="3" style="105" customWidth="1"/>
    <col min="3074" max="3074" width="76" style="105" customWidth="1"/>
    <col min="3075" max="3328" width="9.140625" style="105"/>
    <col min="3329" max="3329" width="3" style="105" customWidth="1"/>
    <col min="3330" max="3330" width="76" style="105" customWidth="1"/>
    <col min="3331" max="3584" width="9.140625" style="105"/>
    <col min="3585" max="3585" width="3" style="105" customWidth="1"/>
    <col min="3586" max="3586" width="76" style="105" customWidth="1"/>
    <col min="3587" max="3840" width="9.140625" style="105"/>
    <col min="3841" max="3841" width="3" style="105" customWidth="1"/>
    <col min="3842" max="3842" width="76" style="105" customWidth="1"/>
    <col min="3843" max="4096" width="9.140625" style="105"/>
    <col min="4097" max="4097" width="3" style="105" customWidth="1"/>
    <col min="4098" max="4098" width="76" style="105" customWidth="1"/>
    <col min="4099" max="4352" width="9.140625" style="105"/>
    <col min="4353" max="4353" width="3" style="105" customWidth="1"/>
    <col min="4354" max="4354" width="76" style="105" customWidth="1"/>
    <col min="4355" max="4608" width="9.140625" style="105"/>
    <col min="4609" max="4609" width="3" style="105" customWidth="1"/>
    <col min="4610" max="4610" width="76" style="105" customWidth="1"/>
    <col min="4611" max="4864" width="9.140625" style="105"/>
    <col min="4865" max="4865" width="3" style="105" customWidth="1"/>
    <col min="4866" max="4866" width="76" style="105" customWidth="1"/>
    <col min="4867" max="5120" width="9.140625" style="105"/>
    <col min="5121" max="5121" width="3" style="105" customWidth="1"/>
    <col min="5122" max="5122" width="76" style="105" customWidth="1"/>
    <col min="5123" max="5376" width="9.140625" style="105"/>
    <col min="5377" max="5377" width="3" style="105" customWidth="1"/>
    <col min="5378" max="5378" width="76" style="105" customWidth="1"/>
    <col min="5379" max="5632" width="9.140625" style="105"/>
    <col min="5633" max="5633" width="3" style="105" customWidth="1"/>
    <col min="5634" max="5634" width="76" style="105" customWidth="1"/>
    <col min="5635" max="5888" width="9.140625" style="105"/>
    <col min="5889" max="5889" width="3" style="105" customWidth="1"/>
    <col min="5890" max="5890" width="76" style="105" customWidth="1"/>
    <col min="5891" max="6144" width="9.140625" style="105"/>
    <col min="6145" max="6145" width="3" style="105" customWidth="1"/>
    <col min="6146" max="6146" width="76" style="105" customWidth="1"/>
    <col min="6147" max="6400" width="9.140625" style="105"/>
    <col min="6401" max="6401" width="3" style="105" customWidth="1"/>
    <col min="6402" max="6402" width="76" style="105" customWidth="1"/>
    <col min="6403" max="6656" width="9.140625" style="105"/>
    <col min="6657" max="6657" width="3" style="105" customWidth="1"/>
    <col min="6658" max="6658" width="76" style="105" customWidth="1"/>
    <col min="6659" max="6912" width="9.140625" style="105"/>
    <col min="6913" max="6913" width="3" style="105" customWidth="1"/>
    <col min="6914" max="6914" width="76" style="105" customWidth="1"/>
    <col min="6915" max="7168" width="9.140625" style="105"/>
    <col min="7169" max="7169" width="3" style="105" customWidth="1"/>
    <col min="7170" max="7170" width="76" style="105" customWidth="1"/>
    <col min="7171" max="7424" width="9.140625" style="105"/>
    <col min="7425" max="7425" width="3" style="105" customWidth="1"/>
    <col min="7426" max="7426" width="76" style="105" customWidth="1"/>
    <col min="7427" max="7680" width="9.140625" style="105"/>
    <col min="7681" max="7681" width="3" style="105" customWidth="1"/>
    <col min="7682" max="7682" width="76" style="105" customWidth="1"/>
    <col min="7683" max="7936" width="9.140625" style="105"/>
    <col min="7937" max="7937" width="3" style="105" customWidth="1"/>
    <col min="7938" max="7938" width="76" style="105" customWidth="1"/>
    <col min="7939" max="8192" width="9.140625" style="105"/>
    <col min="8193" max="8193" width="3" style="105" customWidth="1"/>
    <col min="8194" max="8194" width="76" style="105" customWidth="1"/>
    <col min="8195" max="8448" width="9.140625" style="105"/>
    <col min="8449" max="8449" width="3" style="105" customWidth="1"/>
    <col min="8450" max="8450" width="76" style="105" customWidth="1"/>
    <col min="8451" max="8704" width="9.140625" style="105"/>
    <col min="8705" max="8705" width="3" style="105" customWidth="1"/>
    <col min="8706" max="8706" width="76" style="105" customWidth="1"/>
    <col min="8707" max="8960" width="9.140625" style="105"/>
    <col min="8961" max="8961" width="3" style="105" customWidth="1"/>
    <col min="8962" max="8962" width="76" style="105" customWidth="1"/>
    <col min="8963" max="9216" width="9.140625" style="105"/>
    <col min="9217" max="9217" width="3" style="105" customWidth="1"/>
    <col min="9218" max="9218" width="76" style="105" customWidth="1"/>
    <col min="9219" max="9472" width="9.140625" style="105"/>
    <col min="9473" max="9473" width="3" style="105" customWidth="1"/>
    <col min="9474" max="9474" width="76" style="105" customWidth="1"/>
    <col min="9475" max="9728" width="9.140625" style="105"/>
    <col min="9729" max="9729" width="3" style="105" customWidth="1"/>
    <col min="9730" max="9730" width="76" style="105" customWidth="1"/>
    <col min="9731" max="9984" width="9.140625" style="105"/>
    <col min="9985" max="9985" width="3" style="105" customWidth="1"/>
    <col min="9986" max="9986" width="76" style="105" customWidth="1"/>
    <col min="9987" max="10240" width="9.140625" style="105"/>
    <col min="10241" max="10241" width="3" style="105" customWidth="1"/>
    <col min="10242" max="10242" width="76" style="105" customWidth="1"/>
    <col min="10243" max="10496" width="9.140625" style="105"/>
    <col min="10497" max="10497" width="3" style="105" customWidth="1"/>
    <col min="10498" max="10498" width="76" style="105" customWidth="1"/>
    <col min="10499" max="10752" width="9.140625" style="105"/>
    <col min="10753" max="10753" width="3" style="105" customWidth="1"/>
    <col min="10754" max="10754" width="76" style="105" customWidth="1"/>
    <col min="10755" max="11008" width="9.140625" style="105"/>
    <col min="11009" max="11009" width="3" style="105" customWidth="1"/>
    <col min="11010" max="11010" width="76" style="105" customWidth="1"/>
    <col min="11011" max="11264" width="9.140625" style="105"/>
    <col min="11265" max="11265" width="3" style="105" customWidth="1"/>
    <col min="11266" max="11266" width="76" style="105" customWidth="1"/>
    <col min="11267" max="11520" width="9.140625" style="105"/>
    <col min="11521" max="11521" width="3" style="105" customWidth="1"/>
    <col min="11522" max="11522" width="76" style="105" customWidth="1"/>
    <col min="11523" max="11776" width="9.140625" style="105"/>
    <col min="11777" max="11777" width="3" style="105" customWidth="1"/>
    <col min="11778" max="11778" width="76" style="105" customWidth="1"/>
    <col min="11779" max="12032" width="9.140625" style="105"/>
    <col min="12033" max="12033" width="3" style="105" customWidth="1"/>
    <col min="12034" max="12034" width="76" style="105" customWidth="1"/>
    <col min="12035" max="12288" width="9.140625" style="105"/>
    <col min="12289" max="12289" width="3" style="105" customWidth="1"/>
    <col min="12290" max="12290" width="76" style="105" customWidth="1"/>
    <col min="12291" max="12544" width="9.140625" style="105"/>
    <col min="12545" max="12545" width="3" style="105" customWidth="1"/>
    <col min="12546" max="12546" width="76" style="105" customWidth="1"/>
    <col min="12547" max="12800" width="9.140625" style="105"/>
    <col min="12801" max="12801" width="3" style="105" customWidth="1"/>
    <col min="12802" max="12802" width="76" style="105" customWidth="1"/>
    <col min="12803" max="13056" width="9.140625" style="105"/>
    <col min="13057" max="13057" width="3" style="105" customWidth="1"/>
    <col min="13058" max="13058" width="76" style="105" customWidth="1"/>
    <col min="13059" max="13312" width="9.140625" style="105"/>
    <col min="13313" max="13313" width="3" style="105" customWidth="1"/>
    <col min="13314" max="13314" width="76" style="105" customWidth="1"/>
    <col min="13315" max="13568" width="9.140625" style="105"/>
    <col min="13569" max="13569" width="3" style="105" customWidth="1"/>
    <col min="13570" max="13570" width="76" style="105" customWidth="1"/>
    <col min="13571" max="13824" width="9.140625" style="105"/>
    <col min="13825" max="13825" width="3" style="105" customWidth="1"/>
    <col min="13826" max="13826" width="76" style="105" customWidth="1"/>
    <col min="13827" max="14080" width="9.140625" style="105"/>
    <col min="14081" max="14081" width="3" style="105" customWidth="1"/>
    <col min="14082" max="14082" width="76" style="105" customWidth="1"/>
    <col min="14083" max="14336" width="9.140625" style="105"/>
    <col min="14337" max="14337" width="3" style="105" customWidth="1"/>
    <col min="14338" max="14338" width="76" style="105" customWidth="1"/>
    <col min="14339" max="14592" width="9.140625" style="105"/>
    <col min="14593" max="14593" width="3" style="105" customWidth="1"/>
    <col min="14594" max="14594" width="76" style="105" customWidth="1"/>
    <col min="14595" max="14848" width="9.140625" style="105"/>
    <col min="14849" max="14849" width="3" style="105" customWidth="1"/>
    <col min="14850" max="14850" width="76" style="105" customWidth="1"/>
    <col min="14851" max="15104" width="9.140625" style="105"/>
    <col min="15105" max="15105" width="3" style="105" customWidth="1"/>
    <col min="15106" max="15106" width="76" style="105" customWidth="1"/>
    <col min="15107" max="15360" width="9.140625" style="105"/>
    <col min="15361" max="15361" width="3" style="105" customWidth="1"/>
    <col min="15362" max="15362" width="76" style="105" customWidth="1"/>
    <col min="15363" max="15616" width="9.140625" style="105"/>
    <col min="15617" max="15617" width="3" style="105" customWidth="1"/>
    <col min="15618" max="15618" width="76" style="105" customWidth="1"/>
    <col min="15619" max="15872" width="9.140625" style="105"/>
    <col min="15873" max="15873" width="3" style="105" customWidth="1"/>
    <col min="15874" max="15874" width="76" style="105" customWidth="1"/>
    <col min="15875" max="16128" width="9.140625" style="105"/>
    <col min="16129" max="16129" width="3" style="105" customWidth="1"/>
    <col min="16130" max="16130" width="76" style="105" customWidth="1"/>
    <col min="16131" max="16384" width="9.140625" style="105"/>
  </cols>
  <sheetData>
    <row r="1" spans="1:3" ht="32.1" customHeight="1" x14ac:dyDescent="0.3">
      <c r="A1" s="102"/>
      <c r="B1" s="103" t="s">
        <v>137</v>
      </c>
      <c r="C1" s="104"/>
    </row>
    <row r="2" spans="1:3" ht="16.5" x14ac:dyDescent="0.3">
      <c r="A2" s="102"/>
      <c r="B2" s="106"/>
      <c r="C2" s="104"/>
    </row>
    <row r="3" spans="1:3" ht="16.5" x14ac:dyDescent="0.3">
      <c r="A3" s="102"/>
      <c r="B3" s="107" t="s">
        <v>126</v>
      </c>
      <c r="C3" s="104"/>
    </row>
    <row r="4" spans="1:3" x14ac:dyDescent="0.3">
      <c r="A4" s="102"/>
      <c r="B4" s="113" t="s">
        <v>127</v>
      </c>
      <c r="C4" s="104"/>
    </row>
    <row r="5" spans="1:3" ht="16.5" x14ac:dyDescent="0.3">
      <c r="A5" s="102"/>
      <c r="B5" s="108"/>
      <c r="C5" s="104"/>
    </row>
    <row r="6" spans="1:3" ht="16.5" x14ac:dyDescent="0.3">
      <c r="A6" s="102"/>
      <c r="B6" s="109" t="s">
        <v>136</v>
      </c>
      <c r="C6" s="104"/>
    </row>
    <row r="7" spans="1:3" ht="16.5" x14ac:dyDescent="0.3">
      <c r="A7" s="102"/>
      <c r="B7" s="108"/>
      <c r="C7" s="104"/>
    </row>
    <row r="8" spans="1:3" ht="46.5" x14ac:dyDescent="0.3">
      <c r="A8" s="102"/>
      <c r="B8" s="108" t="s">
        <v>128</v>
      </c>
      <c r="C8" s="104"/>
    </row>
    <row r="9" spans="1:3" ht="16.5" x14ac:dyDescent="0.3">
      <c r="A9" s="102"/>
      <c r="B9" s="108"/>
      <c r="C9" s="104"/>
    </row>
    <row r="10" spans="1:3" ht="31.5" x14ac:dyDescent="0.3">
      <c r="A10" s="102"/>
      <c r="B10" s="108" t="s">
        <v>129</v>
      </c>
      <c r="C10" s="104"/>
    </row>
    <row r="11" spans="1:3" ht="16.5" x14ac:dyDescent="0.3">
      <c r="A11" s="102"/>
      <c r="B11" s="108"/>
      <c r="C11" s="104"/>
    </row>
    <row r="12" spans="1:3" ht="31.5" x14ac:dyDescent="0.3">
      <c r="A12" s="102"/>
      <c r="B12" s="108" t="s">
        <v>130</v>
      </c>
      <c r="C12" s="104"/>
    </row>
    <row r="13" spans="1:3" ht="16.5" x14ac:dyDescent="0.3">
      <c r="A13" s="102"/>
      <c r="B13" s="108"/>
      <c r="C13" s="104"/>
    </row>
    <row r="14" spans="1:3" x14ac:dyDescent="0.3">
      <c r="A14" s="102"/>
      <c r="B14" s="110" t="s">
        <v>131</v>
      </c>
      <c r="C14" s="104"/>
    </row>
    <row r="15" spans="1:3" ht="15.75" x14ac:dyDescent="0.3">
      <c r="A15" s="102"/>
      <c r="B15" s="116" t="s">
        <v>132</v>
      </c>
      <c r="C15" s="104"/>
    </row>
    <row r="16" spans="1:3" ht="16.5" x14ac:dyDescent="0.3">
      <c r="A16" s="102"/>
      <c r="B16" s="111"/>
      <c r="C16" s="104"/>
    </row>
    <row r="17" spans="1:3" ht="32.25" x14ac:dyDescent="0.3">
      <c r="A17" s="102"/>
      <c r="B17" s="108" t="s">
        <v>133</v>
      </c>
      <c r="C17" s="104"/>
    </row>
    <row r="18" spans="1:3" x14ac:dyDescent="0.3">
      <c r="A18" s="102"/>
      <c r="B18" s="102"/>
      <c r="C18" s="104"/>
    </row>
    <row r="19" spans="1:3" x14ac:dyDescent="0.3">
      <c r="A19" s="102"/>
      <c r="B19" s="102"/>
      <c r="C19" s="104"/>
    </row>
    <row r="20" spans="1:3" x14ac:dyDescent="0.3">
      <c r="A20" s="102"/>
      <c r="B20" s="102"/>
      <c r="C20" s="104"/>
    </row>
    <row r="21" spans="1:3" x14ac:dyDescent="0.3">
      <c r="A21" s="102"/>
      <c r="B21" s="102"/>
      <c r="C21" s="104"/>
    </row>
    <row r="22" spans="1:3" x14ac:dyDescent="0.3">
      <c r="A22" s="102"/>
      <c r="B22" s="102"/>
      <c r="C22" s="104"/>
    </row>
    <row r="23" spans="1:3" x14ac:dyDescent="0.3">
      <c r="A23" s="102"/>
      <c r="B23" s="102"/>
      <c r="C23" s="104"/>
    </row>
    <row r="24" spans="1:3" x14ac:dyDescent="0.3">
      <c r="A24" s="102"/>
      <c r="B24" s="102"/>
      <c r="C24" s="104"/>
    </row>
    <row r="25" spans="1:3" x14ac:dyDescent="0.3">
      <c r="A25" s="102"/>
      <c r="B25" s="102"/>
      <c r="C25" s="104"/>
    </row>
    <row r="26" spans="1:3" x14ac:dyDescent="0.3">
      <c r="A26" s="102"/>
      <c r="B26" s="102"/>
      <c r="C26" s="104"/>
    </row>
    <row r="27" spans="1:3" x14ac:dyDescent="0.3">
      <c r="A27" s="102"/>
      <c r="B27" s="102"/>
      <c r="C27" s="104"/>
    </row>
    <row r="28" spans="1:3" x14ac:dyDescent="0.3">
      <c r="A28" s="102"/>
      <c r="B28" s="102"/>
      <c r="C28" s="104"/>
    </row>
    <row r="29" spans="1:3" x14ac:dyDescent="0.3">
      <c r="A29" s="102"/>
      <c r="B29" s="102"/>
      <c r="C29" s="104"/>
    </row>
  </sheetData>
  <hyperlinks>
    <hyperlink ref="B14" r:id="rId1" display="See License Agreement" xr:uid="{00000000-0004-0000-0700-000000000000}"/>
    <hyperlink ref="B4" r:id="rId2" tooltip="View online document" display="http://www.invoicingtemplate.com/consulting-invoicing-sample-with-consultant-background-pictur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DF9C5-4811-4571-A123-22CD27BFDA0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114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91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140</v>
      </c>
    </row>
    <row r="25" spans="1:2" x14ac:dyDescent="0.2">
      <c r="A25" s="1" t="s">
        <v>94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271</vt:i4>
      </vt:variant>
    </vt:vector>
  </HeadingPairs>
  <TitlesOfParts>
    <vt:vector size="28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oknRequisition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oknWorkorder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Invoicing Sample with Consultants Background Picture</dc:title>
  <dc:subject>"Consulting Invoicing Sample with Consultants Background Picture" summary: This free blank consulting invoicing and billing template in Microsoft Excel format shows 4 consultants in a background picture. The picture is also included in the consultancy PDF invoice sample too.</dc:subject>
  <dc:creator>https://www.invoicingtemplate.com/</dc:creator>
  <cp:keywords/>
  <dc:description>https://www.invoicingtemplate.com/consulting-invoicing-sample-with-consultant-background-picture.html</dc:description>
  <cp:lastModifiedBy>liangjun yu</cp:lastModifiedBy>
  <cp:lastPrinted>2016-10-28T01:33:57Z</cp:lastPrinted>
  <dcterms:created xsi:type="dcterms:W3CDTF">2000-07-27T22:24:14Z</dcterms:created>
  <dcterms:modified xsi:type="dcterms:W3CDTF">2024-04-10T06:16:45Z</dcterms:modified>
  <cp:category>Consulting Invoicing Sample with Consultants Background Picture, Consulting Bill Format with Consultants Background Picture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Oregon, 166575, 156185, 7000665236738483210?+6.65%, 44.1 sq mi, 114.2 km2, 3,777/sq mi, 1,458/km2, 44°03′24″N 123°06′58″W? / ?44.0567°N 123.1162°W? / 44.0567; -123.1162? (Eugene)</vt:lpwstr>
  </property>
</Properties>
</file>