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1\"/>
    </mc:Choice>
  </mc:AlternateContent>
  <xr:revisionPtr revIDLastSave="0" documentId="13_ncr:1_{56B3819B-C6A2-4BC7-ABD0-2FF288ACDFF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Invoice!$M$10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Invoice!$AF$16</definedName>
    <definedName name="oknSavingInvoiceClearWorksheet" hidden="1">#REF!</definedName>
    <definedName name="oknSavingInvoicePromptForPayment" hidden="1">#REF!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Invoice!$F$11</definedName>
    <definedName name="oknWhoCityStateZip">Invoice!$F$12</definedName>
    <definedName name="oknWhoEmail">Invoice!$F$14</definedName>
    <definedName name="oknWhoID">Invoice!$A$9</definedName>
    <definedName name="oknWhoName">Invoice!$F$10</definedName>
    <definedName name="oknWhoPhone">Invoice!$F$15</definedName>
    <definedName name="oknWhoZipPostcode">Invoice!$F$13</definedName>
    <definedName name="oknWorkorder">Invoice!$M$11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D37" i="1" l="1" a="1"/>
  <c r="D37" i="1" s="1"/>
  <c r="N39" i="1" s="1"/>
  <c r="N37" i="1"/>
  <c r="N38" i="1" l="1"/>
  <c r="N41" i="1" s="1"/>
  <c r="N43" i="1" s="1"/>
</calcChain>
</file>

<file path=xl/sharedStrings.xml><?xml version="1.0" encoding="utf-8"?>
<sst xmlns="http://schemas.openxmlformats.org/spreadsheetml/2006/main" count="83" uniqueCount="61">
  <si>
    <t>DATE:</t>
  </si>
  <si>
    <t>TOTAL</t>
  </si>
  <si>
    <t>Price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</si>
  <si>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</si>
  <si>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</si>
  <si>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</si>
  <si>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</si>
  <si>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</si>
  <si>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</si>
  <si>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</si>
  <si>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</si>
  <si>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GST</t>
  </si>
  <si>
    <t>Name</t>
  </si>
  <si>
    <t>Description</t>
  </si>
  <si>
    <t>Line Total</t>
  </si>
  <si>
    <t>INVOICE #:</t>
  </si>
  <si>
    <t/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</si>
  <si>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</si>
  <si>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</si>
  <si>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</si>
  <si>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</si>
  <si>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</si>
  <si>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</si>
  <si>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</si>
  <si>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</si>
  <si>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</si>
  <si>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APPLIED</t>
  </si>
  <si>
    <t>Work Order #</t>
  </si>
  <si>
    <t>Street Address</t>
  </si>
  <si>
    <t>City, ST  ZIP Code</t>
  </si>
  <si>
    <t>Phone Number,Web Address, etc.</t>
  </si>
  <si>
    <t>Consulting Services Company</t>
    <phoneticPr fontId="7" type="noConversion"/>
  </si>
  <si>
    <t xml:space="preserve"> Requisition #</t>
    <phoneticPr fontId="7" type="noConversion"/>
  </si>
  <si>
    <t>Pending</t>
    <phoneticPr fontId="7" type="noConversion"/>
  </si>
  <si>
    <t>Terms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</si>
  <si>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</si>
  <si>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</si>
  <si>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</si>
  <si>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</si>
  <si>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</si>
  <si>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</si>
  <si>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</si>
  <si>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</si>
  <si>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</si>
  <si>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</si>
  <si>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c4091</t>
  </si>
  <si>
    <t>TAX</t>
  </si>
  <si>
    <t>Customer#</t>
  </si>
  <si>
    <t>Address</t>
  </si>
  <si>
    <t>City, State ZIP</t>
  </si>
  <si>
    <t>Phone</t>
  </si>
  <si>
    <t>Email</t>
  </si>
  <si>
    <t>Bill To</t>
  </si>
  <si>
    <t>INVOICE</t>
  </si>
  <si>
    <t>Consulting service 1</t>
  </si>
  <si>
    <t>Consulting service 2</t>
  </si>
  <si>
    <t>Service#</t>
  </si>
  <si>
    <t>Consulting Bill Format with Consultants Background Picture</t>
  </si>
  <si>
    <t xml:space="preserve"> Consulting Invoicing Sample with Consultants Background Picturec4091</t>
  </si>
  <si>
    <t>Consulting Bill Format with Consultants Background Picture - 154, Eugene, Oregon, 166575, 156185, 7000665236738483210?+6.65%, 44.1 sq mi, 114.2 km2, 3,777/sq mi, 1,458/km2, 44°03′24″N 123°06′58″W? / ?44.0567°N 123.1162°W? / 44.0567; -123.1162? (Eugene)</t>
  </si>
  <si>
    <t>Consulting Invoicing Sample with Consultants Background Picturec4091 - 154, Eugene, Oregon, 166575, 156185, 7000665236738483210?+6.65%, 44.1 sq mi, 114.2 km2, 3,777/sq mi, 1,458/km2, 44°03′24″N 123°06′58″W? / ?44.0567°N 123.1162°W? / 44.0567; -123.1162? (Eugene)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</si>
</sst>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9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8"/>
      <name val="Bookman Old Style"/>
      <family val="1"/>
    </font>
    <font>
      <i/>
      <sz val="10"/>
      <name val="Bookman Old Style"/>
      <family val="1"/>
    </font>
    <font>
      <b/>
      <sz val="12"/>
      <color theme="3" tint="-0.499984740745262"/>
      <name val="Bodoni MT Black"/>
      <family val="1"/>
    </font>
    <font>
      <u/>
      <sz val="8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  <font>
      <i/>
      <sz val="8"/>
      <name val="Bookman Old Style"/>
      <family val="1"/>
    </font>
    <font>
      <sz val="26"/>
      <color theme="3" tint="-0.499984740745262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gradientFill type="path">
        <stop position="0">
          <color theme="2" tint="-9.8025452436902985E-2"/>
        </stop>
        <stop position="1">
          <color theme="2" tint="-0.74901577806939912"/>
        </stop>
      </gradient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9.9917600024414813E-2"/>
      </left>
      <right/>
      <top style="thin">
        <color theme="3" tint="9.9917600024414813E-2"/>
      </top>
      <bottom style="thick">
        <color theme="3" tint="9.9917600024414813E-2"/>
      </bottom>
      <diagonal/>
    </border>
    <border>
      <left/>
      <right style="thin">
        <color theme="3" tint="9.9948118533890809E-2"/>
      </right>
      <top style="thin">
        <color theme="3" tint="9.9917600024414813E-2"/>
      </top>
      <bottom style="thick">
        <color theme="3" tint="9.9917600024414813E-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ck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 style="thick">
        <color theme="2" tint="-0.749961851863155"/>
      </bottom>
      <diagonal/>
    </border>
    <border>
      <left/>
      <right style="thin">
        <color theme="2" tint="-0.749961851863155"/>
      </right>
      <top/>
      <bottom style="thick">
        <color theme="2" tint="-0.749961851863155"/>
      </bottom>
      <diagonal/>
    </border>
    <border>
      <left style="thin">
        <color theme="3" tint="0.24994659260841701"/>
      </left>
      <right style="thin">
        <color theme="3" tint="0.24994659260841701"/>
      </right>
      <top style="thick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ck">
        <color theme="3" tint="0.24994659260841701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11" fillId="0" borderId="0" xfId="0" applyFont="1" applyProtection="1">
      <protection locked="0" hidden="1"/>
    </xf>
    <xf numFmtId="0" fontId="11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70" fontId="11" fillId="0" borderId="6" xfId="0" applyNumberFormat="1" applyFont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9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173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0" fontId="14" fillId="0" borderId="0" xfId="0" applyFont="1" applyAlignment="1">
      <alignment vertical="center"/>
    </xf>
    <xf numFmtId="172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1" fillId="5" borderId="0" xfId="0" applyFont="1" applyFill="1"/>
    <xf numFmtId="164" fontId="16" fillId="5" borderId="0" xfId="0" applyNumberFormat="1" applyFont="1" applyFill="1" applyAlignment="1">
      <alignment horizontal="right" vertical="center"/>
    </xf>
    <xf numFmtId="169" fontId="16" fillId="5" borderId="0" xfId="0" applyNumberFormat="1" applyFont="1" applyFill="1" applyAlignment="1">
      <alignment horizontal="right" vertical="center"/>
    </xf>
    <xf numFmtId="0" fontId="11" fillId="5" borderId="0" xfId="0" applyFont="1" applyFill="1" applyAlignment="1">
      <alignment vertical="center"/>
    </xf>
    <xf numFmtId="0" fontId="14" fillId="5" borderId="0" xfId="0" applyFont="1" applyFill="1" applyAlignment="1">
      <alignment horizontal="right" vertical="center"/>
    </xf>
    <xf numFmtId="0" fontId="19" fillId="5" borderId="0" xfId="1" applyFont="1" applyFill="1" applyAlignment="1" applyProtection="1"/>
    <xf numFmtId="0" fontId="11" fillId="6" borderId="0" xfId="0" applyFont="1" applyFill="1"/>
    <xf numFmtId="0" fontId="0" fillId="6" borderId="0" xfId="0" applyFill="1"/>
    <xf numFmtId="0" fontId="20" fillId="8" borderId="0" xfId="0" applyFont="1" applyFill="1" applyAlignment="1">
      <alignment horizontal="center" vertical="center"/>
    </xf>
    <xf numFmtId="168" fontId="11" fillId="0" borderId="6" xfId="0" applyNumberFormat="1" applyFont="1" applyBorder="1" applyAlignment="1" applyProtection="1">
      <alignment horizontal="right" vertical="center" indent="1"/>
      <protection locked="0"/>
    </xf>
    <xf numFmtId="168" fontId="11" fillId="0" borderId="8" xfId="0" applyNumberFormat="1" applyFont="1" applyBorder="1" applyAlignment="1" applyProtection="1">
      <alignment horizontal="right" vertical="center" indent="1"/>
      <protection locked="0"/>
    </xf>
    <xf numFmtId="170" fontId="11" fillId="0" borderId="8" xfId="0" applyNumberFormat="1" applyFont="1" applyBorder="1" applyAlignment="1" applyProtection="1">
      <alignment horizontal="left" vertical="center"/>
      <protection hidden="1"/>
    </xf>
    <xf numFmtId="10" fontId="19" fillId="5" borderId="0" xfId="1" applyNumberFormat="1" applyFont="1" applyFill="1" applyBorder="1" applyAlignment="1" applyProtection="1">
      <alignment vertical="center"/>
    </xf>
    <xf numFmtId="169" fontId="25" fillId="5" borderId="0" xfId="0" applyNumberFormat="1" applyFont="1" applyFill="1" applyAlignment="1">
      <alignment horizontal="right" vertical="center"/>
    </xf>
    <xf numFmtId="0" fontId="11" fillId="4" borderId="24" xfId="0" applyFont="1" applyFill="1" applyBorder="1"/>
    <xf numFmtId="0" fontId="13" fillId="4" borderId="24" xfId="0" applyFont="1" applyFill="1" applyBorder="1" applyAlignment="1">
      <alignment horizontal="right" indent="1"/>
    </xf>
    <xf numFmtId="0" fontId="11" fillId="0" borderId="24" xfId="0" applyFont="1" applyBorder="1" applyProtection="1">
      <protection locked="0"/>
    </xf>
    <xf numFmtId="0" fontId="14" fillId="12" borderId="22" xfId="0" applyFont="1" applyFill="1" applyBorder="1" applyAlignment="1">
      <alignment horizontal="center" vertical="center"/>
    </xf>
    <xf numFmtId="43" fontId="11" fillId="0" borderId="32" xfId="0" applyNumberFormat="1" applyFont="1" applyBorder="1" applyAlignment="1" applyProtection="1">
      <alignment horizontal="right" vertical="center"/>
      <protection hidden="1"/>
    </xf>
    <xf numFmtId="43" fontId="11" fillId="0" borderId="33" xfId="0" applyNumberFormat="1" applyFont="1" applyBorder="1" applyAlignment="1" applyProtection="1">
      <alignment horizontal="right" vertical="center"/>
      <protection locked="0" hidden="1"/>
    </xf>
    <xf numFmtId="43" fontId="11" fillId="0" borderId="34" xfId="0" applyNumberFormat="1" applyFont="1" applyBorder="1" applyAlignment="1" applyProtection="1">
      <alignment horizontal="right" vertical="center"/>
      <protection hidden="1"/>
    </xf>
    <xf numFmtId="0" fontId="14" fillId="5" borderId="0" xfId="0" applyFont="1" applyFill="1" applyAlignment="1">
      <alignment horizontal="center" vertical="center"/>
    </xf>
    <xf numFmtId="49" fontId="11" fillId="4" borderId="4" xfId="0" applyNumberFormat="1" applyFont="1" applyFill="1" applyBorder="1" applyAlignment="1" applyProtection="1">
      <alignment horizontal="center" vertical="center"/>
      <protection locked="0"/>
    </xf>
    <xf numFmtId="49" fontId="11" fillId="4" borderId="5" xfId="0" applyNumberFormat="1" applyFont="1" applyFill="1" applyBorder="1" applyAlignment="1" applyProtection="1">
      <alignment horizontal="center" vertical="center"/>
      <protection locked="0"/>
    </xf>
    <xf numFmtId="49" fontId="11" fillId="4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right"/>
    </xf>
    <xf numFmtId="0" fontId="10" fillId="5" borderId="0" xfId="1" applyFill="1" applyAlignment="1" applyProtection="1"/>
    <xf numFmtId="0" fontId="10" fillId="6" borderId="0" xfId="1" applyFill="1" applyAlignment="1" applyProtection="1"/>
    <xf numFmtId="0" fontId="0" fillId="0" borderId="0" xfId="0" applyProtection="1">
      <protection locked="0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166" fontId="11" fillId="0" borderId="5" xfId="0" applyNumberFormat="1" applyFont="1" applyBorder="1" applyAlignment="1" applyProtection="1">
      <alignment horizontal="right" vertical="center" indent="1"/>
      <protection locked="0"/>
    </xf>
    <xf numFmtId="166" fontId="11" fillId="0" borderId="6" xfId="0" applyNumberFormat="1" applyFont="1" applyBorder="1" applyAlignment="1" applyProtection="1">
      <alignment horizontal="right" vertical="center" indent="1"/>
      <protection locked="0"/>
    </xf>
    <xf numFmtId="166" fontId="11" fillId="0" borderId="7" xfId="0" applyNumberFormat="1" applyFont="1" applyBorder="1" applyAlignment="1" applyProtection="1">
      <alignment horizontal="right" vertical="center" indent="1"/>
      <protection locked="0"/>
    </xf>
    <xf numFmtId="166" fontId="11" fillId="0" borderId="8" xfId="0" applyNumberFormat="1" applyFont="1" applyBorder="1" applyAlignment="1" applyProtection="1">
      <alignment horizontal="right" vertical="center" indent="1"/>
      <protection locked="0"/>
    </xf>
    <xf numFmtId="167" fontId="11" fillId="0" borderId="0" xfId="0" applyNumberFormat="1" applyFont="1" applyAlignment="1" applyProtection="1">
      <alignment horizontal="center" vertical="center" shrinkToFit="1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4" fillId="12" borderId="20" xfId="0" applyFont="1" applyFill="1" applyBorder="1" applyAlignment="1">
      <alignment horizontal="center" vertical="center"/>
    </xf>
    <xf numFmtId="0" fontId="14" fillId="12" borderId="21" xfId="0" applyFont="1" applyFill="1" applyBorder="1" applyAlignment="1">
      <alignment horizontal="center" vertical="center"/>
    </xf>
    <xf numFmtId="0" fontId="11" fillId="0" borderId="24" xfId="0" applyFont="1" applyBorder="1" applyAlignment="1" applyProtection="1">
      <alignment horizontal="left" vertical="center"/>
      <protection locked="0"/>
    </xf>
    <xf numFmtId="0" fontId="14" fillId="12" borderId="22" xfId="0" applyFont="1" applyFill="1" applyBorder="1" applyAlignment="1">
      <alignment horizontal="center" vertical="center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3" fillId="12" borderId="30" xfId="0" applyFont="1" applyFill="1" applyBorder="1" applyAlignment="1">
      <alignment horizontal="center"/>
    </xf>
    <xf numFmtId="0" fontId="13" fillId="12" borderId="31" xfId="0" applyFont="1" applyFill="1" applyBorder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0" borderId="10" xfId="0" applyFont="1" applyBorder="1" applyAlignment="1" applyProtection="1">
      <alignment horizontal="left" vertical="top" wrapText="1"/>
      <protection locked="0"/>
    </xf>
    <xf numFmtId="0" fontId="11" fillId="0" borderId="11" xfId="0" applyFont="1" applyBorder="1" applyAlignment="1" applyProtection="1">
      <alignment horizontal="left" vertical="top" wrapText="1"/>
      <protection locked="0"/>
    </xf>
    <xf numFmtId="0" fontId="11" fillId="0" borderId="12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71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164" fontId="10" fillId="10" borderId="0" xfId="1" applyNumberFormat="1" applyFill="1" applyAlignment="1" applyProtection="1">
      <alignment horizontal="center" vertical="center"/>
      <protection locked="0"/>
    </xf>
    <xf numFmtId="164" fontId="10" fillId="11" borderId="0" xfId="1" applyNumberFormat="1" applyFill="1" applyAlignment="1" applyProtection="1">
      <alignment horizontal="center" vertical="center"/>
      <protection locked="0"/>
    </xf>
    <xf numFmtId="0" fontId="22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 wrapText="1"/>
    </xf>
    <xf numFmtId="0" fontId="20" fillId="8" borderId="0" xfId="0" applyFont="1" applyFill="1" applyAlignment="1">
      <alignment horizontal="center" vertical="center"/>
    </xf>
    <xf numFmtId="0" fontId="11" fillId="13" borderId="0" xfId="0" applyFont="1" applyFill="1" applyAlignment="1">
      <alignment horizontal="center"/>
    </xf>
    <xf numFmtId="0" fontId="13" fillId="12" borderId="26" xfId="0" applyFont="1" applyFill="1" applyBorder="1" applyAlignment="1">
      <alignment horizontal="center"/>
    </xf>
    <xf numFmtId="0" fontId="13" fillId="12" borderId="27" xfId="0" applyFont="1" applyFill="1" applyBorder="1" applyAlignment="1">
      <alignment horizontal="center"/>
    </xf>
    <xf numFmtId="0" fontId="13" fillId="12" borderId="28" xfId="0" applyFont="1" applyFill="1" applyBorder="1" applyAlignment="1">
      <alignment horizontal="center"/>
    </xf>
    <xf numFmtId="0" fontId="13" fillId="12" borderId="29" xfId="0" applyFont="1" applyFill="1" applyBorder="1" applyAlignment="1">
      <alignment horizontal="center"/>
    </xf>
    <xf numFmtId="0" fontId="24" fillId="5" borderId="0" xfId="0" applyFont="1" applyFill="1" applyAlignment="1">
      <alignment horizontal="center" vertical="center" wrapText="1"/>
    </xf>
    <xf numFmtId="0" fontId="10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0" fontId="0" fillId="9" borderId="0" xfId="0" applyFill="1" applyAlignment="1">
      <alignment horizontal="left" vertical="center" wrapText="1"/>
    </xf>
    <xf numFmtId="0" fontId="14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FA3A921-6EE0-4419-B9BF-40DB756F169F}"/>
    <cellStyle name="Normal 8" xfId="9" xr:uid="{5DE3E34A-FB9C-4E6D-8A7A-8B66ADFA263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consulting-invoicing-sample-with-consultant-background-picture.html" TargetMode="External"/><Relationship Id="rId1" Type="http://schemas.openxmlformats.org/officeDocument/2006/relationships/hyperlink" Target="https://www.boostexcel.com/template/consulting-invoicing-sample-with-consultant-background-pictur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190501</xdr:rowOff>
    </xdr:from>
    <xdr:to>
      <xdr:col>13</xdr:col>
      <xdr:colOff>962025</xdr:colOff>
      <xdr:row>6</xdr:row>
      <xdr:rowOff>190501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276350" y="2028826"/>
          <a:ext cx="5705475" cy="0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20</xdr:row>
          <xdr:rowOff>28575</xdr:rowOff>
        </xdr:from>
        <xdr:to>
          <xdr:col>1</xdr:col>
          <xdr:colOff>495300</xdr:colOff>
          <xdr:row>20</xdr:row>
          <xdr:rowOff>238125</xdr:rowOff>
        </xdr:to>
        <xdr:sp macro="" textlink="">
          <xdr:nvSpPr>
            <xdr:cNvPr id="1175" name="oknWidget_taxable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21</xdr:row>
          <xdr:rowOff>19050</xdr:rowOff>
        </xdr:from>
        <xdr:to>
          <xdr:col>1</xdr:col>
          <xdr:colOff>495300</xdr:colOff>
          <xdr:row>21</xdr:row>
          <xdr:rowOff>228600</xdr:rowOff>
        </xdr:to>
        <xdr:sp macro="" textlink="">
          <xdr:nvSpPr>
            <xdr:cNvPr id="1176" name="oknWidget_taxable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22</xdr:row>
          <xdr:rowOff>28575</xdr:rowOff>
        </xdr:from>
        <xdr:to>
          <xdr:col>1</xdr:col>
          <xdr:colOff>495300</xdr:colOff>
          <xdr:row>22</xdr:row>
          <xdr:rowOff>238125</xdr:rowOff>
        </xdr:to>
        <xdr:sp macro="" textlink="">
          <xdr:nvSpPr>
            <xdr:cNvPr id="1177" name="oknWidget_taxable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23</xdr:row>
          <xdr:rowOff>38100</xdr:rowOff>
        </xdr:from>
        <xdr:to>
          <xdr:col>1</xdr:col>
          <xdr:colOff>495300</xdr:colOff>
          <xdr:row>24</xdr:row>
          <xdr:rowOff>0</xdr:rowOff>
        </xdr:to>
        <xdr:sp macro="" textlink="">
          <xdr:nvSpPr>
            <xdr:cNvPr id="1178" name="oknWidget_taxable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24</xdr:row>
          <xdr:rowOff>19050</xdr:rowOff>
        </xdr:from>
        <xdr:to>
          <xdr:col>1</xdr:col>
          <xdr:colOff>495300</xdr:colOff>
          <xdr:row>24</xdr:row>
          <xdr:rowOff>228600</xdr:rowOff>
        </xdr:to>
        <xdr:sp macro="" textlink="">
          <xdr:nvSpPr>
            <xdr:cNvPr id="1179" name="oknWidget_taxable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25</xdr:row>
          <xdr:rowOff>19050</xdr:rowOff>
        </xdr:from>
        <xdr:to>
          <xdr:col>1</xdr:col>
          <xdr:colOff>495300</xdr:colOff>
          <xdr:row>25</xdr:row>
          <xdr:rowOff>228600</xdr:rowOff>
        </xdr:to>
        <xdr:sp macro="" textlink="">
          <xdr:nvSpPr>
            <xdr:cNvPr id="1180" name="oknWidget_taxable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26</xdr:row>
          <xdr:rowOff>28575</xdr:rowOff>
        </xdr:from>
        <xdr:to>
          <xdr:col>1</xdr:col>
          <xdr:colOff>495300</xdr:colOff>
          <xdr:row>26</xdr:row>
          <xdr:rowOff>238125</xdr:rowOff>
        </xdr:to>
        <xdr:sp macro="" textlink="">
          <xdr:nvSpPr>
            <xdr:cNvPr id="1181" name="oknWidget_taxable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27</xdr:row>
          <xdr:rowOff>19050</xdr:rowOff>
        </xdr:from>
        <xdr:to>
          <xdr:col>1</xdr:col>
          <xdr:colOff>495300</xdr:colOff>
          <xdr:row>27</xdr:row>
          <xdr:rowOff>228600</xdr:rowOff>
        </xdr:to>
        <xdr:sp macro="" textlink="">
          <xdr:nvSpPr>
            <xdr:cNvPr id="1182" name="oknWidget_taxable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27</xdr:row>
          <xdr:rowOff>238125</xdr:rowOff>
        </xdr:from>
        <xdr:to>
          <xdr:col>1</xdr:col>
          <xdr:colOff>495300</xdr:colOff>
          <xdr:row>28</xdr:row>
          <xdr:rowOff>200025</xdr:rowOff>
        </xdr:to>
        <xdr:sp macro="" textlink="">
          <xdr:nvSpPr>
            <xdr:cNvPr id="1183" name="oknWidget_taxable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29</xdr:row>
          <xdr:rowOff>0</xdr:rowOff>
        </xdr:from>
        <xdr:to>
          <xdr:col>1</xdr:col>
          <xdr:colOff>495300</xdr:colOff>
          <xdr:row>29</xdr:row>
          <xdr:rowOff>209550</xdr:rowOff>
        </xdr:to>
        <xdr:sp macro="" textlink="">
          <xdr:nvSpPr>
            <xdr:cNvPr id="1184" name="oknWidget_taxable1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30</xdr:row>
          <xdr:rowOff>0</xdr:rowOff>
        </xdr:from>
        <xdr:to>
          <xdr:col>1</xdr:col>
          <xdr:colOff>495300</xdr:colOff>
          <xdr:row>30</xdr:row>
          <xdr:rowOff>209550</xdr:rowOff>
        </xdr:to>
        <xdr:sp macro="" textlink="">
          <xdr:nvSpPr>
            <xdr:cNvPr id="1185" name="oknWidget_taxable1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31</xdr:row>
          <xdr:rowOff>9525</xdr:rowOff>
        </xdr:from>
        <xdr:to>
          <xdr:col>1</xdr:col>
          <xdr:colOff>495300</xdr:colOff>
          <xdr:row>31</xdr:row>
          <xdr:rowOff>219075</xdr:rowOff>
        </xdr:to>
        <xdr:sp macro="" textlink="">
          <xdr:nvSpPr>
            <xdr:cNvPr id="1186" name="oknWidget_taxable1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32</xdr:row>
          <xdr:rowOff>28575</xdr:rowOff>
        </xdr:from>
        <xdr:to>
          <xdr:col>1</xdr:col>
          <xdr:colOff>495300</xdr:colOff>
          <xdr:row>32</xdr:row>
          <xdr:rowOff>238125</xdr:rowOff>
        </xdr:to>
        <xdr:sp macro="" textlink="">
          <xdr:nvSpPr>
            <xdr:cNvPr id="1187" name="oknWidget_taxable1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33</xdr:row>
          <xdr:rowOff>19050</xdr:rowOff>
        </xdr:from>
        <xdr:to>
          <xdr:col>1</xdr:col>
          <xdr:colOff>495300</xdr:colOff>
          <xdr:row>33</xdr:row>
          <xdr:rowOff>228600</xdr:rowOff>
        </xdr:to>
        <xdr:sp macro="" textlink="">
          <xdr:nvSpPr>
            <xdr:cNvPr id="1188" name="oknWidget_taxable1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34</xdr:row>
          <xdr:rowOff>28575</xdr:rowOff>
        </xdr:from>
        <xdr:to>
          <xdr:col>1</xdr:col>
          <xdr:colOff>495300</xdr:colOff>
          <xdr:row>34</xdr:row>
          <xdr:rowOff>238125</xdr:rowOff>
        </xdr:to>
        <xdr:sp macro="" textlink="">
          <xdr:nvSpPr>
            <xdr:cNvPr id="1189" name="oknWidget_taxable1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35</xdr:row>
          <xdr:rowOff>19050</xdr:rowOff>
        </xdr:from>
        <xdr:to>
          <xdr:col>1</xdr:col>
          <xdr:colOff>495300</xdr:colOff>
          <xdr:row>35</xdr:row>
          <xdr:rowOff>228600</xdr:rowOff>
        </xdr:to>
        <xdr:sp macro="" textlink="">
          <xdr:nvSpPr>
            <xdr:cNvPr id="1190" name="oknWidget_taxable1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69850</xdr:colOff>
      <xdr:row>2</xdr:row>
      <xdr:rowOff>127000</xdr:rowOff>
    </xdr:from>
    <xdr:to>
      <xdr:col>22</xdr:col>
      <xdr:colOff>222250</xdr:colOff>
      <xdr:row>10</xdr:row>
      <xdr:rowOff>120650</xdr:rowOff>
    </xdr:to>
    <xdr:sp macro="" textlink="">
      <xdr:nvSpPr>
        <xdr:cNvPr id="16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127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434975</xdr:rowOff>
    </xdr:from>
    <xdr:to>
      <xdr:col>6</xdr:col>
      <xdr:colOff>279400</xdr:colOff>
      <xdr:row>5</xdr:row>
      <xdr:rowOff>66675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065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nsulting-invoicing-sample-with-consultant-background-picture.html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4.xml"/><Relationship Id="rId26" Type="http://schemas.openxmlformats.org/officeDocument/2006/relationships/ctrlProp" Target="../ctrlProps/ctrlProp12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7.xml"/><Relationship Id="rId7" Type="http://schemas.openxmlformats.org/officeDocument/2006/relationships/hyperlink" Target="http://www.invoicingtemplate.com/consulting-invoicing-sample-with-consultant-background-picture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3.xml"/><Relationship Id="rId25" Type="http://schemas.openxmlformats.org/officeDocument/2006/relationships/ctrlProp" Target="../ctrlProps/ctrlProp11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29" Type="http://schemas.openxmlformats.org/officeDocument/2006/relationships/ctrlProp" Target="../ctrlProps/ctrlProp15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sulting-invoicing-sample-with-consultant-background-picture.html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0.xml"/><Relationship Id="rId5" Type="http://schemas.openxmlformats.org/officeDocument/2006/relationships/hyperlink" Target="http://www.invoicingtemplate.com/consulting-invoicing-sample-with-consultant-background-picture.html" TargetMode="External"/><Relationship Id="rId15" Type="http://schemas.openxmlformats.org/officeDocument/2006/relationships/ctrlProp" Target="../ctrlProps/ctrlProp1.xml"/><Relationship Id="rId23" Type="http://schemas.openxmlformats.org/officeDocument/2006/relationships/ctrlProp" Target="../ctrlProps/ctrlProp9.xml"/><Relationship Id="rId28" Type="http://schemas.openxmlformats.org/officeDocument/2006/relationships/ctrlProp" Target="../ctrlProps/ctrlProp14.xml"/><Relationship Id="rId10" Type="http://schemas.openxmlformats.org/officeDocument/2006/relationships/hyperlink" Target="http://www.invoicingtemplate.com/consulting-invoicing-sample-with-consultant-background-picture.html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invoicingtemplate.com/consulting-invoicing-sample-with-consultant-background-picture.html" TargetMode="External"/><Relationship Id="rId9" Type="http://schemas.openxmlformats.org/officeDocument/2006/relationships/hyperlink" Target="http://www.invoicingtemplate.com/consulting-invoicing-sample-with-consultant-background-picture.html" TargetMode="External"/><Relationship Id="rId14" Type="http://schemas.openxmlformats.org/officeDocument/2006/relationships/vmlDrawing" Target="../drawings/vmlDrawing2.vml"/><Relationship Id="rId22" Type="http://schemas.openxmlformats.org/officeDocument/2006/relationships/ctrlProp" Target="../ctrlProps/ctrlProp8.xml"/><Relationship Id="rId27" Type="http://schemas.openxmlformats.org/officeDocument/2006/relationships/ctrlProp" Target="../ctrlProps/ctrlProp13.xml"/><Relationship Id="rId30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T999"/>
  <sheetViews>
    <sheetView showGridLines="0" showRowColHeaders="0" showZeros="0" tabSelected="1" showOutlineSymbols="0" zoomScaleNormal="100" workbookViewId="0">
      <selection activeCell="F10" sqref="F10:J10"/>
    </sheetView>
  </sheetViews>
  <sheetFormatPr defaultRowHeight="15" x14ac:dyDescent="0.3"/>
  <cols>
    <col min="1" max="1" width="9.85546875" style="32" customWidth="1"/>
    <col min="2" max="2" width="8.5703125" style="32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7.28515625" style="2" customWidth="1"/>
    <col min="7" max="7" width="7.42578125" style="2" customWidth="1"/>
    <col min="8" max="8" width="9.140625" style="2" customWidth="1"/>
    <col min="9" max="9" width="14.85546875" style="2" customWidth="1"/>
    <col min="10" max="10" width="6.85546875" style="2" customWidth="1"/>
    <col min="11" max="11" width="1.5703125" style="2" customWidth="1"/>
    <col min="12" max="12" width="13.42578125" style="2" customWidth="1"/>
    <col min="13" max="13" width="10.7109375" style="2" customWidth="1"/>
    <col min="14" max="14" width="14.7109375" style="2" customWidth="1"/>
    <col min="15" max="15" width="0.85546875" style="2" customWidth="1"/>
    <col min="16" max="16" width="5.140625" customWidth="1"/>
    <col min="17" max="17" width="5" customWidth="1"/>
    <col min="18" max="18" width="10" customWidth="1"/>
    <col min="19" max="19" width="7.28515625" customWidth="1"/>
    <col min="34" max="34" width="11.28515625" bestFit="1" customWidth="1"/>
    <col min="67" max="16384" width="9.140625" style="2"/>
  </cols>
  <sheetData>
    <row r="1" spans="1:956" s="38" customFormat="1" ht="57" customHeight="1" x14ac:dyDescent="0.3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AHZ1" s="59" t="s">
        <v>60</v>
      </c>
      <c r="AII1" s="59" t="s">
        <v>60</v>
      </c>
      <c r="AJS1" s="59" t="s">
        <v>60</v>
      </c>
      <c r="AJT1" s="59" t="s">
        <v>58</v>
      </c>
    </row>
    <row r="2" spans="1:956" ht="3.75" customHeight="1" x14ac:dyDescent="0.3">
      <c r="P2" s="117" t="s">
        <v>35</v>
      </c>
      <c r="Q2" s="117"/>
      <c r="R2" s="117"/>
      <c r="S2" s="117"/>
      <c r="T2" s="117"/>
    </row>
    <row r="3" spans="1:956" ht="41.25" customHeight="1" x14ac:dyDescent="0.5">
      <c r="A3" s="120" t="s">
        <v>7</v>
      </c>
      <c r="B3" s="120"/>
      <c r="H3" s="31" t="s">
        <v>31</v>
      </c>
      <c r="I3" s="3"/>
      <c r="N3" s="57" t="s">
        <v>53</v>
      </c>
      <c r="O3" s="4"/>
      <c r="P3" s="117"/>
      <c r="Q3" s="117"/>
      <c r="R3" s="117"/>
      <c r="S3" s="117"/>
      <c r="T3" s="117"/>
    </row>
    <row r="4" spans="1:956" ht="12.75" customHeight="1" x14ac:dyDescent="0.3">
      <c r="A4" s="77" t="s">
        <v>45</v>
      </c>
      <c r="B4" s="77"/>
      <c r="H4" s="2" t="s">
        <v>28</v>
      </c>
      <c r="P4" s="40">
        <v>1</v>
      </c>
      <c r="Q4" s="118" t="s">
        <v>36</v>
      </c>
      <c r="R4" s="118"/>
      <c r="S4" s="118"/>
      <c r="T4" s="118"/>
    </row>
    <row r="5" spans="1:956" x14ac:dyDescent="0.3">
      <c r="A5" s="120" t="s">
        <v>8</v>
      </c>
      <c r="B5" s="120"/>
      <c r="H5" s="2" t="s">
        <v>29</v>
      </c>
      <c r="L5" s="5" t="s">
        <v>0</v>
      </c>
      <c r="M5" s="75"/>
      <c r="N5" s="75"/>
      <c r="O5" s="6"/>
      <c r="P5" s="110">
        <v>2</v>
      </c>
      <c r="Q5" s="119" t="s">
        <v>37</v>
      </c>
      <c r="R5" s="119"/>
      <c r="S5" s="119"/>
      <c r="T5" s="119"/>
    </row>
    <row r="6" spans="1:956" x14ac:dyDescent="0.3">
      <c r="A6" s="77" t="s">
        <v>33</v>
      </c>
      <c r="B6" s="77"/>
      <c r="H6" t="s">
        <v>30</v>
      </c>
      <c r="L6" s="5" t="s">
        <v>15</v>
      </c>
      <c r="M6" s="76" t="s">
        <v>16</v>
      </c>
      <c r="N6" s="76"/>
      <c r="O6" s="7"/>
      <c r="P6" s="110"/>
      <c r="Q6" s="119"/>
      <c r="R6" s="119"/>
      <c r="S6" s="119"/>
      <c r="T6" s="119"/>
    </row>
    <row r="7" spans="1:956" ht="21" customHeight="1" x14ac:dyDescent="0.3">
      <c r="M7" s="8"/>
      <c r="N7" s="7"/>
      <c r="O7" s="7"/>
      <c r="P7" s="110"/>
      <c r="Q7" s="119"/>
      <c r="R7" s="119"/>
      <c r="S7" s="119"/>
      <c r="T7" s="119"/>
    </row>
    <row r="8" spans="1:956" ht="21.75" customHeight="1" x14ac:dyDescent="0.3">
      <c r="A8" s="121" t="s">
        <v>47</v>
      </c>
      <c r="B8" s="121"/>
      <c r="C8" s="1" t="s">
        <v>18</v>
      </c>
      <c r="P8" s="110"/>
      <c r="Q8" s="119"/>
      <c r="R8" s="119"/>
      <c r="S8" s="119"/>
      <c r="T8" s="119"/>
    </row>
    <row r="9" spans="1:956" ht="18" customHeight="1" thickBot="1" x14ac:dyDescent="0.35">
      <c r="A9" s="77" t="s">
        <v>16</v>
      </c>
      <c r="B9" s="77"/>
      <c r="C9" s="1">
        <v>1</v>
      </c>
      <c r="D9" s="9"/>
      <c r="F9" s="79" t="s">
        <v>52</v>
      </c>
      <c r="G9" s="80"/>
      <c r="P9" s="110"/>
      <c r="Q9" s="119"/>
      <c r="R9" s="119"/>
      <c r="S9" s="119"/>
      <c r="T9" s="119"/>
    </row>
    <row r="10" spans="1:956" ht="15.95" customHeight="1" thickTop="1" x14ac:dyDescent="0.3">
      <c r="A10" s="44"/>
      <c r="B10" s="45" t="s">
        <v>12</v>
      </c>
      <c r="C10" s="1">
        <v>0</v>
      </c>
      <c r="D10" s="9"/>
      <c r="F10" s="78"/>
      <c r="G10" s="78"/>
      <c r="H10" s="78"/>
      <c r="I10" s="78"/>
      <c r="J10" s="78"/>
      <c r="K10" s="112" t="s">
        <v>32</v>
      </c>
      <c r="L10" s="113"/>
      <c r="M10" s="83"/>
      <c r="N10" s="83"/>
      <c r="P10" s="110">
        <v>3</v>
      </c>
      <c r="Q10" s="119" t="s">
        <v>38</v>
      </c>
      <c r="R10" s="119"/>
      <c r="S10" s="119"/>
      <c r="T10" s="119"/>
    </row>
    <row r="11" spans="1:956" ht="15.95" customHeight="1" x14ac:dyDescent="0.3">
      <c r="A11" s="37"/>
      <c r="B11" s="45" t="s">
        <v>48</v>
      </c>
      <c r="C11" s="1">
        <v>0</v>
      </c>
      <c r="D11" s="9"/>
      <c r="F11" s="85"/>
      <c r="G11" s="85"/>
      <c r="H11" s="85"/>
      <c r="I11" s="85"/>
      <c r="J11" s="85"/>
      <c r="K11" s="114" t="s">
        <v>27</v>
      </c>
      <c r="L11" s="115"/>
      <c r="M11" s="81"/>
      <c r="N11" s="81"/>
      <c r="P11" s="110"/>
      <c r="Q11" s="119"/>
      <c r="R11" s="119"/>
      <c r="S11" s="119"/>
      <c r="T11" s="119"/>
    </row>
    <row r="12" spans="1:956" ht="15.95" customHeight="1" x14ac:dyDescent="0.3">
      <c r="A12" s="37"/>
      <c r="B12" s="45" t="s">
        <v>49</v>
      </c>
      <c r="C12" s="1">
        <v>0.08</v>
      </c>
      <c r="D12" s="9"/>
      <c r="F12" s="78"/>
      <c r="G12" s="78"/>
      <c r="H12" s="78"/>
      <c r="I12" s="78"/>
      <c r="J12" s="78"/>
      <c r="K12" s="114" t="s">
        <v>10</v>
      </c>
      <c r="L12" s="115"/>
      <c r="M12" s="81"/>
      <c r="N12" s="81"/>
      <c r="P12" s="110"/>
      <c r="Q12" s="119"/>
      <c r="R12" s="119"/>
      <c r="S12" s="119"/>
      <c r="T12" s="119"/>
    </row>
    <row r="13" spans="1:956" ht="15.95" hidden="1" customHeight="1" x14ac:dyDescent="0.3">
      <c r="A13" s="33"/>
      <c r="B13" s="45"/>
      <c r="D13" s="9"/>
      <c r="F13" s="78"/>
      <c r="G13" s="78"/>
      <c r="H13" s="78"/>
      <c r="I13" s="78"/>
      <c r="J13" s="78"/>
      <c r="K13" s="46"/>
      <c r="L13" s="47"/>
      <c r="M13" s="48"/>
      <c r="N13" s="48"/>
      <c r="P13" s="110"/>
      <c r="Q13" s="119"/>
      <c r="R13" s="119"/>
      <c r="S13" s="119"/>
      <c r="T13" s="119"/>
    </row>
    <row r="14" spans="1:956" ht="15.95" customHeight="1" thickBot="1" x14ac:dyDescent="0.35">
      <c r="A14" s="33"/>
      <c r="B14" s="45" t="s">
        <v>51</v>
      </c>
      <c r="C14" s="1">
        <v>0.06</v>
      </c>
      <c r="D14" s="9"/>
      <c r="F14" s="78"/>
      <c r="G14" s="78"/>
      <c r="H14" s="78"/>
      <c r="I14" s="78"/>
      <c r="J14" s="78"/>
      <c r="K14" s="86" t="s">
        <v>34</v>
      </c>
      <c r="L14" s="87"/>
      <c r="M14" s="84"/>
      <c r="N14" s="84"/>
      <c r="P14" s="110"/>
      <c r="Q14" s="119"/>
      <c r="R14" s="119"/>
      <c r="S14" s="119"/>
      <c r="T14" s="119"/>
    </row>
    <row r="15" spans="1:956" ht="15.95" customHeight="1" thickTop="1" x14ac:dyDescent="0.3">
      <c r="A15" s="33"/>
      <c r="B15" s="45" t="s">
        <v>50</v>
      </c>
      <c r="F15" s="78"/>
      <c r="G15" s="78"/>
      <c r="H15" s="78"/>
      <c r="I15" s="78"/>
      <c r="J15" s="78"/>
      <c r="P15" s="108">
        <v>4</v>
      </c>
      <c r="Q15" s="109" t="s">
        <v>39</v>
      </c>
      <c r="R15" s="109"/>
      <c r="S15" s="109"/>
      <c r="T15" s="109"/>
      <c r="AD15" s="60"/>
    </row>
    <row r="16" spans="1:956" ht="6" customHeight="1" x14ac:dyDescent="0.3">
      <c r="A16" s="33"/>
      <c r="B16" s="34"/>
      <c r="P16" s="108"/>
      <c r="Q16" s="109"/>
      <c r="R16" s="109"/>
      <c r="S16" s="109"/>
      <c r="T16" s="109"/>
      <c r="AF16" s="60"/>
      <c r="AH16" s="60"/>
      <c r="AI16" s="60"/>
      <c r="AK16" s="60"/>
    </row>
    <row r="17" spans="1:66" s="11" customFormat="1" ht="20.100000000000001" hidden="1" customHeight="1" x14ac:dyDescent="0.3">
      <c r="A17" s="35"/>
      <c r="B17" s="35"/>
      <c r="C17" s="10"/>
      <c r="D17" s="10"/>
      <c r="F17" s="2"/>
      <c r="G17" s="2"/>
      <c r="H17" s="2"/>
      <c r="I17" s="2"/>
      <c r="J17" s="2"/>
      <c r="K17" s="2"/>
      <c r="L17" s="2"/>
      <c r="M17" s="2"/>
      <c r="O17" s="12"/>
      <c r="P17" s="108">
        <v>5</v>
      </c>
      <c r="Q17" s="109" t="s">
        <v>40</v>
      </c>
      <c r="R17" s="109"/>
      <c r="S17" s="109"/>
      <c r="T17" s="109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s="11" customFormat="1" ht="20.100000000000001" hidden="1" customHeight="1" x14ac:dyDescent="0.2">
      <c r="A18" s="35"/>
      <c r="B18" s="35"/>
      <c r="C18" s="10"/>
      <c r="D18" s="10"/>
      <c r="O18" s="13"/>
      <c r="P18" s="108"/>
      <c r="Q18" s="109"/>
      <c r="R18" s="109"/>
      <c r="S18" s="109"/>
      <c r="T18" s="109"/>
      <c r="U18"/>
      <c r="V18"/>
      <c r="W18"/>
      <c r="X18"/>
      <c r="Y18"/>
      <c r="Z18"/>
      <c r="AA18"/>
      <c r="AB18"/>
      <c r="AC18"/>
      <c r="AD18"/>
      <c r="AE18"/>
      <c r="AF18"/>
      <c r="AG18" s="60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ht="7.15" customHeight="1" x14ac:dyDescent="0.3">
      <c r="P19" s="108"/>
      <c r="Q19" s="109"/>
      <c r="R19" s="109"/>
      <c r="S19" s="109"/>
      <c r="T19" s="109"/>
      <c r="AG19" s="60"/>
    </row>
    <row r="20" spans="1:66" s="11" customFormat="1" ht="20.100000000000001" customHeight="1" thickBot="1" x14ac:dyDescent="0.25">
      <c r="A20" s="53" t="s">
        <v>56</v>
      </c>
      <c r="B20" s="36" t="s">
        <v>9</v>
      </c>
      <c r="C20" s="10" t="s">
        <v>9</v>
      </c>
      <c r="D20" s="10" t="s">
        <v>17</v>
      </c>
      <c r="F20" s="82" t="s">
        <v>13</v>
      </c>
      <c r="G20" s="82"/>
      <c r="H20" s="82"/>
      <c r="I20" s="82"/>
      <c r="J20" s="82"/>
      <c r="K20" s="82" t="s">
        <v>3</v>
      </c>
      <c r="L20" s="82"/>
      <c r="M20" s="49" t="s">
        <v>2</v>
      </c>
      <c r="N20" s="49" t="s">
        <v>14</v>
      </c>
      <c r="O20" s="12"/>
      <c r="P20" s="108"/>
      <c r="Q20" s="109"/>
      <c r="R20" s="109"/>
      <c r="S20" s="109"/>
      <c r="T20" s="109"/>
      <c r="U20"/>
      <c r="V20"/>
      <c r="W20"/>
      <c r="X20"/>
      <c r="Y20"/>
      <c r="Z20"/>
      <c r="AA20"/>
      <c r="AB20"/>
      <c r="AC20"/>
      <c r="AD20"/>
      <c r="AE20"/>
      <c r="AF20"/>
      <c r="AG20" s="6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11" customFormat="1" ht="20.100000000000001" customHeight="1" thickTop="1" x14ac:dyDescent="0.2">
      <c r="A21" s="54" t="s">
        <v>16</v>
      </c>
      <c r="B21" s="35"/>
      <c r="C21" s="14" t="b">
        <v>1</v>
      </c>
      <c r="D21" s="14">
        <v>0</v>
      </c>
      <c r="F21" s="65" t="s">
        <v>54</v>
      </c>
      <c r="G21" s="66"/>
      <c r="H21" s="66"/>
      <c r="I21" s="66"/>
      <c r="J21" s="67"/>
      <c r="K21" s="71">
        <v>1</v>
      </c>
      <c r="L21" s="72"/>
      <c r="M21" s="41">
        <v>100</v>
      </c>
      <c r="N21" s="17">
        <f>ROUND(oknQuantity_1*oknPrice_1,2)</f>
        <v>100</v>
      </c>
      <c r="O21" s="15"/>
      <c r="P21" s="108"/>
      <c r="Q21" s="109"/>
      <c r="R21" s="109"/>
      <c r="S21" s="109"/>
      <c r="T21" s="109"/>
      <c r="U21"/>
      <c r="V21"/>
      <c r="W21"/>
      <c r="X21"/>
      <c r="Y21"/>
      <c r="Z21"/>
      <c r="AA21"/>
      <c r="AB21"/>
      <c r="AC21"/>
      <c r="AD21"/>
      <c r="AE21"/>
      <c r="AF21"/>
      <c r="AG21" s="60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11" customFormat="1" ht="20.100000000000001" customHeight="1" x14ac:dyDescent="0.2">
      <c r="A22" s="55" t="s">
        <v>16</v>
      </c>
      <c r="B22" s="35"/>
      <c r="C22" s="14" t="b">
        <v>1</v>
      </c>
      <c r="D22" s="14">
        <v>0</v>
      </c>
      <c r="F22" s="65" t="s">
        <v>55</v>
      </c>
      <c r="G22" s="66"/>
      <c r="H22" s="66"/>
      <c r="I22" s="66"/>
      <c r="J22" s="67"/>
      <c r="K22" s="71">
        <v>2</v>
      </c>
      <c r="L22" s="72"/>
      <c r="M22" s="41">
        <v>200</v>
      </c>
      <c r="N22" s="17">
        <f>ROUND(oknQuantity_2*oknPrice_2,2)</f>
        <v>400</v>
      </c>
      <c r="O22" s="16"/>
      <c r="P22" s="110">
        <v>6</v>
      </c>
      <c r="Q22" s="109" t="s">
        <v>41</v>
      </c>
      <c r="R22" s="109"/>
      <c r="S22" s="109"/>
      <c r="T22" s="109"/>
      <c r="U22"/>
      <c r="V22"/>
      <c r="W22"/>
      <c r="X22"/>
      <c r="Y22"/>
      <c r="Z22"/>
      <c r="AA22"/>
      <c r="AB22"/>
      <c r="AC22"/>
      <c r="AD22"/>
      <c r="AE22"/>
      <c r="AF22"/>
      <c r="AG22" s="60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11" customFormat="1" ht="20.100000000000001" customHeight="1" x14ac:dyDescent="0.2">
      <c r="A23" s="55" t="s">
        <v>16</v>
      </c>
      <c r="B23" s="35"/>
      <c r="C23" s="14">
        <v>0</v>
      </c>
      <c r="D23" s="14">
        <v>0</v>
      </c>
      <c r="F23" s="65"/>
      <c r="G23" s="66"/>
      <c r="H23" s="66"/>
      <c r="I23" s="66"/>
      <c r="J23" s="67"/>
      <c r="K23" s="71">
        <v>0</v>
      </c>
      <c r="L23" s="72"/>
      <c r="M23" s="41">
        <v>0</v>
      </c>
      <c r="N23" s="17">
        <f>ROUND(oknQuantity_3*oknPrice_3,2)</f>
        <v>0</v>
      </c>
      <c r="O23" s="16"/>
      <c r="P23" s="110"/>
      <c r="Q23" s="109"/>
      <c r="R23" s="109"/>
      <c r="S23" s="109"/>
      <c r="T23" s="109"/>
      <c r="U23"/>
      <c r="V23"/>
      <c r="W23"/>
      <c r="X23"/>
      <c r="Y23"/>
      <c r="Z23"/>
      <c r="AA23"/>
      <c r="AB23"/>
      <c r="AC23"/>
      <c r="AD23"/>
      <c r="AE23"/>
      <c r="AF23"/>
      <c r="AG23" s="60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11" customFormat="1" ht="20.100000000000001" customHeight="1" x14ac:dyDescent="0.2">
      <c r="A24" s="55" t="s">
        <v>16</v>
      </c>
      <c r="B24" s="35"/>
      <c r="C24" s="14">
        <v>0</v>
      </c>
      <c r="D24" s="14">
        <v>0</v>
      </c>
      <c r="F24" s="65"/>
      <c r="G24" s="66"/>
      <c r="H24" s="66"/>
      <c r="I24" s="66"/>
      <c r="J24" s="67"/>
      <c r="K24" s="71">
        <v>0</v>
      </c>
      <c r="L24" s="72"/>
      <c r="M24" s="41">
        <v>0</v>
      </c>
      <c r="N24" s="17">
        <f>ROUND(oknQuantity_4*oknPrice_4,2)</f>
        <v>0</v>
      </c>
      <c r="O24" s="16"/>
      <c r="P24" s="110"/>
      <c r="Q24" s="109"/>
      <c r="R24" s="109"/>
      <c r="S24" s="109"/>
      <c r="T24" s="109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11" customFormat="1" ht="20.100000000000001" customHeight="1" x14ac:dyDescent="0.2">
      <c r="A25" s="55" t="s">
        <v>16</v>
      </c>
      <c r="B25" s="35"/>
      <c r="C25" s="14">
        <v>0</v>
      </c>
      <c r="D25" s="14">
        <v>0</v>
      </c>
      <c r="F25" s="65"/>
      <c r="G25" s="66"/>
      <c r="H25" s="66"/>
      <c r="I25" s="66"/>
      <c r="J25" s="67"/>
      <c r="K25" s="71">
        <v>0</v>
      </c>
      <c r="L25" s="72"/>
      <c r="M25" s="41">
        <v>0</v>
      </c>
      <c r="N25" s="17">
        <f>ROUND(oknQuantity_5*oknPrice_5,2)</f>
        <v>0</v>
      </c>
      <c r="O25" s="16"/>
      <c r="P25" s="110"/>
      <c r="Q25" s="109"/>
      <c r="R25" s="109"/>
      <c r="S25" s="109"/>
      <c r="T25" s="109"/>
      <c r="U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11" customFormat="1" ht="20.100000000000001" customHeight="1" x14ac:dyDescent="0.2">
      <c r="A26" s="55" t="s">
        <v>16</v>
      </c>
      <c r="B26" s="35"/>
      <c r="C26" s="14">
        <v>0</v>
      </c>
      <c r="D26" s="14">
        <v>0</v>
      </c>
      <c r="F26" s="65"/>
      <c r="G26" s="66"/>
      <c r="H26" s="66"/>
      <c r="I26" s="66"/>
      <c r="J26" s="67"/>
      <c r="K26" s="71">
        <v>0</v>
      </c>
      <c r="L26" s="72"/>
      <c r="M26" s="41">
        <v>0</v>
      </c>
      <c r="N26" s="17">
        <f>ROUND(oknQuantity_6*oknPrice_6,2)</f>
        <v>0</v>
      </c>
      <c r="O26" s="16"/>
      <c r="P26" s="116" t="s">
        <v>42</v>
      </c>
      <c r="Q26" s="116"/>
      <c r="R26" s="116"/>
      <c r="S26" s="116"/>
      <c r="T26" s="116"/>
      <c r="U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11" customFormat="1" ht="20.100000000000001" customHeight="1" x14ac:dyDescent="0.2">
      <c r="A27" s="55" t="s">
        <v>16</v>
      </c>
      <c r="B27" s="35"/>
      <c r="C27" s="14">
        <v>0</v>
      </c>
      <c r="D27" s="14">
        <v>0</v>
      </c>
      <c r="F27" s="65"/>
      <c r="G27" s="66"/>
      <c r="H27" s="66"/>
      <c r="I27" s="66"/>
      <c r="J27" s="67"/>
      <c r="K27" s="71">
        <v>0</v>
      </c>
      <c r="L27" s="72"/>
      <c r="M27" s="41">
        <v>0</v>
      </c>
      <c r="N27" s="17">
        <f>ROUND(oknQuantity_7*oknPrice_7,2)</f>
        <v>0</v>
      </c>
      <c r="O27" s="16"/>
      <c r="P27" s="116"/>
      <c r="Q27" s="116"/>
      <c r="R27" s="116"/>
      <c r="S27" s="116"/>
      <c r="T27" s="116"/>
      <c r="U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11" customFormat="1" ht="20.100000000000001" customHeight="1" x14ac:dyDescent="0.2">
      <c r="A28" s="55" t="s">
        <v>16</v>
      </c>
      <c r="B28" s="35"/>
      <c r="C28" s="14">
        <v>0</v>
      </c>
      <c r="D28" s="14">
        <v>0</v>
      </c>
      <c r="F28" s="65"/>
      <c r="G28" s="66"/>
      <c r="H28" s="66"/>
      <c r="I28" s="66"/>
      <c r="J28" s="67"/>
      <c r="K28" s="71">
        <v>0</v>
      </c>
      <c r="L28" s="72"/>
      <c r="M28" s="41">
        <v>0</v>
      </c>
      <c r="N28" s="17">
        <f>ROUND(oknQuantity_8*oknPrice_8,2)</f>
        <v>0</v>
      </c>
      <c r="O28" s="16"/>
      <c r="P28" s="116"/>
      <c r="Q28" s="116"/>
      <c r="R28" s="116"/>
      <c r="S28" s="116"/>
      <c r="T28" s="116"/>
      <c r="U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11" customFormat="1" ht="20.100000000000001" customHeight="1" x14ac:dyDescent="0.2">
      <c r="A29" s="55" t="s">
        <v>16</v>
      </c>
      <c r="B29" s="35"/>
      <c r="C29" s="14">
        <v>0</v>
      </c>
      <c r="D29" s="14">
        <v>0</v>
      </c>
      <c r="F29" s="65"/>
      <c r="G29" s="66"/>
      <c r="H29" s="66"/>
      <c r="I29" s="66"/>
      <c r="J29" s="67"/>
      <c r="K29" s="71">
        <v>0</v>
      </c>
      <c r="L29" s="72"/>
      <c r="M29" s="41">
        <v>0</v>
      </c>
      <c r="N29" s="17">
        <f>ROUND(oknQuantity_9*oknPrice_9,2)</f>
        <v>0</v>
      </c>
      <c r="O29" s="16"/>
      <c r="P29" s="116"/>
      <c r="Q29" s="116"/>
      <c r="R29" s="116"/>
      <c r="S29" s="116"/>
      <c r="T29" s="116"/>
      <c r="U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11" customFormat="1" ht="20.100000000000001" customHeight="1" x14ac:dyDescent="0.2">
      <c r="A30" s="55" t="s">
        <v>16</v>
      </c>
      <c r="B30" s="35"/>
      <c r="C30" s="14">
        <v>0</v>
      </c>
      <c r="D30" s="14">
        <v>0</v>
      </c>
      <c r="F30" s="65"/>
      <c r="G30" s="66"/>
      <c r="H30" s="66"/>
      <c r="I30" s="66"/>
      <c r="J30" s="67"/>
      <c r="K30" s="71">
        <v>0</v>
      </c>
      <c r="L30" s="72"/>
      <c r="M30" s="41">
        <v>0</v>
      </c>
      <c r="N30" s="17">
        <f>ROUND(oknQuantity_10*oknPrice_10,2)</f>
        <v>0</v>
      </c>
      <c r="O30" s="16"/>
      <c r="P30" s="116"/>
      <c r="Q30" s="116"/>
      <c r="R30" s="116"/>
      <c r="S30" s="116"/>
      <c r="T30" s="116"/>
      <c r="U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11" customFormat="1" ht="20.100000000000001" customHeight="1" x14ac:dyDescent="0.2">
      <c r="A31" s="55" t="s">
        <v>16</v>
      </c>
      <c r="B31" s="35"/>
      <c r="C31" s="14">
        <v>0</v>
      </c>
      <c r="D31" s="14">
        <v>0</v>
      </c>
      <c r="F31" s="65"/>
      <c r="G31" s="66"/>
      <c r="H31" s="66"/>
      <c r="I31" s="66"/>
      <c r="J31" s="67"/>
      <c r="K31" s="71">
        <v>0</v>
      </c>
      <c r="L31" s="72"/>
      <c r="M31" s="41">
        <v>0</v>
      </c>
      <c r="N31" s="17">
        <f>ROUND(oknQuantity_11*oknPrice_11,2)</f>
        <v>0</v>
      </c>
      <c r="O31" s="16"/>
      <c r="P31" s="106" t="s">
        <v>43</v>
      </c>
      <c r="Q31" s="106"/>
      <c r="R31" s="106"/>
      <c r="S31" s="106"/>
      <c r="T31" s="106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11" customFormat="1" ht="20.100000000000001" customHeight="1" x14ac:dyDescent="0.2">
      <c r="A32" s="55" t="s">
        <v>16</v>
      </c>
      <c r="B32" s="35"/>
      <c r="C32" s="14">
        <v>0</v>
      </c>
      <c r="D32" s="14">
        <v>0</v>
      </c>
      <c r="F32" s="65"/>
      <c r="G32" s="66"/>
      <c r="H32" s="66"/>
      <c r="I32" s="66"/>
      <c r="J32" s="67"/>
      <c r="K32" s="71">
        <v>0</v>
      </c>
      <c r="L32" s="72"/>
      <c r="M32" s="41">
        <v>0</v>
      </c>
      <c r="N32" s="17">
        <f>ROUND(oknQuantity_12*oknPrice_12,2)</f>
        <v>0</v>
      </c>
      <c r="O32" s="16"/>
      <c r="P32" s="107" t="s">
        <v>44</v>
      </c>
      <c r="Q32" s="107"/>
      <c r="R32" s="107"/>
      <c r="S32" s="107"/>
      <c r="T32" s="107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11" customFormat="1" ht="20.100000000000001" customHeight="1" x14ac:dyDescent="0.2">
      <c r="A33" s="55" t="s">
        <v>16</v>
      </c>
      <c r="B33" s="35"/>
      <c r="C33" s="14">
        <v>0</v>
      </c>
      <c r="D33" s="14">
        <v>0</v>
      </c>
      <c r="F33" s="65"/>
      <c r="G33" s="66"/>
      <c r="H33" s="66"/>
      <c r="I33" s="66"/>
      <c r="J33" s="67"/>
      <c r="K33" s="71">
        <v>0</v>
      </c>
      <c r="L33" s="72"/>
      <c r="M33" s="41">
        <v>0</v>
      </c>
      <c r="N33" s="17">
        <f>ROUND(oknQuantity_13 * oknPrice_13,2)</f>
        <v>0</v>
      </c>
      <c r="O33" s="15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11" customFormat="1" ht="20.100000000000001" customHeight="1" x14ac:dyDescent="0.2">
      <c r="A34" s="55" t="s">
        <v>16</v>
      </c>
      <c r="B34" s="35"/>
      <c r="C34" s="14">
        <v>0</v>
      </c>
      <c r="D34" s="14">
        <v>0</v>
      </c>
      <c r="F34" s="65"/>
      <c r="G34" s="66"/>
      <c r="H34" s="66"/>
      <c r="I34" s="66"/>
      <c r="J34" s="67"/>
      <c r="K34" s="71">
        <v>0</v>
      </c>
      <c r="L34" s="72"/>
      <c r="M34" s="41">
        <v>0</v>
      </c>
      <c r="N34" s="17">
        <f>ROUND(oknQuantity_14 * oknPrice_14,2)</f>
        <v>0</v>
      </c>
      <c r="O34" s="16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11" customFormat="1" ht="20.100000000000001" customHeight="1" x14ac:dyDescent="0.2">
      <c r="A35" s="55" t="s">
        <v>16</v>
      </c>
      <c r="B35" s="35"/>
      <c r="C35" s="14">
        <v>0</v>
      </c>
      <c r="D35" s="14">
        <v>0</v>
      </c>
      <c r="F35" s="65"/>
      <c r="G35" s="66"/>
      <c r="H35" s="66"/>
      <c r="I35" s="66"/>
      <c r="J35" s="67"/>
      <c r="K35" s="71">
        <v>0</v>
      </c>
      <c r="L35" s="72"/>
      <c r="M35" s="41">
        <v>0</v>
      </c>
      <c r="N35" s="17">
        <f>ROUND(oknQuantity_15 * oknPrice_15,2)</f>
        <v>0</v>
      </c>
      <c r="O35" s="1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11" customFormat="1" ht="20.100000000000001" customHeight="1" x14ac:dyDescent="0.2">
      <c r="A36" s="56" t="s">
        <v>16</v>
      </c>
      <c r="B36" s="35"/>
      <c r="C36" s="14">
        <v>0</v>
      </c>
      <c r="D36" s="14">
        <v>0</v>
      </c>
      <c r="F36" s="68"/>
      <c r="G36" s="69"/>
      <c r="H36" s="69"/>
      <c r="I36" s="69"/>
      <c r="J36" s="70"/>
      <c r="K36" s="73">
        <v>0</v>
      </c>
      <c r="L36" s="74"/>
      <c r="M36" s="42">
        <v>0</v>
      </c>
      <c r="N36" s="43">
        <f>ROUND(oknQuantity_16 * oknPrice_16,2)</f>
        <v>0</v>
      </c>
      <c r="O36" s="1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11" customFormat="1" ht="18.75" customHeight="1" x14ac:dyDescent="0.2">
      <c r="A37" s="35"/>
      <c r="B37" s="35"/>
      <c r="C37" s="10"/>
      <c r="D37" s="18">
        <f t="array" ref="D37">SUM(oknTaxable_1:oknTaxable_16*oknLineTotal_1:oknLineTotal_16)</f>
        <v>500</v>
      </c>
      <c r="F37" s="19"/>
      <c r="G37" s="19"/>
      <c r="H37" s="19"/>
      <c r="I37" s="19"/>
      <c r="J37" s="19"/>
      <c r="K37" s="19"/>
      <c r="M37" s="20" t="s">
        <v>4</v>
      </c>
      <c r="N37" s="21">
        <f>SUM(oknLineTotal_1:oknLineTotal_16)</f>
        <v>500</v>
      </c>
      <c r="O37" s="1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11" customFormat="1" ht="18.75" customHeight="1" x14ac:dyDescent="0.2">
      <c r="A38" s="35"/>
      <c r="B38" s="35"/>
      <c r="C38" s="10"/>
      <c r="D38" s="10"/>
      <c r="F38" s="104" t="s">
        <v>25</v>
      </c>
      <c r="G38" s="104"/>
      <c r="H38" s="19"/>
      <c r="I38" s="19"/>
      <c r="J38" s="19"/>
      <c r="K38" s="19"/>
      <c r="L38" s="63" t="s">
        <v>46</v>
      </c>
      <c r="M38" s="23">
        <v>0.08</v>
      </c>
      <c r="N38" s="21">
        <f>ROUND(IF(oknTaxType=0,0, oknTax1Rate*(oknLineTotalTaxable+IF(oknTaxTotalIncludingShippingCost=0,0,oknShippingCost))),2)</f>
        <v>40</v>
      </c>
      <c r="O38" s="15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 s="60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11" customFormat="1" ht="18.75" hidden="1" customHeight="1" x14ac:dyDescent="0.2">
      <c r="A39" s="35"/>
      <c r="B39" s="35"/>
      <c r="C39" s="10"/>
      <c r="D39" s="10"/>
      <c r="F39" s="104"/>
      <c r="G39" s="104"/>
      <c r="H39" s="22"/>
      <c r="I39" s="22"/>
      <c r="J39" s="22"/>
      <c r="K39" s="19"/>
      <c r="L39" s="63" t="s">
        <v>11</v>
      </c>
      <c r="M39" s="23">
        <v>0.06</v>
      </c>
      <c r="N39" s="21">
        <f>ROUND(IF(oknTaxType&lt;&gt;2,0,oknTax2Rate*(oknLineTotalTaxable+IF(oknTaxTotalIncludingShippingCost=0,0,oknShippingCost)+IF(oknTax2IsAppliedToTax1=0,0,oknTax1))),2)</f>
        <v>0</v>
      </c>
      <c r="O39" s="24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11" customFormat="1" ht="6" customHeight="1" thickBot="1" x14ac:dyDescent="0.25">
      <c r="A40" s="35"/>
      <c r="B40" s="35"/>
      <c r="C40" s="10"/>
      <c r="D40" s="10"/>
      <c r="F40" s="105"/>
      <c r="G40" s="105"/>
      <c r="H40" s="22"/>
      <c r="I40" s="22"/>
      <c r="J40" s="22"/>
      <c r="K40" s="19"/>
      <c r="O40" s="25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11" customFormat="1" ht="18.75" customHeight="1" thickTop="1" x14ac:dyDescent="0.2">
      <c r="A41" s="35"/>
      <c r="B41" s="35"/>
      <c r="C41" s="10"/>
      <c r="D41" s="10"/>
      <c r="F41" s="90"/>
      <c r="G41" s="91"/>
      <c r="H41" s="91"/>
      <c r="I41" s="91"/>
      <c r="J41" s="91"/>
      <c r="K41" s="92"/>
      <c r="M41" s="26" t="s">
        <v>1</v>
      </c>
      <c r="N41" s="50">
        <f>ROUND(oknSubTotal + oknShippingCost + IF(oknTaxType=0,0,IF(oknTaxType=1,oknTax1,oknTax1+oknTax2)),2)</f>
        <v>540</v>
      </c>
      <c r="O41" s="15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8.75" customHeight="1" x14ac:dyDescent="0.3">
      <c r="F42" s="93"/>
      <c r="G42" s="94"/>
      <c r="H42" s="94"/>
      <c r="I42" s="94"/>
      <c r="J42" s="94"/>
      <c r="K42" s="95"/>
      <c r="M42" s="26" t="s">
        <v>5</v>
      </c>
      <c r="N42" s="51">
        <v>0</v>
      </c>
    </row>
    <row r="43" spans="1:66" ht="18.75" customHeight="1" thickBot="1" x14ac:dyDescent="0.35">
      <c r="F43" s="96"/>
      <c r="G43" s="97"/>
      <c r="H43" s="97"/>
      <c r="I43" s="97"/>
      <c r="J43" s="97"/>
      <c r="K43" s="98"/>
      <c r="M43" s="26" t="s">
        <v>6</v>
      </c>
      <c r="N43" s="52">
        <f>ROUND(oknTotal-oknPayments,2)</f>
        <v>540</v>
      </c>
    </row>
    <row r="44" spans="1:66" ht="18.75" hidden="1" customHeight="1" x14ac:dyDescent="0.3">
      <c r="F44" s="27" t="s">
        <v>24</v>
      </c>
    </row>
    <row r="45" spans="1:66" ht="18.75" hidden="1" customHeight="1" x14ac:dyDescent="0.3">
      <c r="F45" s="99" t="s">
        <v>20</v>
      </c>
      <c r="G45" s="100"/>
      <c r="H45" s="61" t="s">
        <v>1</v>
      </c>
      <c r="I45" s="61" t="s">
        <v>26</v>
      </c>
      <c r="J45" s="61" t="s">
        <v>23</v>
      </c>
      <c r="K45" s="101" t="s">
        <v>22</v>
      </c>
      <c r="L45" s="102"/>
      <c r="M45" s="103"/>
      <c r="N45" s="62" t="s">
        <v>21</v>
      </c>
    </row>
    <row r="46" spans="1:66" ht="18.75" hidden="1" customHeight="1" x14ac:dyDescent="0.3">
      <c r="F46" s="28"/>
      <c r="G46" s="28"/>
      <c r="H46" s="29"/>
      <c r="I46" s="29"/>
      <c r="J46" s="29"/>
      <c r="K46" s="29"/>
      <c r="L46" s="29"/>
      <c r="M46" s="29"/>
      <c r="N46" s="29"/>
    </row>
    <row r="47" spans="1:66" ht="18.75" hidden="1" customHeight="1" x14ac:dyDescent="0.3">
      <c r="F47" s="28"/>
      <c r="G47" s="28"/>
      <c r="H47" s="29"/>
      <c r="I47" s="29"/>
      <c r="J47" s="29"/>
      <c r="K47" s="29"/>
      <c r="L47" s="29"/>
      <c r="M47" s="29"/>
      <c r="N47" s="29"/>
    </row>
    <row r="48" spans="1:66" ht="18.75" customHeight="1" thickTop="1" x14ac:dyDescent="0.3">
      <c r="F48" s="28"/>
      <c r="G48" s="28"/>
      <c r="H48" s="29"/>
      <c r="I48" s="29"/>
      <c r="J48" s="29"/>
      <c r="K48" s="29"/>
      <c r="L48" s="29"/>
      <c r="M48" s="29"/>
      <c r="N48" s="29"/>
    </row>
    <row r="49" spans="6:14" ht="22.5" customHeight="1" x14ac:dyDescent="0.3">
      <c r="F49" s="88" t="s">
        <v>19</v>
      </c>
      <c r="G49" s="89"/>
      <c r="H49" s="89"/>
      <c r="I49" s="89"/>
      <c r="J49" s="89"/>
      <c r="K49" s="89"/>
      <c r="L49" s="89"/>
      <c r="M49" s="89"/>
      <c r="N49" s="89"/>
    </row>
    <row r="51" spans="6:14" x14ac:dyDescent="0.3">
      <c r="F51" s="30"/>
      <c r="G51" s="30"/>
      <c r="H51" s="30"/>
      <c r="I51" s="30"/>
      <c r="J51" s="30"/>
      <c r="K51" s="30"/>
    </row>
    <row r="917" spans="1:1" hidden="1" x14ac:dyDescent="0.3">
      <c r="A917" s="58" t="s">
        <v>57</v>
      </c>
    </row>
    <row r="928" spans="1:1" hidden="1" x14ac:dyDescent="0.3">
      <c r="A928" s="58" t="s">
        <v>59</v>
      </c>
    </row>
    <row r="999" spans="1:1" hidden="1" x14ac:dyDescent="0.3">
      <c r="A999" s="58" t="s">
        <v>59</v>
      </c>
    </row>
  </sheetData>
  <sheetProtection sheet="1" objects="1" scenarios="1" selectLockedCells="1"/>
  <dataConsolidate/>
  <mergeCells count="78">
    <mergeCell ref="A1:Z1"/>
    <mergeCell ref="K10:L10"/>
    <mergeCell ref="K11:L11"/>
    <mergeCell ref="K12:L12"/>
    <mergeCell ref="P26:T30"/>
    <mergeCell ref="P2:T3"/>
    <mergeCell ref="Q4:T4"/>
    <mergeCell ref="P5:P9"/>
    <mergeCell ref="Q5:T9"/>
    <mergeCell ref="P10:P14"/>
    <mergeCell ref="Q10:T14"/>
    <mergeCell ref="A3:B3"/>
    <mergeCell ref="A4:B4"/>
    <mergeCell ref="A5:B5"/>
    <mergeCell ref="A6:B6"/>
    <mergeCell ref="A8:B8"/>
    <mergeCell ref="P31:T31"/>
    <mergeCell ref="P32:T32"/>
    <mergeCell ref="P15:P16"/>
    <mergeCell ref="Q15:T16"/>
    <mergeCell ref="P17:P21"/>
    <mergeCell ref="Q17:T21"/>
    <mergeCell ref="P22:P25"/>
    <mergeCell ref="Q22:T25"/>
    <mergeCell ref="F49:N49"/>
    <mergeCell ref="K22:L22"/>
    <mergeCell ref="K23:L23"/>
    <mergeCell ref="K24:L24"/>
    <mergeCell ref="K25:L25"/>
    <mergeCell ref="K27:L27"/>
    <mergeCell ref="F41:K43"/>
    <mergeCell ref="F45:G45"/>
    <mergeCell ref="K45:M45"/>
    <mergeCell ref="F25:J25"/>
    <mergeCell ref="K30:L30"/>
    <mergeCell ref="F26:J26"/>
    <mergeCell ref="F38:G40"/>
    <mergeCell ref="K26:L26"/>
    <mergeCell ref="K29:L29"/>
    <mergeCell ref="F29:J29"/>
    <mergeCell ref="A9:B9"/>
    <mergeCell ref="F10:J10"/>
    <mergeCell ref="F9:G9"/>
    <mergeCell ref="M12:N12"/>
    <mergeCell ref="F20:J20"/>
    <mergeCell ref="M10:N10"/>
    <mergeCell ref="M11:N11"/>
    <mergeCell ref="K20:L20"/>
    <mergeCell ref="M14:N14"/>
    <mergeCell ref="F11:J11"/>
    <mergeCell ref="F12:J12"/>
    <mergeCell ref="F13:J13"/>
    <mergeCell ref="F14:J14"/>
    <mergeCell ref="F15:J15"/>
    <mergeCell ref="K14:L14"/>
    <mergeCell ref="M5:N5"/>
    <mergeCell ref="M6:N6"/>
    <mergeCell ref="F22:J22"/>
    <mergeCell ref="F24:J24"/>
    <mergeCell ref="F23:J23"/>
    <mergeCell ref="K21:L21"/>
    <mergeCell ref="F21:J21"/>
    <mergeCell ref="F28:J28"/>
    <mergeCell ref="F27:J27"/>
    <mergeCell ref="K28:L28"/>
    <mergeCell ref="K31:L31"/>
    <mergeCell ref="F32:J32"/>
    <mergeCell ref="K32:L32"/>
    <mergeCell ref="F35:J35"/>
    <mergeCell ref="F30:J30"/>
    <mergeCell ref="F36:J36"/>
    <mergeCell ref="F34:J34"/>
    <mergeCell ref="K34:L34"/>
    <mergeCell ref="K35:L35"/>
    <mergeCell ref="K33:L33"/>
    <mergeCell ref="K36:L36"/>
    <mergeCell ref="F31:J31"/>
    <mergeCell ref="F33:J33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N42 K21:M36 M38:M39" xr:uid="{00000000-0002-0000-0000-000000000000}">
      <formula1>999999999.99</formula1>
    </dataValidation>
    <dataValidation type="textLength" allowBlank="1" showInputMessage="1" showErrorMessage="1" sqref="A21:A36 A9 M12:N12 M6 F14:F15" xr:uid="{00000000-0002-0000-0000-000001000000}">
      <formula1>1</formula1>
      <formula2>30</formula2>
    </dataValidation>
    <dataValidation type="textLength" allowBlank="1" showInputMessage="1" showErrorMessage="1" sqref="M14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F10 F12:F13" xr:uid="{00000000-0002-0000-0000-000003000000}">
      <formula1>0</formula1>
      <formula2>60</formula2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sqref="F41:K43 H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6000000}">
      <formula1>100</formula1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P2:T3" r:id="rId1" display="To create an invoice (tutorial Movie)" xr:uid="{00000000-0004-0000-0000-000000000000}"/>
    <hyperlink ref="P32" r:id="rId2" display="http://www.uniformsoft.com" xr:uid="{00000000-0004-0000-0000-000001000000}"/>
    <hyperlink ref="P31" r:id="rId3" display="http://www.InvoicingTemplates.com" xr:uid="{00000000-0004-0000-0000-000002000000}"/>
    <hyperlink ref="A917" r:id="rId4" tooltip="Consulting Bill Format with Consultants Background Picture" display="http://www.invoicingtemplate.com/consulting-invoicing-sample-with-consultant-background-picture.html" xr:uid="{00000000-0004-0000-0000-000003000000}"/>
    <hyperlink ref="AJT1" r:id="rId5" tooltip=" Consulting Invoicing Sample with Consultants Background Picture" display="http://www.invoicingtemplate.com/consulting-invoicing-sample-with-consultant-background-picture.html" xr:uid="{00000000-0004-0000-0000-000004000000}"/>
    <hyperlink ref="A928" r:id="rId6" tooltip="Consulting Bill Format with Consultants Background Picture" display="http://www.invoicingtemplate.com/consulting-invoicing-sample-with-consultant-background-picture.html" xr:uid="{00000000-0004-0000-0000-000005000000}"/>
    <hyperlink ref="AII1" r:id="rId7" tooltip="Consulting Invoicing Sample with Consultants Background Picture" display="http://www.invoicingtemplate.com/consulting-invoicing-sample-with-consultant-background-picture.html" xr:uid="{00000000-0004-0000-0000-000006000000}"/>
    <hyperlink ref="AJS1" r:id="rId8" tooltip="Consulting Invoicing Sample with Consultants Background Picture" display="http://www.invoicingtemplate.com/consulting-invoicing-sample-with-consultant-background-picture.html" xr:uid="{00000000-0004-0000-0000-000007000000}"/>
    <hyperlink ref="A999" r:id="rId9" tooltip="Consulting Bill Format with Consultants Background Picture" display="http://www.invoicingtemplate.com/consulting-invoicing-sample-with-consultant-background-picture.html" xr:uid="{00000000-0004-0000-0000-000008000000}"/>
    <hyperlink ref="AHZ1" r:id="rId10" tooltip="Consulting Invoicing Sample with Consultants Background Picture" display="http://www.invoicingtemplate.com/consulting-invoicing-sample-with-consultant-background-picture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11"/>
  <headerFooter scaleWithDoc="0">
    <oddHeader>&amp;C&amp;G</oddHeader>
  </headerFooter>
  <drawing r:id="rId12"/>
  <legacyDrawing r:id="rId13"/>
  <legacyDrawingHF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5" r:id="rId15" name="oknWidget_taxable1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20</xdr:row>
                    <xdr:rowOff>28575</xdr:rowOff>
                  </from>
                  <to>
                    <xdr:col>1</xdr:col>
                    <xdr:colOff>495300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6" name="oknWidget_taxable2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21</xdr:row>
                    <xdr:rowOff>19050</xdr:rowOff>
                  </from>
                  <to>
                    <xdr:col>1</xdr:col>
                    <xdr:colOff>495300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3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22</xdr:row>
                    <xdr:rowOff>28575</xdr:rowOff>
                  </from>
                  <to>
                    <xdr:col>1</xdr:col>
                    <xdr:colOff>495300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4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23</xdr:row>
                    <xdr:rowOff>38100</xdr:rowOff>
                  </from>
                  <to>
                    <xdr:col>1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5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24</xdr:row>
                    <xdr:rowOff>19050</xdr:rowOff>
                  </from>
                  <to>
                    <xdr:col>1</xdr:col>
                    <xdr:colOff>495300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6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25</xdr:row>
                    <xdr:rowOff>19050</xdr:rowOff>
                  </from>
                  <to>
                    <xdr:col>1</xdr:col>
                    <xdr:colOff>495300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" name="oknWidget_taxable7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26</xdr:row>
                    <xdr:rowOff>28575</xdr:rowOff>
                  </from>
                  <to>
                    <xdr:col>1</xdr:col>
                    <xdr:colOff>495300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" name="oknWidget_taxable8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27</xdr:row>
                    <xdr:rowOff>19050</xdr:rowOff>
                  </from>
                  <to>
                    <xdr:col>1</xdr:col>
                    <xdr:colOff>495300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3" name="oknWidget_taxable9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27</xdr:row>
                    <xdr:rowOff>238125</xdr:rowOff>
                  </from>
                  <to>
                    <xdr:col>1</xdr:col>
                    <xdr:colOff>495300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4" name="oknWidget_taxable10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29</xdr:row>
                    <xdr:rowOff>0</xdr:rowOff>
                  </from>
                  <to>
                    <xdr:col>1</xdr:col>
                    <xdr:colOff>495300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5" name="oknWidget_taxable11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30</xdr:row>
                    <xdr:rowOff>0</xdr:rowOff>
                  </from>
                  <to>
                    <xdr:col>1</xdr:col>
                    <xdr:colOff>495300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6" name="oknWidget_taxable12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31</xdr:row>
                    <xdr:rowOff>9525</xdr:rowOff>
                  </from>
                  <to>
                    <xdr:col>1</xdr:col>
                    <xdr:colOff>495300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7" name="oknWidget_taxable13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32</xdr:row>
                    <xdr:rowOff>28575</xdr:rowOff>
                  </from>
                  <to>
                    <xdr:col>1</xdr:col>
                    <xdr:colOff>495300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8" name="oknWidget_taxable14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33</xdr:row>
                    <xdr:rowOff>19050</xdr:rowOff>
                  </from>
                  <to>
                    <xdr:col>1</xdr:col>
                    <xdr:colOff>495300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9" name="oknWidget_taxable15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34</xdr:row>
                    <xdr:rowOff>28575</xdr:rowOff>
                  </from>
                  <to>
                    <xdr:col>1</xdr:col>
                    <xdr:colOff>495300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30" name="oknWidget_taxable16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35</xdr:row>
                    <xdr:rowOff>19050</xdr:rowOff>
                  </from>
                  <to>
                    <xdr:col>1</xdr:col>
                    <xdr:colOff>495300</xdr:colOff>
                    <xdr:row>35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3B83D-B9B9-45AD-84E7-39E62EC9B79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Invoicing Sample with Consultants Background Picture</dc:title>
  <dc:subject>"Consulting Invoicing Sample with Consultants Background Picture" summary: This free blank consulting invoicing and billing template in Microsoft Excel format shows 4 consultants in a background picture. The picture is also included in the consultancy PDF invoice sample too.</dc:subject>
  <dc:creator>https://www.invoicingtemplate.com/</dc:creator>
  <cp:keywords/>
  <dc:description>https://www.invoicingtemplate.com/consulting-invoicing-sample-with-consultant-background-picture.html</dc:description>
  <cp:lastModifiedBy>liangjun yu</cp:lastModifiedBy>
  <cp:lastPrinted>2016-10-28T01:33:57Z</cp:lastPrinted>
  <dcterms:created xsi:type="dcterms:W3CDTF">2000-07-27T22:24:14Z</dcterms:created>
  <dcterms:modified xsi:type="dcterms:W3CDTF">2024-03-08T11:26:47Z</dcterms:modified>
  <cp:category>Consulting Invoicing Sample with Consultants Background Picture, Consulting Bill Format with Consultants Background Picture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Oregon, 166575, 156185, 7000665236738483210?+6.65%, 44.1 sq mi, 114.2 km2, 3,777/sq mi, 1,458/km2, 44°03′24″N 123°06′58″W? / ?44.0567°N 123.1162°W? / 44.0567; -123.1162? (Eugene)</vt:lpwstr>
  </property>
</Properties>
</file>