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127\"/>
    </mc:Choice>
  </mc:AlternateContent>
  <xr:revisionPtr revIDLastSave="0" documentId="13_ncr:1_{DFF1A8B3-FE3B-4B34-9507-9FC9CA8E78B1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Customer Statement" sheetId="4" r:id="rId5"/>
    <sheet name="Sales Rep. Report" sheetId="3" r:id="rId6"/>
    <sheet name="Payment Report" sheetId="8" r:id="rId7"/>
    <sheet name="©" sheetId="25" r:id="rId8"/>
    <sheet name="UniformSoftware.com" sheetId="26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Invoice!$N$41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Invoice!$D$19</definedName>
    <definedName name="oknCost_10">Invoice!$D$28</definedName>
    <definedName name="oknCost_11">Invoice!$D$29</definedName>
    <definedName name="oknCost_12">Invoice!$D$30</definedName>
    <definedName name="oknCost_13">Invoice!$D$31</definedName>
    <definedName name="oknCost_14">Invoice!$D$32</definedName>
    <definedName name="oknCost_15">Invoice!$D$33</definedName>
    <definedName name="oknCost_16">Invoice!$D$34</definedName>
    <definedName name="oknCost_2">Invoice!$D$20</definedName>
    <definedName name="oknCost_3">Invoice!$D$21</definedName>
    <definedName name="oknCost_4">Invoice!$D$22</definedName>
    <definedName name="oknCost_5">Invoice!$D$23</definedName>
    <definedName name="oknCost_6">Invoice!$D$24</definedName>
    <definedName name="oknCost_7">Invoice!$D$25</definedName>
    <definedName name="oknCost_8">Invoice!$D$26</definedName>
    <definedName name="oknCost_9">Invoice!$D$27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Invoice!$AK$16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Invoice!$M$5</definedName>
    <definedName name="oknInvoiceID">Invoice!$M$6</definedName>
    <definedName name="oknLineTotal_1">Invoice!$N$19</definedName>
    <definedName name="oknLineTotal_10">Invoice!$N$28</definedName>
    <definedName name="oknLineTotal_11">Invoice!$N$29</definedName>
    <definedName name="oknLineTotal_12">Invoice!$N$30</definedName>
    <definedName name="oknLineTotal_13">Invoice!$N$31</definedName>
    <definedName name="oknLineTotal_14">Invoice!$N$32</definedName>
    <definedName name="oknLineTotal_15">Invoice!$N$33</definedName>
    <definedName name="oknLineTotal_16">Invoice!$N$34</definedName>
    <definedName name="oknLineTotal_2">Invoice!$N$20</definedName>
    <definedName name="oknLineTotal_3">Invoice!$N$21</definedName>
    <definedName name="oknLineTotal_4">Invoice!$N$22</definedName>
    <definedName name="oknLineTotal_5">Invoice!$N$23</definedName>
    <definedName name="oknLineTotal_6">Invoice!$N$24</definedName>
    <definedName name="oknLineTotal_7">Invoice!$N$25</definedName>
    <definedName name="oknLineTotal_8">Invoice!$N$26</definedName>
    <definedName name="oknLineTotal_9">Invoice!$N$27</definedName>
    <definedName name="oknLineTotalTaxable">Invoice!$D$35</definedName>
    <definedName name="oknMachine">Invoice!$AD$15</definedName>
    <definedName name="oknNotes">Invoice!$F$39</definedName>
    <definedName name="oknOrderID">Invoice!$N$12</definedName>
    <definedName name="oknPaymentAmount">Invoice!#REF!</definedName>
    <definedName name="oknPaymentCheckNumber">Invoice!#REF!</definedName>
    <definedName name="oknPaymentCreatedDate">Invoice!#REF!</definedName>
    <definedName name="oknPaymentDetail">Invoice!$F$42:$N$42</definedName>
    <definedName name="oknPaymentNotes">Invoice!#REF!</definedName>
    <definedName name="oknPaymentPaymentTerm">Invoice!#REF!</definedName>
    <definedName name="oknPayments">Invoice!$N$40</definedName>
    <definedName name="oknPaymentTerm">Invoice!$N$14</definedName>
    <definedName name="oknPaymentTotalApplied">Invoice!#REF!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Invoice!$M$19</definedName>
    <definedName name="oknPrice_10">Invoice!$M$28</definedName>
    <definedName name="oknPrice_11">Invoice!$M$29</definedName>
    <definedName name="oknPrice_12">Invoice!$M$30</definedName>
    <definedName name="oknPrice_13">Invoice!$M$31</definedName>
    <definedName name="oknPrice_14">Invoice!$M$32</definedName>
    <definedName name="oknPrice_15">Invoice!$M$33</definedName>
    <definedName name="oknPrice_16">Invoice!$M$34</definedName>
    <definedName name="oknPrice_2">Invoice!$M$20</definedName>
    <definedName name="oknPrice_3">Invoice!$M$21</definedName>
    <definedName name="oknPrice_4">Invoice!$M$22</definedName>
    <definedName name="oknPrice_5">Invoice!$M$23</definedName>
    <definedName name="oknPrice_6">Invoice!$M$24</definedName>
    <definedName name="oknPrice_7">Invoice!$M$25</definedName>
    <definedName name="oknPrice_8">Invoice!$M$26</definedName>
    <definedName name="oknPrice_9">Invoice!$M$27</definedName>
    <definedName name="oknPrInvoiceID">'Payment Report'!$D$13</definedName>
    <definedName name="oknPrNotes">'Payment Report'!$F$13</definedName>
    <definedName name="oknProductID_1">Invoice!$A$19</definedName>
    <definedName name="oknProductID_10">Invoice!$A$28</definedName>
    <definedName name="oknProductID_11">Invoice!$A$29</definedName>
    <definedName name="oknProductID_12">Invoice!$A$30</definedName>
    <definedName name="oknProductID_13">Invoice!$A$31</definedName>
    <definedName name="oknProductID_14">Invoice!$A$32</definedName>
    <definedName name="oknProductID_15">Invoice!$A$33</definedName>
    <definedName name="oknProductID_16">Invoice!$A$34</definedName>
    <definedName name="oknProductID_2">Invoice!$A$20</definedName>
    <definedName name="oknProductID_3">Invoice!$A$21</definedName>
    <definedName name="oknProductID_4">Invoice!$A$22</definedName>
    <definedName name="oknProductID_5">Invoice!$A$23</definedName>
    <definedName name="oknProductID_6">Invoice!$A$24</definedName>
    <definedName name="oknProductID_7">Invoice!$A$25</definedName>
    <definedName name="oknProductID_8">Invoice!$A$26</definedName>
    <definedName name="oknProductID_9">Invoice!$A$27</definedName>
    <definedName name="oknProductName_1">Invoice!$F$19</definedName>
    <definedName name="oknProductName_10">Invoice!$F$28</definedName>
    <definedName name="oknProductName_11">Invoice!$F$29</definedName>
    <definedName name="oknProductName_12">Invoice!$F$30</definedName>
    <definedName name="oknProductName_13">Invoice!$F$31</definedName>
    <definedName name="oknProductName_14">Invoice!$F$32</definedName>
    <definedName name="oknProductName_15">Invoice!$F$33</definedName>
    <definedName name="oknProductName_16">Invoice!$F$34</definedName>
    <definedName name="oknProductName_2">Invoice!$F$20</definedName>
    <definedName name="oknProductName_3">Invoice!$F$21</definedName>
    <definedName name="oknProductName_4">Invoice!$F$22</definedName>
    <definedName name="oknProductName_5">Invoice!$F$23</definedName>
    <definedName name="oknProductName_6">Invoice!$F$24</definedName>
    <definedName name="oknProductName_7">Invoice!$F$25</definedName>
    <definedName name="oknProductName_8">Invoice!$F$26</definedName>
    <definedName name="oknProductName_9">Invoice!$F$27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Invoice!$K$19</definedName>
    <definedName name="oknQuantity_10">Invoice!$K$28</definedName>
    <definedName name="oknQuantity_11">Invoice!$K$29</definedName>
    <definedName name="oknQuantity_12">Invoice!$K$30</definedName>
    <definedName name="oknQuantity_13">Invoice!$K$31</definedName>
    <definedName name="oknQuantity_14">Invoice!$K$32</definedName>
    <definedName name="oknQuantity_15">Invoice!$K$33</definedName>
    <definedName name="oknQuantity_16">Invoice!$K$34</definedName>
    <definedName name="oknQuantity_2">Invoice!$K$20</definedName>
    <definedName name="oknQuantity_3">Invoice!$K$21</definedName>
    <definedName name="oknQuantity_4">Invoice!$K$22</definedName>
    <definedName name="oknQuantity_5">Invoice!$K$23</definedName>
    <definedName name="oknQuantity_6">Invoice!$K$24</definedName>
    <definedName name="oknQuantity_7">Invoice!$K$25</definedName>
    <definedName name="oknQuantity_8">Invoice!$K$26</definedName>
    <definedName name="oknQuantity_9">Invoice!$K$27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equisition">Invoice!$N$10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Invoice!$AF$16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Invoice!$AG$17</definedName>
    <definedName name="oknShipContact">Invoice!$AG$21</definedName>
    <definedName name="oknShipCountry">Invoice!$AG$20</definedName>
    <definedName name="oknShipDate">Invoice!$AH$16</definedName>
    <definedName name="oknShipName">Invoice!#REF!</definedName>
    <definedName name="oknShippingCost">Invoice!$AH$36</definedName>
    <definedName name="oknShipVia">Invoice!$AI$16</definedName>
    <definedName name="oknShipZipPostcode">Invoice!$AG$19</definedName>
    <definedName name="oknStatus">Invoice!$A$6</definedName>
    <definedName name="oknSubTotal">Invoice!$N$35</definedName>
    <definedName name="oknTax1">Invoice!$N$36</definedName>
    <definedName name="oknTax1Name">Invoice!$L$36</definedName>
    <definedName name="oknTax1Rate">Invoice!$M$36</definedName>
    <definedName name="oknTax1RateDefault">Invoice!$C$12</definedName>
    <definedName name="oknTax2">Invoice!$N$37</definedName>
    <definedName name="oknTax2IsAppliedToTax1">Invoice!$C$10</definedName>
    <definedName name="oknTax2Name">Invoice!$L$37</definedName>
    <definedName name="oknTax2Rate">Invoice!$M$37</definedName>
    <definedName name="oknTax2RateDefault">Invoice!$C$14</definedName>
    <definedName name="oknTaxable_1">Invoice!$C$19</definedName>
    <definedName name="oknTaxable_10">Invoice!$C$28</definedName>
    <definedName name="oknTaxable_11">Invoice!$C$29</definedName>
    <definedName name="oknTaxable_12">Invoice!$C$30</definedName>
    <definedName name="oknTaxable_13">Invoice!$C$31</definedName>
    <definedName name="oknTaxable_14">Invoice!$C$32</definedName>
    <definedName name="oknTaxable_15">Invoice!$C$33</definedName>
    <definedName name="oknTaxable_16">Invoice!$C$34</definedName>
    <definedName name="oknTaxable_2">Invoice!$C$20</definedName>
    <definedName name="oknTaxable_3">Invoice!$C$21</definedName>
    <definedName name="oknTaxable_4">Invoice!$C$22</definedName>
    <definedName name="oknTaxable_5">Invoice!$C$23</definedName>
    <definedName name="oknTaxable_6">Invoice!$C$24</definedName>
    <definedName name="oknTaxable_7">Invoice!$C$25</definedName>
    <definedName name="oknTaxable_8">Invoice!$C$26</definedName>
    <definedName name="oknTaxable_9">Invoice!$C$27</definedName>
    <definedName name="oknTaxTotalIncludingShippingCost">Invoice!$C$11</definedName>
    <definedName name="oknTaxType">Invoice!$C$9</definedName>
    <definedName name="oknTotal">Invoice!$N$39</definedName>
    <definedName name="oknWhoAddress">Invoice!$F$11</definedName>
    <definedName name="oknWhoCityStateZip">Invoice!$F$12</definedName>
    <definedName name="oknWhoID">Invoice!$A$9</definedName>
    <definedName name="oknWhoName">Invoice!$F$10</definedName>
    <definedName name="oknWhoPhone">Invoice!$F$15</definedName>
    <definedName name="oknWhoZipPostcode">Invoice!$F$13</definedName>
    <definedName name="oknWorkorder">Invoice!$N$11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Invoice!$F$3:$N$43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Invoice!$3:$18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9" i="1" l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B3" i="8"/>
  <c r="B4" i="8"/>
  <c r="B5" i="8"/>
  <c r="B6" i="8"/>
  <c r="B6" i="6"/>
  <c r="B5" i="6"/>
  <c r="B4" i="6"/>
  <c r="B3" i="6"/>
  <c r="H11" i="6"/>
  <c r="G11" i="6"/>
  <c r="B6" i="4"/>
  <c r="B5" i="4"/>
  <c r="B4" i="4"/>
  <c r="B3" i="4"/>
  <c r="B6" i="5"/>
  <c r="B5" i="5"/>
  <c r="B4" i="5"/>
  <c r="B3" i="5"/>
  <c r="B6" i="3"/>
  <c r="B5" i="3"/>
  <c r="B4" i="3"/>
  <c r="B3" i="3"/>
  <c r="H13" i="3"/>
  <c r="G13" i="3"/>
  <c r="B6" i="7"/>
  <c r="B5" i="7"/>
  <c r="B4" i="7"/>
  <c r="B3" i="7"/>
  <c r="K12" i="7"/>
  <c r="J12" i="7"/>
  <c r="D35" i="1" l="1" a="1"/>
  <c r="D35" i="1" s="1"/>
  <c r="N37" i="1" s="1"/>
  <c r="N35" i="1"/>
  <c r="N36" i="1" l="1"/>
  <c r="N39" i="1" s="1"/>
  <c r="N41" i="1" s="1"/>
</calcChain>
</file>

<file path=xl/sharedStrings.xml><?xml version="1.0" encoding="utf-8"?>
<sst xmlns="http://schemas.openxmlformats.org/spreadsheetml/2006/main" count="192" uniqueCount="129">
  <si>
    <t>DATE:</t>
  </si>
  <si>
    <t>Bill To:</t>
  </si>
  <si>
    <t>TOTAL</t>
  </si>
  <si>
    <t>SoftID</t>
    <phoneticPr fontId="21" type="noConversion"/>
  </si>
  <si>
    <t>DbPath</t>
    <phoneticPr fontId="21" type="noConversion"/>
  </si>
  <si>
    <t>Price</t>
  </si>
  <si>
    <t>Quantity</t>
  </si>
  <si>
    <t>HowToCloseBook</t>
    <phoneticPr fontId="21" type="noConversion"/>
  </si>
  <si>
    <t>Valid Value:</t>
    <phoneticPr fontId="21" type="noConversion"/>
  </si>
  <si>
    <t xml:space="preserve">0=Auto discard changes,  1=AutoSave,   2=DefaultOperation,prompt </t>
    <phoneticPr fontId="21" type="noConversion"/>
  </si>
  <si>
    <t>SavingInvoicePromptForPayment</t>
    <phoneticPr fontId="21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</si>
  <si>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</si>
  <si>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</si>
  <si>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</si>
  <si>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</si>
  <si>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</si>
  <si>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</si>
  <si>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</si>
  <si>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</si>
  <si>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</si>
  <si>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21" type="noConversion"/>
  </si>
  <si>
    <t>ExtractingInvoiceCopyPageSetup</t>
    <phoneticPr fontId="21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</si>
  <si>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</si>
  <si>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</si>
  <si>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</si>
  <si>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</si>
  <si>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</si>
  <si>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</si>
  <si>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</si>
  <si>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</si>
  <si>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</si>
  <si>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</si>
  <si>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</si>
  <si>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</si>
  <si>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</si>
  <si>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</si>
  <si>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</si>
  <si>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</si>
  <si>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</si>
  <si>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</si>
  <si>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</si>
  <si>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</si>
  <si>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</si>
  <si>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</si>
  <si>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</si>
  <si>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</si>
  <si>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</si>
  <si>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</si>
  <si>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</si>
  <si>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</si>
  <si>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</si>
  <si>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</si>
  <si>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</si>
  <si>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</si>
  <si>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</si>
  <si>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</si>
  <si>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</si>
  <si>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</si>
  <si>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</si>
  <si>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</si>
  <si>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</si>
  <si>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</si>
  <si>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</si>
  <si>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/>
  </si>
  <si>
    <t>Type</t>
  </si>
  <si>
    <t>Notes</t>
  </si>
  <si>
    <t>Amount</t>
  </si>
  <si>
    <t>Customer Name</t>
  </si>
  <si>
    <t>Check / Money Order #</t>
  </si>
  <si>
    <t>Statement Period:</t>
  </si>
  <si>
    <t>Unit Price</t>
  </si>
  <si>
    <t>cost</t>
  </si>
  <si>
    <t>TaxSystem</t>
  </si>
  <si>
    <t xml:space="preserve">THANK YOU FOR YOUR BUSINESS! </t>
  </si>
  <si>
    <t>NOTES:</t>
  </si>
  <si>
    <t>Date</t>
    <phoneticPr fontId="21" type="noConversion"/>
  </si>
  <si>
    <t>Due Date</t>
    <phoneticPr fontId="21" type="noConversion"/>
  </si>
  <si>
    <t>Status</t>
    <phoneticPr fontId="21" type="noConversion"/>
  </si>
  <si>
    <t>Balance</t>
    <phoneticPr fontId="21" type="noConversion"/>
  </si>
  <si>
    <t>Balance forward</t>
    <phoneticPr fontId="21" type="noConversion"/>
  </si>
  <si>
    <t>Current balance</t>
    <phoneticPr fontId="21" type="noConversion"/>
  </si>
  <si>
    <t>Invoice total</t>
    <phoneticPr fontId="21" type="noConversion"/>
  </si>
  <si>
    <t>Payment total</t>
    <phoneticPr fontId="21" type="noConversion"/>
  </si>
  <si>
    <t>Amount</t>
    <phoneticPr fontId="21" type="noConversion"/>
  </si>
  <si>
    <t>Document#</t>
    <phoneticPr fontId="21" type="noConversion"/>
  </si>
  <si>
    <t>Description</t>
    <phoneticPr fontId="21" type="noConversion"/>
  </si>
  <si>
    <t>$C$3</t>
  </si>
  <si>
    <t>Total Applied</t>
  </si>
  <si>
    <t>Disallow negative stock</t>
  </si>
  <si>
    <t>Work Order #</t>
  </si>
  <si>
    <t>Street Address</t>
  </si>
  <si>
    <t>City, ST  ZIP Code</t>
  </si>
  <si>
    <t>Phone Number,Web Address, etc.</t>
  </si>
  <si>
    <t xml:space="preserve"> Requisition #</t>
    <phoneticPr fontId="19" type="noConversion"/>
  </si>
  <si>
    <t>Pending</t>
    <phoneticPr fontId="19" type="noConversion"/>
  </si>
  <si>
    <t>Terms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</si>
  <si>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</si>
  <si>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</si>
  <si>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</si>
  <si>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</si>
  <si>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</si>
  <si>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</si>
  <si>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</si>
  <si>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</si>
  <si>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</si>
  <si>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Consulting (1st Sample) - 79, St. Petersburg, Florida, 260999, 244769, 7000663074163803420?+6.63%, 61.8 sq mi, 160.1 km2, 4,223/sq mi, 1,631/km2, 27°45′43″N 82°38′39″W? / ?27.7620°N 82.6441°W? / 27.7620; -82.6441? (St. Petersburg)</t>
  </si>
  <si>
    <t>Consulting Invoice Template (1st Sample of Customization)c4016 - 79, St. Petersburg, Florida, 260999, 244769, 7000663074163803420?+6.63%, 61.8 sq mi, 160.1 km2, 4,223/sq mi, 1,631/km2, 27°45′43″N 82°38′39″W? / ?27.7620°N 82.6441°W? / 27.7620; -82.6441? (St. Petersburg)</t>
  </si>
  <si>
    <t>Item#</t>
  </si>
  <si>
    <t>c4127</t>
  </si>
  <si>
    <t>c4127.mdb</t>
  </si>
  <si>
    <t>Consultant  Name</t>
  </si>
  <si>
    <t>Client#</t>
  </si>
  <si>
    <t>Bill To</t>
  </si>
  <si>
    <t>Email</t>
  </si>
  <si>
    <t>Address</t>
  </si>
  <si>
    <t>City, State ZIP</t>
  </si>
  <si>
    <t>Phone</t>
  </si>
  <si>
    <t>Description / Taxable</t>
  </si>
  <si>
    <t>Select</t>
  </si>
  <si>
    <t>IT performance improvement</t>
  </si>
  <si>
    <t>Business process improvement</t>
  </si>
  <si>
    <t>Azure, AWS, design, configuration and 24×7 support</t>
  </si>
  <si>
    <t>IT Planning and Consulting</t>
  </si>
  <si>
    <t>QTY</t>
  </si>
  <si>
    <t>INVOICE</t>
  </si>
  <si>
    <t>TAX 1</t>
  </si>
  <si>
    <t>TAX 2</t>
  </si>
  <si>
    <t>Consultant Bill Format - c4127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</si>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</sst>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[$-409]d/mmm/yy;@"/>
    <numFmt numFmtId="173" formatCode="0.000%"/>
  </numFmts>
  <fonts count="43" x14ac:knownFonts="1">
    <font>
      <sz val="10"/>
      <name val="Arial"/>
      <family val="2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name val="Bookman Old Style"/>
      <family val="1"/>
    </font>
    <font>
      <sz val="9"/>
      <name val="Bookman Old Style"/>
      <family val="1"/>
    </font>
    <font>
      <b/>
      <sz val="10"/>
      <name val="Bookman Old Style"/>
      <family val="1"/>
    </font>
    <font>
      <sz val="10"/>
      <color indexed="42"/>
      <name val="Bookman Old Style"/>
      <family val="1"/>
    </font>
    <font>
      <sz val="8"/>
      <name val="Bookman Old Style"/>
      <family val="1"/>
    </font>
    <font>
      <i/>
      <sz val="10"/>
      <name val="Bookman Old Style"/>
      <family val="1"/>
    </font>
    <font>
      <sz val="16"/>
      <color theme="3" tint="-0.499984740745262"/>
      <name val="Bodoni MT Black"/>
      <family val="1"/>
    </font>
    <font>
      <b/>
      <sz val="12"/>
      <color theme="3" tint="-0.499984740745262"/>
      <name val="Bodoni MT Black"/>
      <family val="1"/>
    </font>
    <font>
      <u/>
      <sz val="8"/>
      <name val="Bookman Old Style"/>
      <family val="1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hair">
        <color theme="0" tint="-0.499984740745262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/>
      <right style="thin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2">
    <xf numFmtId="0" fontId="0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37" fillId="0" borderId="0"/>
    <xf numFmtId="0" fontId="18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70">
    <xf numFmtId="0" fontId="0" fillId="0" borderId="0" xfId="0"/>
    <xf numFmtId="0" fontId="20" fillId="0" borderId="0" xfId="0" applyFont="1"/>
    <xf numFmtId="0" fontId="20" fillId="0" borderId="0" xfId="0" applyFont="1" applyAlignment="1">
      <alignment horizontal="right"/>
    </xf>
    <xf numFmtId="0" fontId="20" fillId="0" borderId="0" xfId="0" applyFont="1" applyAlignment="1">
      <alignment horizontal="center"/>
    </xf>
    <xf numFmtId="164" fontId="23" fillId="3" borderId="1" xfId="0" applyNumberFormat="1" applyFont="1" applyFill="1" applyBorder="1" applyAlignment="1">
      <alignment horizontal="center"/>
    </xf>
    <xf numFmtId="164" fontId="20" fillId="2" borderId="0" xfId="0" applyNumberFormat="1" applyFont="1" applyFill="1"/>
    <xf numFmtId="164" fontId="20" fillId="0" borderId="0" xfId="0" applyNumberFormat="1" applyFont="1"/>
    <xf numFmtId="0" fontId="20" fillId="0" borderId="0" xfId="0" applyFont="1" applyAlignment="1">
      <alignment horizontal="left" indent="1"/>
    </xf>
    <xf numFmtId="0" fontId="20" fillId="2" borderId="0" xfId="0" applyFont="1" applyFill="1"/>
    <xf numFmtId="0" fontId="23" fillId="3" borderId="1" xfId="0" applyFont="1" applyFill="1" applyBorder="1" applyAlignment="1">
      <alignment horizontal="center"/>
    </xf>
    <xf numFmtId="14" fontId="23" fillId="3" borderId="1" xfId="0" applyNumberFormat="1" applyFont="1" applyFill="1" applyBorder="1" applyAlignment="1">
      <alignment horizontal="center"/>
    </xf>
    <xf numFmtId="0" fontId="20" fillId="2" borderId="0" xfId="0" applyFont="1" applyFill="1" applyAlignment="1">
      <alignment horizontal="left" indent="1"/>
    </xf>
    <xf numFmtId="4" fontId="20" fillId="2" borderId="0" xfId="0" applyNumberFormat="1" applyFont="1" applyFill="1"/>
    <xf numFmtId="4" fontId="20" fillId="0" borderId="0" xfId="0" applyNumberFormat="1" applyFont="1"/>
    <xf numFmtId="4" fontId="23" fillId="3" borderId="1" xfId="0" applyNumberFormat="1" applyFont="1" applyFill="1" applyBorder="1" applyAlignment="1">
      <alignment horizontal="center"/>
    </xf>
    <xf numFmtId="14" fontId="20" fillId="2" borderId="0" xfId="0" applyNumberFormat="1" applyFont="1" applyFill="1"/>
    <xf numFmtId="14" fontId="20" fillId="0" borderId="0" xfId="0" applyNumberFormat="1" applyFont="1"/>
    <xf numFmtId="14" fontId="23" fillId="0" borderId="0" xfId="0" applyNumberFormat="1" applyFont="1"/>
    <xf numFmtId="14" fontId="25" fillId="0" borderId="0" xfId="0" applyNumberFormat="1" applyFont="1"/>
    <xf numFmtId="0" fontId="20" fillId="0" borderId="0" xfId="0" applyFont="1" applyAlignment="1">
      <alignment horizontal="left"/>
    </xf>
    <xf numFmtId="0" fontId="20" fillId="2" borderId="0" xfId="0" applyFont="1" applyFill="1" applyAlignment="1">
      <alignment horizontal="center"/>
    </xf>
    <xf numFmtId="14" fontId="25" fillId="0" borderId="0" xfId="0" applyNumberFormat="1" applyFont="1" applyAlignment="1">
      <alignment horizontal="left" indent="1"/>
    </xf>
    <xf numFmtId="0" fontId="24" fillId="0" borderId="0" xfId="0" applyFont="1" applyAlignment="1">
      <alignment horizontal="right"/>
    </xf>
    <xf numFmtId="168" fontId="20" fillId="0" borderId="0" xfId="0" applyNumberFormat="1" applyFont="1" applyAlignment="1">
      <alignment horizontal="left" shrinkToFit="1"/>
    </xf>
    <xf numFmtId="0" fontId="23" fillId="0" borderId="0" xfId="0" applyFont="1" applyAlignment="1">
      <alignment horizontal="left"/>
    </xf>
    <xf numFmtId="40" fontId="20" fillId="0" borderId="0" xfId="0" applyNumberFormat="1" applyFont="1"/>
    <xf numFmtId="4" fontId="24" fillId="0" borderId="0" xfId="0" applyNumberFormat="1" applyFont="1"/>
    <xf numFmtId="4" fontId="23" fillId="0" borderId="0" xfId="0" applyNumberFormat="1" applyFont="1"/>
    <xf numFmtId="4" fontId="20" fillId="0" borderId="0" xfId="0" applyNumberFormat="1" applyFont="1" applyAlignment="1">
      <alignment shrinkToFit="1"/>
    </xf>
    <xf numFmtId="0" fontId="23" fillId="0" borderId="0" xfId="0" applyFont="1"/>
    <xf numFmtId="4" fontId="20" fillId="0" borderId="0" xfId="0" applyNumberFormat="1" applyFont="1" applyAlignment="1">
      <alignment horizontal="left"/>
    </xf>
    <xf numFmtId="14" fontId="20" fillId="0" borderId="0" xfId="0" applyNumberFormat="1" applyFont="1" applyAlignment="1">
      <alignment horizontal="left"/>
    </xf>
    <xf numFmtId="0" fontId="23" fillId="3" borderId="1" xfId="0" applyFont="1" applyFill="1" applyBorder="1"/>
    <xf numFmtId="14" fontId="23" fillId="3" borderId="8" xfId="0" applyNumberFormat="1" applyFont="1" applyFill="1" applyBorder="1" applyAlignment="1">
      <alignment horizontal="left" indent="1"/>
    </xf>
    <xf numFmtId="4" fontId="20" fillId="0" borderId="0" xfId="0" applyNumberFormat="1" applyFont="1" applyAlignment="1">
      <alignment horizontal="left" indent="1"/>
    </xf>
    <xf numFmtId="14" fontId="20" fillId="0" borderId="0" xfId="0" applyNumberFormat="1" applyFont="1" applyAlignment="1">
      <alignment horizontal="right"/>
    </xf>
    <xf numFmtId="14" fontId="23" fillId="0" borderId="0" xfId="0" applyNumberFormat="1" applyFont="1" applyAlignment="1">
      <alignment horizontal="left"/>
    </xf>
    <xf numFmtId="14" fontId="23" fillId="0" borderId="0" xfId="0" applyNumberFormat="1" applyFont="1" applyAlignment="1">
      <alignment horizontal="right"/>
    </xf>
    <xf numFmtId="14" fontId="20" fillId="2" borderId="0" xfId="0" applyNumberFormat="1" applyFont="1" applyFill="1" applyAlignment="1">
      <alignment horizontal="right"/>
    </xf>
    <xf numFmtId="164" fontId="20" fillId="0" borderId="0" xfId="0" applyNumberFormat="1" applyFont="1" applyAlignment="1">
      <alignment horizontal="left" indent="1"/>
    </xf>
    <xf numFmtId="164" fontId="23" fillId="3" borderId="9" xfId="0" applyNumberFormat="1" applyFont="1" applyFill="1" applyBorder="1" applyAlignment="1">
      <alignment horizontal="left" indent="1"/>
    </xf>
    <xf numFmtId="164" fontId="20" fillId="0" borderId="11" xfId="0" applyNumberFormat="1" applyFont="1" applyBorder="1" applyProtection="1">
      <protection locked="0"/>
    </xf>
    <xf numFmtId="164" fontId="20" fillId="0" borderId="10" xfId="0" applyNumberFormat="1" applyFont="1" applyBorder="1" applyProtection="1">
      <protection locked="0"/>
    </xf>
    <xf numFmtId="0" fontId="20" fillId="0" borderId="0" xfId="0" applyFont="1" applyAlignment="1">
      <alignment wrapText="1"/>
    </xf>
    <xf numFmtId="0" fontId="26" fillId="0" borderId="0" xfId="0" applyFont="1"/>
    <xf numFmtId="0" fontId="27" fillId="0" borderId="0" xfId="0" applyFont="1" applyProtection="1">
      <protection locked="0" hidden="1"/>
    </xf>
    <xf numFmtId="0" fontId="27" fillId="0" borderId="0" xfId="0" applyFont="1"/>
    <xf numFmtId="0" fontId="29" fillId="0" borderId="0" xfId="0" applyFont="1"/>
    <xf numFmtId="0" fontId="30" fillId="0" borderId="0" xfId="0" applyFont="1" applyAlignment="1">
      <alignment horizontal="right"/>
    </xf>
    <xf numFmtId="0" fontId="29" fillId="0" borderId="0" xfId="0" applyFont="1" applyAlignment="1">
      <alignment horizontal="right" vertical="center"/>
    </xf>
    <xf numFmtId="168" fontId="27" fillId="0" borderId="0" xfId="0" applyNumberFormat="1" applyFont="1" applyAlignment="1">
      <alignment horizontal="left" shrinkToFit="1"/>
    </xf>
    <xf numFmtId="0" fontId="27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0" fontId="27" fillId="0" borderId="0" xfId="0" applyFont="1" applyAlignment="1" applyProtection="1">
      <alignment horizontal="right"/>
      <protection locked="0" hidden="1"/>
    </xf>
    <xf numFmtId="0" fontId="27" fillId="0" borderId="0" xfId="0" applyFont="1" applyAlignment="1" applyProtection="1">
      <alignment vertical="center"/>
      <protection locked="0" hidden="1"/>
    </xf>
    <xf numFmtId="0" fontId="27" fillId="0" borderId="0" xfId="0" applyFont="1" applyAlignment="1">
      <alignment vertical="center"/>
    </xf>
    <xf numFmtId="0" fontId="29" fillId="0" borderId="0" xfId="0" applyFont="1" applyAlignment="1">
      <alignment horizontal="center" vertical="center"/>
    </xf>
    <xf numFmtId="0" fontId="27" fillId="0" borderId="0" xfId="0" applyFont="1" applyAlignment="1" applyProtection="1">
      <alignment vertical="center"/>
      <protection locked="0"/>
    </xf>
    <xf numFmtId="169" fontId="27" fillId="0" borderId="5" xfId="0" applyNumberFormat="1" applyFont="1" applyBorder="1" applyAlignment="1" applyProtection="1">
      <alignment horizontal="right" vertical="center" indent="1"/>
      <protection locked="0"/>
    </xf>
    <xf numFmtId="171" fontId="27" fillId="0" borderId="5" xfId="0" applyNumberFormat="1" applyFont="1" applyBorder="1" applyAlignment="1" applyProtection="1">
      <alignment horizontal="left" vertical="center"/>
      <protection hidden="1"/>
    </xf>
    <xf numFmtId="44" fontId="27" fillId="0" borderId="0" xfId="0" applyNumberFormat="1" applyFont="1" applyAlignment="1">
      <alignment horizontal="left" vertical="center"/>
    </xf>
    <xf numFmtId="166" fontId="27" fillId="0" borderId="0" xfId="0" applyNumberFormat="1" applyFont="1" applyAlignment="1">
      <alignment horizontal="left" vertical="center"/>
    </xf>
    <xf numFmtId="0" fontId="27" fillId="0" borderId="0" xfId="0" applyFont="1" applyAlignment="1" applyProtection="1">
      <alignment vertical="center"/>
      <protection hidden="1"/>
    </xf>
    <xf numFmtId="0" fontId="27" fillId="0" borderId="0" xfId="0" applyFont="1" applyAlignment="1">
      <alignment horizontal="left" vertical="center"/>
    </xf>
    <xf numFmtId="0" fontId="27" fillId="0" borderId="0" xfId="0" applyFont="1" applyAlignment="1">
      <alignment horizontal="right" vertical="center" indent="1"/>
    </xf>
    <xf numFmtId="43" fontId="27" fillId="0" borderId="10" xfId="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>
      <alignment vertical="top" wrapText="1"/>
    </xf>
    <xf numFmtId="173" fontId="27" fillId="0" borderId="0" xfId="0" applyNumberFormat="1" applyFont="1" applyAlignment="1" applyProtection="1">
      <alignment horizontal="right" vertical="center" indent="1"/>
      <protection locked="0"/>
    </xf>
    <xf numFmtId="43" fontId="27" fillId="0" borderId="10" xfId="0" applyNumberFormat="1" applyFont="1" applyBorder="1" applyAlignment="1" applyProtection="1">
      <alignment horizontal="right" vertical="center"/>
      <protection locked="0" hidden="1"/>
    </xf>
    <xf numFmtId="10" fontId="27" fillId="0" borderId="0" xfId="0" applyNumberFormat="1" applyFont="1" applyAlignment="1">
      <alignment horizontal="right" vertical="center"/>
    </xf>
    <xf numFmtId="0" fontId="29" fillId="0" borderId="0" xfId="0" applyFont="1" applyAlignment="1">
      <alignment horizontal="left" vertical="center"/>
    </xf>
    <xf numFmtId="43" fontId="27" fillId="0" borderId="0" xfId="0" applyNumberFormat="1" applyFont="1" applyAlignment="1">
      <alignment horizontal="left" vertical="center"/>
    </xf>
    <xf numFmtId="0" fontId="29" fillId="0" borderId="0" xfId="0" applyFont="1" applyAlignment="1">
      <alignment horizontal="right" vertical="center" indent="1"/>
    </xf>
    <xf numFmtId="43" fontId="27" fillId="0" borderId="1" xfId="0" applyNumberFormat="1" applyFont="1" applyBorder="1" applyAlignment="1" applyProtection="1">
      <alignment horizontal="right" vertical="center"/>
      <protection hidden="1"/>
    </xf>
    <xf numFmtId="172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9" fillId="0" borderId="0" xfId="0" applyFont="1" applyAlignment="1">
      <alignment horizontal="center"/>
    </xf>
    <xf numFmtId="0" fontId="33" fillId="0" borderId="0" xfId="0" applyFont="1" applyAlignment="1">
      <alignment horizontal="right"/>
    </xf>
    <xf numFmtId="0" fontId="34" fillId="0" borderId="0" xfId="0" applyFont="1" applyAlignment="1">
      <alignment horizontal="left"/>
    </xf>
    <xf numFmtId="0" fontId="27" fillId="6" borderId="0" xfId="0" applyFont="1" applyFill="1"/>
    <xf numFmtId="165" fontId="31" fillId="6" borderId="0" xfId="0" applyNumberFormat="1" applyFont="1" applyFill="1" applyAlignment="1">
      <alignment horizontal="right" vertical="center"/>
    </xf>
    <xf numFmtId="170" fontId="31" fillId="6" borderId="0" xfId="0" applyNumberFormat="1" applyFont="1" applyFill="1" applyAlignment="1">
      <alignment horizontal="right" vertical="center"/>
    </xf>
    <xf numFmtId="0" fontId="29" fillId="6" borderId="0" xfId="0" applyFont="1" applyFill="1" applyAlignment="1">
      <alignment horizontal="right" vertical="center"/>
    </xf>
    <xf numFmtId="0" fontId="27" fillId="6" borderId="0" xfId="0" applyFont="1" applyFill="1" applyAlignment="1">
      <alignment vertical="center"/>
    </xf>
    <xf numFmtId="0" fontId="35" fillId="6" borderId="0" xfId="1" applyFont="1" applyFill="1" applyAlignment="1" applyProtection="1"/>
    <xf numFmtId="49" fontId="27" fillId="5" borderId="4" xfId="0" applyNumberFormat="1" applyFont="1" applyFill="1" applyBorder="1" applyAlignment="1" applyProtection="1">
      <alignment horizontal="left" vertical="center"/>
      <protection locked="0"/>
    </xf>
    <xf numFmtId="49" fontId="27" fillId="5" borderId="6" xfId="0" applyNumberFormat="1" applyFont="1" applyFill="1" applyBorder="1" applyAlignment="1" applyProtection="1">
      <alignment horizontal="left" vertical="center"/>
      <protection locked="0"/>
    </xf>
    <xf numFmtId="49" fontId="27" fillId="5" borderId="8" xfId="0" applyNumberFormat="1" applyFont="1" applyFill="1" applyBorder="1" applyAlignment="1" applyProtection="1">
      <alignment horizontal="left" vertical="center"/>
      <protection locked="0"/>
    </xf>
    <xf numFmtId="0" fontId="27" fillId="7" borderId="0" xfId="0" applyFont="1" applyFill="1"/>
    <xf numFmtId="0" fontId="27" fillId="7" borderId="0" xfId="0" applyFont="1" applyFill="1" applyProtection="1">
      <protection locked="0" hidden="1"/>
    </xf>
    <xf numFmtId="0" fontId="0" fillId="7" borderId="0" xfId="0" applyFill="1"/>
    <xf numFmtId="0" fontId="29" fillId="5" borderId="3" xfId="0" applyFont="1" applyFill="1" applyBorder="1" applyAlignment="1">
      <alignment horizontal="center" vertical="center"/>
    </xf>
    <xf numFmtId="0" fontId="36" fillId="0" borderId="23" xfId="2" applyFont="1" applyBorder="1"/>
    <xf numFmtId="0" fontId="38" fillId="0" borderId="24" xfId="2" applyFont="1" applyBorder="1" applyAlignment="1">
      <alignment horizontal="left" vertical="center"/>
    </xf>
    <xf numFmtId="0" fontId="37" fillId="0" borderId="23" xfId="2" applyBorder="1"/>
    <xf numFmtId="0" fontId="37" fillId="0" borderId="0" xfId="2"/>
    <xf numFmtId="0" fontId="39" fillId="0" borderId="25" xfId="2" applyFont="1" applyBorder="1" applyAlignment="1">
      <alignment horizontal="left" wrapText="1" indent="1"/>
    </xf>
    <xf numFmtId="0" fontId="39" fillId="0" borderId="23" xfId="2" applyFont="1" applyBorder="1"/>
    <xf numFmtId="0" fontId="39" fillId="0" borderId="23" xfId="2" applyFont="1" applyBorder="1" applyAlignment="1">
      <alignment horizontal="left" wrapText="1"/>
    </xf>
    <xf numFmtId="0" fontId="40" fillId="0" borderId="23" xfId="2" applyFont="1" applyBorder="1" applyAlignment="1">
      <alignment horizontal="left" wrapText="1"/>
    </xf>
    <xf numFmtId="0" fontId="41" fillId="0" borderId="23" xfId="4" applyBorder="1" applyAlignment="1" applyProtection="1">
      <alignment horizontal="left" wrapText="1"/>
    </xf>
    <xf numFmtId="0" fontId="39" fillId="0" borderId="23" xfId="2" applyFont="1" applyBorder="1" applyAlignment="1">
      <alignment horizontal="left"/>
    </xf>
    <xf numFmtId="0" fontId="36" fillId="0" borderId="0" xfId="2" applyFont="1"/>
    <xf numFmtId="0" fontId="22" fillId="0" borderId="0" xfId="1" applyAlignment="1" applyProtection="1"/>
    <xf numFmtId="0" fontId="22" fillId="6" borderId="0" xfId="1" applyFill="1" applyAlignment="1" applyProtection="1"/>
    <xf numFmtId="0" fontId="22" fillId="7" borderId="0" xfId="1" applyFill="1" applyAlignment="1" applyProtection="1"/>
    <xf numFmtId="0" fontId="0" fillId="0" borderId="0" xfId="0" applyProtection="1">
      <protection locked="0"/>
    </xf>
    <xf numFmtId="0" fontId="27" fillId="0" borderId="0" xfId="0" applyFont="1" applyAlignment="1" applyProtection="1">
      <alignment horizontal="right" vertical="center"/>
      <protection locked="0"/>
    </xf>
    <xf numFmtId="169" fontId="27" fillId="0" borderId="9" xfId="0" applyNumberFormat="1" applyFont="1" applyBorder="1" applyAlignment="1" applyProtection="1">
      <alignment horizontal="right" vertical="center" indent="1"/>
      <protection locked="0"/>
    </xf>
    <xf numFmtId="171" fontId="27" fillId="0" borderId="9" xfId="0" applyNumberFormat="1" applyFont="1" applyBorder="1" applyAlignment="1" applyProtection="1">
      <alignment horizontal="left" vertical="center"/>
      <protection hidden="1"/>
    </xf>
    <xf numFmtId="169" fontId="27" fillId="0" borderId="30" xfId="0" applyNumberFormat="1" applyFont="1" applyBorder="1" applyAlignment="1" applyProtection="1">
      <alignment horizontal="right" vertical="center" indent="1"/>
      <protection locked="0"/>
    </xf>
    <xf numFmtId="171" fontId="27" fillId="0" borderId="30" xfId="0" applyNumberFormat="1" applyFont="1" applyBorder="1" applyAlignment="1" applyProtection="1">
      <alignment horizontal="left" vertical="center"/>
      <protection hidden="1"/>
    </xf>
    <xf numFmtId="0" fontId="28" fillId="5" borderId="31" xfId="0" applyFont="1" applyFill="1" applyBorder="1" applyAlignment="1">
      <alignment horizontal="right" indent="1"/>
    </xf>
    <xf numFmtId="0" fontId="27" fillId="0" borderId="26" xfId="0" applyFont="1" applyBorder="1" applyAlignment="1" applyProtection="1">
      <alignment horizontal="left" vertical="center"/>
      <protection locked="0"/>
    </xf>
    <xf numFmtId="0" fontId="27" fillId="0" borderId="26" xfId="0" applyFont="1" applyBorder="1" applyAlignment="1">
      <alignment horizontal="left"/>
    </xf>
    <xf numFmtId="0" fontId="29" fillId="5" borderId="1" xfId="0" applyFont="1" applyFill="1" applyBorder="1" applyAlignment="1">
      <alignment horizontal="center" vertical="center"/>
    </xf>
    <xf numFmtId="0" fontId="0" fillId="0" borderId="7" xfId="0" applyBorder="1"/>
    <xf numFmtId="0" fontId="27" fillId="0" borderId="11" xfId="0" applyFont="1" applyBorder="1" applyAlignment="1" applyProtection="1">
      <alignment vertical="center"/>
      <protection locked="0"/>
    </xf>
    <xf numFmtId="0" fontId="27" fillId="0" borderId="31" xfId="0" applyFont="1" applyBorder="1" applyAlignment="1" applyProtection="1">
      <alignment vertical="center"/>
      <protection locked="0"/>
    </xf>
    <xf numFmtId="0" fontId="27" fillId="0" borderId="31" xfId="0" applyFont="1" applyBorder="1"/>
    <xf numFmtId="0" fontId="27" fillId="0" borderId="31" xfId="0" applyFont="1" applyBorder="1" applyProtection="1"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27" fillId="0" borderId="21" xfId="0" applyFont="1" applyBorder="1"/>
    <xf numFmtId="0" fontId="27" fillId="6" borderId="0" xfId="0" applyFont="1" applyFill="1" applyAlignment="1">
      <alignment horizontal="right"/>
    </xf>
    <xf numFmtId="0" fontId="2" fillId="0" borderId="0" xfId="20"/>
    <xf numFmtId="0" fontId="1" fillId="0" borderId="0" xfId="21"/>
    <xf numFmtId="167" fontId="27" fillId="0" borderId="28" xfId="0" applyNumberFormat="1" applyFont="1" applyBorder="1" applyAlignment="1" applyProtection="1">
      <alignment horizontal="right" vertical="center" indent="1"/>
      <protection locked="0"/>
    </xf>
    <xf numFmtId="167" fontId="27" fillId="0" borderId="30" xfId="0" applyNumberFormat="1" applyFont="1" applyBorder="1" applyAlignment="1" applyProtection="1">
      <alignment horizontal="right" vertical="center" indent="1"/>
      <protection locked="0"/>
    </xf>
    <xf numFmtId="0" fontId="27" fillId="0" borderId="28" xfId="0" applyFont="1" applyBorder="1" applyAlignment="1" applyProtection="1">
      <alignment horizontal="left" vertical="center"/>
      <protection locked="0"/>
    </xf>
    <xf numFmtId="0" fontId="27" fillId="0" borderId="29" xfId="0" applyFont="1" applyBorder="1" applyAlignment="1" applyProtection="1">
      <alignment horizontal="left" vertical="center"/>
      <protection locked="0"/>
    </xf>
    <xf numFmtId="0" fontId="27" fillId="0" borderId="30" xfId="0" applyFont="1" applyBorder="1" applyAlignment="1" applyProtection="1">
      <alignment horizontal="left" vertical="center"/>
      <protection locked="0"/>
    </xf>
    <xf numFmtId="0" fontId="27" fillId="0" borderId="8" xfId="0" applyFont="1" applyBorder="1" applyAlignment="1" applyProtection="1">
      <alignment horizontal="left" vertical="center"/>
      <protection locked="0"/>
    </xf>
    <xf numFmtId="0" fontId="27" fillId="0" borderId="22" xfId="0" applyFont="1" applyBorder="1" applyAlignment="1" applyProtection="1">
      <alignment horizontal="left" vertical="center"/>
      <protection locked="0"/>
    </xf>
    <xf numFmtId="0" fontId="27" fillId="0" borderId="9" xfId="0" applyFont="1" applyBorder="1" applyAlignment="1" applyProtection="1">
      <alignment horizontal="left" vertical="center"/>
      <protection locked="0"/>
    </xf>
    <xf numFmtId="167" fontId="27" fillId="0" borderId="8" xfId="0" applyNumberFormat="1" applyFont="1" applyBorder="1" applyAlignment="1" applyProtection="1">
      <alignment horizontal="right" vertical="center" indent="1"/>
      <protection locked="0"/>
    </xf>
    <xf numFmtId="167" fontId="27" fillId="0" borderId="9" xfId="0" applyNumberFormat="1" applyFont="1" applyBorder="1" applyAlignment="1" applyProtection="1">
      <alignment horizontal="right" vertical="center" indent="1"/>
      <protection locked="0"/>
    </xf>
    <xf numFmtId="167" fontId="27" fillId="0" borderId="4" xfId="0" applyNumberFormat="1" applyFont="1" applyBorder="1" applyAlignment="1" applyProtection="1">
      <alignment horizontal="right" vertical="center" indent="1"/>
      <protection locked="0"/>
    </xf>
    <xf numFmtId="167" fontId="27" fillId="0" borderId="5" xfId="0" applyNumberFormat="1" applyFont="1" applyBorder="1" applyAlignment="1" applyProtection="1">
      <alignment horizontal="right" vertical="center" indent="1"/>
      <protection locked="0"/>
    </xf>
    <xf numFmtId="0" fontId="27" fillId="0" borderId="4" xfId="0" applyFont="1" applyBorder="1" applyAlignment="1" applyProtection="1">
      <alignment horizontal="left" vertical="center"/>
      <protection locked="0"/>
    </xf>
    <xf numFmtId="0" fontId="27" fillId="0" borderId="21" xfId="0" applyFont="1" applyBorder="1" applyAlignment="1" applyProtection="1">
      <alignment horizontal="left" vertical="center"/>
      <protection locked="0"/>
    </xf>
    <xf numFmtId="0" fontId="27" fillId="0" borderId="5" xfId="0" applyFont="1" applyBorder="1" applyAlignment="1" applyProtection="1">
      <alignment horizontal="left" vertical="center"/>
      <protection locked="0"/>
    </xf>
    <xf numFmtId="0" fontId="29" fillId="5" borderId="2" xfId="0" applyFont="1" applyFill="1" applyBorder="1" applyAlignment="1">
      <alignment horizontal="center" vertical="center"/>
    </xf>
    <xf numFmtId="0" fontId="29" fillId="5" borderId="20" xfId="0" applyFont="1" applyFill="1" applyBorder="1" applyAlignment="1">
      <alignment horizontal="center" vertical="center"/>
    </xf>
    <xf numFmtId="0" fontId="29" fillId="5" borderId="3" xfId="0" applyFont="1" applyFill="1" applyBorder="1" applyAlignment="1">
      <alignment horizontal="center" vertical="center"/>
    </xf>
    <xf numFmtId="0" fontId="27" fillId="5" borderId="0" xfId="0" applyFont="1" applyFill="1" applyAlignment="1" applyProtection="1">
      <alignment horizontal="center"/>
      <protection locked="0"/>
    </xf>
    <xf numFmtId="165" fontId="31" fillId="6" borderId="0" xfId="0" applyNumberFormat="1" applyFont="1" applyFill="1" applyAlignment="1">
      <alignment horizontal="center" vertical="center"/>
    </xf>
    <xf numFmtId="0" fontId="27" fillId="0" borderId="26" xfId="0" applyFont="1" applyBorder="1" applyAlignment="1" applyProtection="1">
      <alignment horizontal="left" vertical="center"/>
      <protection locked="0"/>
    </xf>
    <xf numFmtId="168" fontId="27" fillId="0" borderId="0" xfId="0" applyNumberFormat="1" applyFont="1" applyAlignment="1" applyProtection="1">
      <alignment horizontal="center" vertical="center" shrinkToFit="1"/>
      <protection locked="0"/>
    </xf>
    <xf numFmtId="49" fontId="27" fillId="0" borderId="27" xfId="0" applyNumberFormat="1" applyFont="1" applyBorder="1" applyAlignment="1" applyProtection="1">
      <alignment horizontal="center" vertical="center"/>
      <protection locked="0"/>
    </xf>
    <xf numFmtId="0" fontId="29" fillId="6" borderId="0" xfId="0" applyFont="1" applyFill="1" applyAlignment="1">
      <alignment horizontal="center"/>
    </xf>
    <xf numFmtId="0" fontId="32" fillId="4" borderId="0" xfId="0" applyFont="1" applyFill="1" applyAlignment="1">
      <alignment horizontal="center" vertical="center"/>
    </xf>
    <xf numFmtId="0" fontId="27" fillId="4" borderId="0" xfId="0" applyFont="1" applyFill="1" applyAlignment="1">
      <alignment horizontal="center" vertical="center"/>
    </xf>
    <xf numFmtId="0" fontId="27" fillId="0" borderId="12" xfId="0" applyFont="1" applyBorder="1" applyAlignment="1" applyProtection="1">
      <alignment horizontal="left" vertical="top" wrapText="1"/>
      <protection locked="0"/>
    </xf>
    <xf numFmtId="0" fontId="27" fillId="0" borderId="13" xfId="0" applyFont="1" applyBorder="1" applyAlignment="1" applyProtection="1">
      <alignment horizontal="left" vertical="top" wrapText="1"/>
      <protection locked="0"/>
    </xf>
    <xf numFmtId="0" fontId="27" fillId="0" borderId="14" xfId="0" applyFont="1" applyBorder="1" applyAlignment="1" applyProtection="1">
      <alignment horizontal="left" vertical="top" wrapText="1"/>
      <protection locked="0"/>
    </xf>
    <xf numFmtId="0" fontId="27" fillId="0" borderId="15" xfId="0" applyFont="1" applyBorder="1" applyAlignment="1" applyProtection="1">
      <alignment horizontal="left" vertical="top" wrapText="1"/>
      <protection locked="0"/>
    </xf>
    <xf numFmtId="0" fontId="27" fillId="0" borderId="0" xfId="0" applyFont="1" applyAlignment="1" applyProtection="1">
      <alignment horizontal="left" vertical="top" wrapText="1"/>
      <protection locked="0"/>
    </xf>
    <xf numFmtId="0" fontId="27" fillId="0" borderId="16" xfId="0" applyFont="1" applyBorder="1" applyAlignment="1" applyProtection="1">
      <alignment horizontal="left" vertical="top" wrapText="1"/>
      <protection locked="0"/>
    </xf>
    <xf numFmtId="0" fontId="27" fillId="0" borderId="17" xfId="0" applyFont="1" applyBorder="1" applyAlignment="1" applyProtection="1">
      <alignment horizontal="left" vertical="top" wrapText="1"/>
      <protection locked="0"/>
    </xf>
    <xf numFmtId="0" fontId="27" fillId="0" borderId="18" xfId="0" applyFont="1" applyBorder="1" applyAlignment="1" applyProtection="1">
      <alignment horizontal="left" vertical="top" wrapText="1"/>
      <protection locked="0"/>
    </xf>
    <xf numFmtId="0" fontId="27" fillId="0" borderId="19" xfId="0" applyFont="1" applyBorder="1" applyAlignment="1" applyProtection="1">
      <alignment horizontal="left" vertical="top" wrapText="1"/>
      <protection locked="0"/>
    </xf>
    <xf numFmtId="0" fontId="28" fillId="5" borderId="11" xfId="0" applyFont="1" applyFill="1" applyBorder="1" applyAlignment="1">
      <alignment horizontal="center"/>
    </xf>
    <xf numFmtId="0" fontId="28" fillId="5" borderId="31" xfId="0" applyFont="1" applyFill="1" applyBorder="1" applyAlignment="1">
      <alignment horizontal="center"/>
    </xf>
    <xf numFmtId="0" fontId="28" fillId="5" borderId="10" xfId="0" applyFont="1" applyFill="1" applyBorder="1" applyAlignment="1">
      <alignment horizontal="center"/>
    </xf>
    <xf numFmtId="0" fontId="27" fillId="0" borderId="0" xfId="0" applyFont="1" applyAlignment="1" applyProtection="1">
      <alignment horizontal="left" vertical="center"/>
      <protection locked="0"/>
    </xf>
    <xf numFmtId="0" fontId="27" fillId="0" borderId="26" xfId="0" applyFont="1" applyBorder="1" applyAlignment="1" applyProtection="1">
      <alignment horizontal="left" vertical="top" wrapText="1"/>
      <protection locked="0"/>
    </xf>
    <xf numFmtId="14" fontId="23" fillId="3" borderId="4" xfId="0" applyNumberFormat="1" applyFont="1" applyFill="1" applyBorder="1" applyAlignment="1">
      <alignment horizontal="left" indent="1"/>
    </xf>
    <xf numFmtId="14" fontId="23" fillId="3" borderId="5" xfId="0" applyNumberFormat="1" applyFont="1" applyFill="1" applyBorder="1" applyAlignment="1">
      <alignment horizontal="left" indent="1"/>
    </xf>
    <xf numFmtId="14" fontId="23" fillId="3" borderId="8" xfId="0" applyNumberFormat="1" applyFont="1" applyFill="1" applyBorder="1" applyAlignment="1">
      <alignment horizontal="left" indent="1"/>
    </xf>
    <xf numFmtId="14" fontId="23" fillId="3" borderId="9" xfId="0" applyNumberFormat="1" applyFont="1" applyFill="1" applyBorder="1" applyAlignment="1">
      <alignment horizontal="left" indent="1"/>
    </xf>
  </cellXfs>
  <cellStyles count="22">
    <cellStyle name="Hyperlink" xfId="1" builtinId="8"/>
    <cellStyle name="Hyperlink 2" xfId="4" xr:uid="{00000000-0005-0000-0000-000001000000}"/>
    <cellStyle name="Normal" xfId="0" builtinId="0"/>
    <cellStyle name="Normal 10" xfId="11" xr:uid="{00000000-0005-0000-0000-000003000000}"/>
    <cellStyle name="Normal 11" xfId="12" xr:uid="{00000000-0005-0000-0000-000004000000}"/>
    <cellStyle name="Normal 12" xfId="13" xr:uid="{00000000-0005-0000-0000-000005000000}"/>
    <cellStyle name="Normal 13" xfId="14" xr:uid="{00000000-0005-0000-0000-000006000000}"/>
    <cellStyle name="Normal 14" xfId="15" xr:uid="{00000000-0005-0000-0000-000007000000}"/>
    <cellStyle name="Normal 15" xfId="16" xr:uid="{00000000-0005-0000-0000-000008000000}"/>
    <cellStyle name="Normal 16" xfId="17" xr:uid="{00000000-0005-0000-0000-000009000000}"/>
    <cellStyle name="Normal 17" xfId="18" xr:uid="{00000000-0005-0000-0000-00000A000000}"/>
    <cellStyle name="Normal 18" xfId="19" xr:uid="{00000000-0005-0000-0000-00000B000000}"/>
    <cellStyle name="Normal 19" xfId="20" xr:uid="{00000000-0005-0000-0000-00000C000000}"/>
    <cellStyle name="Normal 2" xfId="2" xr:uid="{00000000-0005-0000-0000-00000D000000}"/>
    <cellStyle name="Normal 20" xfId="21" xr:uid="{32B3E41B-AC5B-4A8A-BF63-2CD2CACD6EA8}"/>
    <cellStyle name="Normal 3" xfId="3" xr:uid="{00000000-0005-0000-0000-00000E000000}"/>
    <cellStyle name="Normal 4" xfId="5" xr:uid="{00000000-0005-0000-0000-00000F000000}"/>
    <cellStyle name="Normal 5" xfId="6" xr:uid="{00000000-0005-0000-0000-000010000000}"/>
    <cellStyle name="Normal 6" xfId="7" xr:uid="{00000000-0005-0000-0000-000011000000}"/>
    <cellStyle name="Normal 7" xfId="8" xr:uid="{00000000-0005-0000-0000-000012000000}"/>
    <cellStyle name="Normal 8" xfId="9" xr:uid="{00000000-0005-0000-0000-000013000000}"/>
    <cellStyle name="Normal 9" xfId="10" xr:uid="{00000000-0005-0000-0000-00001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checked="Checked" fmlaLink="oknTaxable_2" lockText="1" noThreeD="1"/>
</file>

<file path=xl/ctrlProps/ctrlProp3.xml><?xml version="1.0" encoding="utf-8"?>
<formControlPr xmlns="http://schemas.microsoft.com/office/spreadsheetml/2009/9/main" objectType="CheckBox" checked="Checked" fmlaLink="oknTaxable_3" lockText="1" noThreeD="1"/>
</file>

<file path=xl/ctrlProps/ctrlProp4.xml><?xml version="1.0" encoding="utf-8"?>
<formControlPr xmlns="http://schemas.microsoft.com/office/spreadsheetml/2009/9/main" objectType="CheckBox" checked="Checked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ctrlProps/ctrlProp13.xml><?xml version="1.0" encoding="utf-8"?>
<formControlPr xmlns="http://schemas.microsoft.com/office/spreadsheetml/2009/9/main" objectType="CheckBox" fmlaLink="oknTaxable_13" lockText="1" noThreeD="1"/>
</file>

<file path=xl/ctrlProps/ctrlProp14.xml><?xml version="1.0" encoding="utf-8"?>
<formControlPr xmlns="http://schemas.microsoft.com/office/spreadsheetml/2009/9/main" objectType="CheckBox" fmlaLink="oknTaxable_14" lockText="1" noThreeD="1"/>
</file>

<file path=xl/ctrlProps/ctrlProp15.xml><?xml version="1.0" encoding="utf-8"?>
<formControlPr xmlns="http://schemas.microsoft.com/office/spreadsheetml/2009/9/main" objectType="CheckBox" fmlaLink="oknTaxable_15" lockText="1" noThreeD="1"/>
</file>

<file path=xl/ctrlProps/ctrlProp16.xml><?xml version="1.0" encoding="utf-8"?>
<formControlPr xmlns="http://schemas.microsoft.com/office/spreadsheetml/2009/9/main" objectType="CheckBox" fmlaLink="oknTaxable_16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consultantinvoiceform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9525</xdr:colOff>
      <xdr:row>6</xdr:row>
      <xdr:rowOff>104775</xdr:rowOff>
    </xdr:from>
    <xdr:to>
      <xdr:col>14</xdr:col>
      <xdr:colOff>9525</xdr:colOff>
      <xdr:row>6</xdr:row>
      <xdr:rowOff>114400</xdr:rowOff>
    </xdr:to>
    <xdr:sp macro="" textlink="">
      <xdr:nvSpPr>
        <xdr:cNvPr id="1222" name="oknWidget_1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SpPr>
          <a:spLocks noChangeShapeType="1"/>
        </xdr:cNvSpPr>
      </xdr:nvSpPr>
      <xdr:spPr bwMode="auto">
        <a:xfrm>
          <a:off x="1276350" y="2028825"/>
          <a:ext cx="6400800" cy="9625"/>
        </a:xfrm>
        <a:prstGeom prst="line">
          <a:avLst/>
        </a:prstGeom>
        <a:noFill/>
        <a:ln w="76200" cmpd="tri">
          <a:solidFill>
            <a:schemeClr val="tx2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66675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66675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717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717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371475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813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371475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813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771525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434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771525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434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28575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7340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28575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7340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114300</xdr:colOff>
      <xdr:row>0</xdr:row>
      <xdr:rowOff>114300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762750" y="1143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104775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7532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4</xdr:col>
      <xdr:colOff>19050</xdr:colOff>
      <xdr:row>15</xdr:row>
      <xdr:rowOff>9525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247775" y="337185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8</xdr:col>
      <xdr:colOff>9525</xdr:colOff>
      <xdr:row>15</xdr:row>
      <xdr:rowOff>9525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019425" y="3371850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28575</xdr:colOff>
      <xdr:row>7</xdr:row>
      <xdr:rowOff>180975</xdr:rowOff>
    </xdr:from>
    <xdr:ext cx="295275" cy="26456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038475" y="222885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28575</xdr:colOff>
      <xdr:row>0</xdr:row>
      <xdr:rowOff>228600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28575" y="22860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10</xdr:col>
      <xdr:colOff>76200</xdr:colOff>
      <xdr:row>13</xdr:row>
      <xdr:rowOff>28575</xdr:rowOff>
    </xdr:from>
    <xdr:ext cx="190500" cy="161925"/>
    <xdr:sp macro="_xll.ExecImeCommand" textlink="">
      <xdr:nvSpPr>
        <xdr:cNvPr id="22" name="oknCboPaymentTerm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5114925" y="3209925"/>
          <a:ext cx="19050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333375</xdr:colOff>
      <xdr:row>18</xdr:row>
      <xdr:rowOff>9525</xdr:rowOff>
    </xdr:from>
    <xdr:ext cx="180975" cy="180975"/>
    <xdr:sp macro="_xll.ExecImeCommand" textlink="">
      <xdr:nvSpPr>
        <xdr:cNvPr id="23" name="oknCboPID_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990600" y="4095750"/>
          <a:ext cx="180975" cy="1809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333375</xdr:colOff>
      <xdr:row>19</xdr:row>
      <xdr:rowOff>9525</xdr:rowOff>
    </xdr:from>
    <xdr:ext cx="180975" cy="180975"/>
    <xdr:sp macro="_xll.ExecImeCommand" textlink="">
      <xdr:nvSpPr>
        <xdr:cNvPr id="24" name="oknCboPID_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990600" y="4305300"/>
          <a:ext cx="180975" cy="1809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333375</xdr:colOff>
      <xdr:row>20</xdr:row>
      <xdr:rowOff>9525</xdr:rowOff>
    </xdr:from>
    <xdr:ext cx="180975" cy="180975"/>
    <xdr:sp macro="_xll.ExecImeCommand" textlink="">
      <xdr:nvSpPr>
        <xdr:cNvPr id="25" name="oknCboPID_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990600" y="4514850"/>
          <a:ext cx="180975" cy="1809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333375</xdr:colOff>
      <xdr:row>21</xdr:row>
      <xdr:rowOff>9525</xdr:rowOff>
    </xdr:from>
    <xdr:ext cx="180975" cy="180975"/>
    <xdr:sp macro="_xll.ExecImeCommand" textlink="">
      <xdr:nvSpPr>
        <xdr:cNvPr id="26" name="oknCboPID_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990600" y="4724400"/>
          <a:ext cx="180975" cy="1809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333375</xdr:colOff>
      <xdr:row>22</xdr:row>
      <xdr:rowOff>9525</xdr:rowOff>
    </xdr:from>
    <xdr:ext cx="180975" cy="180975"/>
    <xdr:sp macro="_xll.ExecImeCommand" textlink="">
      <xdr:nvSpPr>
        <xdr:cNvPr id="27" name="oknCboPID_5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990600" y="4933950"/>
          <a:ext cx="180975" cy="1809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333375</xdr:colOff>
      <xdr:row>23</xdr:row>
      <xdr:rowOff>9525</xdr:rowOff>
    </xdr:from>
    <xdr:ext cx="180975" cy="180975"/>
    <xdr:sp macro="_xll.ExecImeCommand" textlink="">
      <xdr:nvSpPr>
        <xdr:cNvPr id="28" name="oknCboPID_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990600" y="5143500"/>
          <a:ext cx="180975" cy="1809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333375</xdr:colOff>
      <xdr:row>24</xdr:row>
      <xdr:rowOff>9525</xdr:rowOff>
    </xdr:from>
    <xdr:ext cx="180975" cy="180975"/>
    <xdr:sp macro="_xll.ExecImeCommand" textlink="">
      <xdr:nvSpPr>
        <xdr:cNvPr id="29" name="oknCboPID_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990600" y="5353050"/>
          <a:ext cx="180975" cy="1809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333375</xdr:colOff>
      <xdr:row>25</xdr:row>
      <xdr:rowOff>9525</xdr:rowOff>
    </xdr:from>
    <xdr:ext cx="180975" cy="180975"/>
    <xdr:sp macro="_xll.ExecImeCommand" textlink="">
      <xdr:nvSpPr>
        <xdr:cNvPr id="30" name="oknCboPID_8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990600" y="5562600"/>
          <a:ext cx="180975" cy="1809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333375</xdr:colOff>
      <xdr:row>26</xdr:row>
      <xdr:rowOff>9525</xdr:rowOff>
    </xdr:from>
    <xdr:ext cx="180975" cy="180975"/>
    <xdr:sp macro="_xll.ExecImeCommand" textlink="">
      <xdr:nvSpPr>
        <xdr:cNvPr id="31" name="oknCboPID_9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990600" y="5772150"/>
          <a:ext cx="180975" cy="1809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333375</xdr:colOff>
      <xdr:row>27</xdr:row>
      <xdr:rowOff>9525</xdr:rowOff>
    </xdr:from>
    <xdr:ext cx="180975" cy="180975"/>
    <xdr:sp macro="_xll.ExecImeCommand" textlink="">
      <xdr:nvSpPr>
        <xdr:cNvPr id="1126" name="oknCboPID_10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990600" y="5981700"/>
          <a:ext cx="180975" cy="1809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333375</xdr:colOff>
      <xdr:row>28</xdr:row>
      <xdr:rowOff>9525</xdr:rowOff>
    </xdr:from>
    <xdr:ext cx="180975" cy="180975"/>
    <xdr:sp macro="_xll.ExecImeCommand" textlink="">
      <xdr:nvSpPr>
        <xdr:cNvPr id="1142" name="oknCboPID_1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990600" y="6191250"/>
          <a:ext cx="180975" cy="1809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333375</xdr:colOff>
      <xdr:row>29</xdr:row>
      <xdr:rowOff>9525</xdr:rowOff>
    </xdr:from>
    <xdr:ext cx="180975" cy="180975"/>
    <xdr:sp macro="_xll.ExecImeCommand" textlink="">
      <xdr:nvSpPr>
        <xdr:cNvPr id="1143" name="oknCboPID_12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990600" y="6400800"/>
          <a:ext cx="180975" cy="1809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333375</xdr:colOff>
      <xdr:row>30</xdr:row>
      <xdr:rowOff>9525</xdr:rowOff>
    </xdr:from>
    <xdr:ext cx="180975" cy="180975"/>
    <xdr:sp macro="_xll.ExecImeCommand" textlink="">
      <xdr:nvSpPr>
        <xdr:cNvPr id="1144" name="oknCboPID_13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990600" y="6610350"/>
          <a:ext cx="180975" cy="1809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333375</xdr:colOff>
      <xdr:row>31</xdr:row>
      <xdr:rowOff>9525</xdr:rowOff>
    </xdr:from>
    <xdr:ext cx="180975" cy="180975"/>
    <xdr:sp macro="_xll.ExecImeCommand" textlink="">
      <xdr:nvSpPr>
        <xdr:cNvPr id="1145" name="oknCboPID_14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/>
      </xdr:nvSpPr>
      <xdr:spPr>
        <a:xfrm>
          <a:off x="990600" y="6819900"/>
          <a:ext cx="180975" cy="1809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333375</xdr:colOff>
      <xdr:row>32</xdr:row>
      <xdr:rowOff>9525</xdr:rowOff>
    </xdr:from>
    <xdr:ext cx="180975" cy="180975"/>
    <xdr:sp macro="_xll.ExecImeCommand" textlink="">
      <xdr:nvSpPr>
        <xdr:cNvPr id="1146" name="oknCboPID_15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/>
      </xdr:nvSpPr>
      <xdr:spPr>
        <a:xfrm>
          <a:off x="990600" y="7029450"/>
          <a:ext cx="180975" cy="1809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333375</xdr:colOff>
      <xdr:row>33</xdr:row>
      <xdr:rowOff>9525</xdr:rowOff>
    </xdr:from>
    <xdr:ext cx="180975" cy="180975"/>
    <xdr:sp macro="_xll.ExecImeCommand" textlink="">
      <xdr:nvSpPr>
        <xdr:cNvPr id="1147" name="oknCboPID_16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 txBox="1"/>
      </xdr:nvSpPr>
      <xdr:spPr>
        <a:xfrm>
          <a:off x="990600" y="7239000"/>
          <a:ext cx="180975" cy="1809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819150</xdr:colOff>
          <xdr:row>18</xdr:row>
          <xdr:rowOff>19049</xdr:rowOff>
        </xdr:from>
        <xdr:to>
          <xdr:col>9</xdr:col>
          <xdr:colOff>981075</xdr:colOff>
          <xdr:row>34</xdr:row>
          <xdr:rowOff>19049</xdr:rowOff>
        </xdr:to>
        <xdr:grpSp>
          <xdr:nvGrpSpPr>
            <xdr:cNvPr id="1127" name="oknWidget_taxablegroup">
              <a:extLst>
                <a:ext uri="{FF2B5EF4-FFF2-40B4-BE49-F238E27FC236}">
                  <a16:creationId xmlns:a16="http://schemas.microsoft.com/office/drawing/2014/main" id="{00000000-0008-0000-0000-000067040000}"/>
                </a:ext>
              </a:extLst>
            </xdr:cNvPr>
            <xdr:cNvGrpSpPr/>
          </xdr:nvGrpSpPr>
          <xdr:grpSpPr>
            <a:xfrm>
              <a:off x="4791075" y="4105274"/>
              <a:ext cx="161925" cy="3352800"/>
              <a:chOff x="990600" y="3990973"/>
              <a:chExt cx="161925" cy="3933823"/>
            </a:xfrm>
          </xdr:grpSpPr>
          <xdr:sp macro="" textlink="">
            <xdr:nvSpPr>
              <xdr:cNvPr id="1175" name="oknWidget_taxable1" hidden="1">
                <a:extLst>
                  <a:ext uri="{63B3BB69-23CF-44E3-9099-C40C66FF867C}">
                    <a14:compatExt spid="_x0000_s1175"/>
                  </a:ext>
                  <a:ext uri="{FF2B5EF4-FFF2-40B4-BE49-F238E27FC236}">
                    <a16:creationId xmlns:a16="http://schemas.microsoft.com/office/drawing/2014/main" id="{00000000-0008-0000-0000-000097040000}"/>
                  </a:ext>
                </a:extLst>
              </xdr:cNvPr>
              <xdr:cNvSpPr/>
            </xdr:nvSpPr>
            <xdr:spPr bwMode="auto">
              <a:xfrm>
                <a:off x="990600" y="3990973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6" name="oknWidget_taxable2" hidden="1">
                <a:extLst>
                  <a:ext uri="{63B3BB69-23CF-44E3-9099-C40C66FF867C}">
                    <a14:compatExt spid="_x0000_s1176"/>
                  </a:ext>
                  <a:ext uri="{FF2B5EF4-FFF2-40B4-BE49-F238E27FC236}">
                    <a16:creationId xmlns:a16="http://schemas.microsoft.com/office/drawing/2014/main" id="{00000000-0008-0000-0000-000098040000}"/>
                  </a:ext>
                </a:extLst>
              </xdr:cNvPr>
              <xdr:cNvSpPr/>
            </xdr:nvSpPr>
            <xdr:spPr bwMode="auto">
              <a:xfrm>
                <a:off x="990600" y="4238624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7" name="oknWidget_taxable3" hidden="1">
                <a:extLst>
                  <a:ext uri="{63B3BB69-23CF-44E3-9099-C40C66FF867C}">
                    <a14:compatExt spid="_x0000_s1177"/>
                  </a:ext>
                  <a:ext uri="{FF2B5EF4-FFF2-40B4-BE49-F238E27FC236}">
                    <a16:creationId xmlns:a16="http://schemas.microsoft.com/office/drawing/2014/main" id="{00000000-0008-0000-0000-000099040000}"/>
                  </a:ext>
                </a:extLst>
              </xdr:cNvPr>
              <xdr:cNvSpPr/>
            </xdr:nvSpPr>
            <xdr:spPr bwMode="auto">
              <a:xfrm>
                <a:off x="990600" y="4486274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8" name="oknWidget_taxable4" hidden="1">
                <a:extLst>
                  <a:ext uri="{63B3BB69-23CF-44E3-9099-C40C66FF867C}">
                    <a14:compatExt spid="_x0000_s1178"/>
                  </a:ext>
                  <a:ext uri="{FF2B5EF4-FFF2-40B4-BE49-F238E27FC236}">
                    <a16:creationId xmlns:a16="http://schemas.microsoft.com/office/drawing/2014/main" id="{00000000-0008-0000-0000-00009A040000}"/>
                  </a:ext>
                </a:extLst>
              </xdr:cNvPr>
              <xdr:cNvSpPr/>
            </xdr:nvSpPr>
            <xdr:spPr bwMode="auto">
              <a:xfrm>
                <a:off x="990600" y="4733922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9" name="oknWidget_taxable5" hidden="1">
                <a:extLst>
                  <a:ext uri="{63B3BB69-23CF-44E3-9099-C40C66FF867C}">
                    <a14:compatExt spid="_x0000_s1179"/>
                  </a:ext>
                  <a:ext uri="{FF2B5EF4-FFF2-40B4-BE49-F238E27FC236}">
                    <a16:creationId xmlns:a16="http://schemas.microsoft.com/office/drawing/2014/main" id="{00000000-0008-0000-0000-00009B040000}"/>
                  </a:ext>
                </a:extLst>
              </xdr:cNvPr>
              <xdr:cNvSpPr/>
            </xdr:nvSpPr>
            <xdr:spPr bwMode="auto">
              <a:xfrm>
                <a:off x="990600" y="4981573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0" name="oknWidget_taxable6" hidden="1">
                <a:extLst>
                  <a:ext uri="{63B3BB69-23CF-44E3-9099-C40C66FF867C}">
                    <a14:compatExt spid="_x0000_s1180"/>
                  </a:ext>
                  <a:ext uri="{FF2B5EF4-FFF2-40B4-BE49-F238E27FC236}">
                    <a16:creationId xmlns:a16="http://schemas.microsoft.com/office/drawing/2014/main" id="{00000000-0008-0000-0000-00009C040000}"/>
                  </a:ext>
                </a:extLst>
              </xdr:cNvPr>
              <xdr:cNvSpPr/>
            </xdr:nvSpPr>
            <xdr:spPr bwMode="auto">
              <a:xfrm>
                <a:off x="990600" y="5229224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1" name="oknWidget_taxable7" hidden="1">
                <a:extLst>
                  <a:ext uri="{63B3BB69-23CF-44E3-9099-C40C66FF867C}">
                    <a14:compatExt spid="_x0000_s1181"/>
                  </a:ext>
                  <a:ext uri="{FF2B5EF4-FFF2-40B4-BE49-F238E27FC236}">
                    <a16:creationId xmlns:a16="http://schemas.microsoft.com/office/drawing/2014/main" id="{00000000-0008-0000-0000-00009D040000}"/>
                  </a:ext>
                </a:extLst>
              </xdr:cNvPr>
              <xdr:cNvSpPr/>
            </xdr:nvSpPr>
            <xdr:spPr bwMode="auto">
              <a:xfrm>
                <a:off x="990600" y="5476874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2" name="oknWidget_taxable8" hidden="1">
                <a:extLst>
                  <a:ext uri="{63B3BB69-23CF-44E3-9099-C40C66FF867C}">
                    <a14:compatExt spid="_x0000_s1182"/>
                  </a:ext>
                  <a:ext uri="{FF2B5EF4-FFF2-40B4-BE49-F238E27FC236}">
                    <a16:creationId xmlns:a16="http://schemas.microsoft.com/office/drawing/2014/main" id="{00000000-0008-0000-0000-00009E040000}"/>
                  </a:ext>
                </a:extLst>
              </xdr:cNvPr>
              <xdr:cNvSpPr/>
            </xdr:nvSpPr>
            <xdr:spPr bwMode="auto">
              <a:xfrm>
                <a:off x="990600" y="5724524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3" name="oknWidget_taxable9" hidden="1">
                <a:extLst>
                  <a:ext uri="{63B3BB69-23CF-44E3-9099-C40C66FF867C}">
                    <a14:compatExt spid="_x0000_s1183"/>
                  </a:ext>
                  <a:ext uri="{FF2B5EF4-FFF2-40B4-BE49-F238E27FC236}">
                    <a16:creationId xmlns:a16="http://schemas.microsoft.com/office/drawing/2014/main" id="{00000000-0008-0000-0000-00009F040000}"/>
                  </a:ext>
                </a:extLst>
              </xdr:cNvPr>
              <xdr:cNvSpPr/>
            </xdr:nvSpPr>
            <xdr:spPr bwMode="auto">
              <a:xfrm>
                <a:off x="990600" y="5972175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4" name="oknWidget_taxable10" hidden="1">
                <a:extLst>
                  <a:ext uri="{63B3BB69-23CF-44E3-9099-C40C66FF867C}">
                    <a14:compatExt spid="_x0000_s1184"/>
                  </a:ext>
                  <a:ext uri="{FF2B5EF4-FFF2-40B4-BE49-F238E27FC236}">
                    <a16:creationId xmlns:a16="http://schemas.microsoft.com/office/drawing/2014/main" id="{00000000-0008-0000-0000-0000A0040000}"/>
                  </a:ext>
                </a:extLst>
              </xdr:cNvPr>
              <xdr:cNvSpPr/>
            </xdr:nvSpPr>
            <xdr:spPr bwMode="auto">
              <a:xfrm>
                <a:off x="990600" y="6219824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5" name="oknWidget_taxable11" hidden="1">
                <a:extLst>
                  <a:ext uri="{63B3BB69-23CF-44E3-9099-C40C66FF867C}">
                    <a14:compatExt spid="_x0000_s1185"/>
                  </a:ext>
                  <a:ext uri="{FF2B5EF4-FFF2-40B4-BE49-F238E27FC236}">
                    <a16:creationId xmlns:a16="http://schemas.microsoft.com/office/drawing/2014/main" id="{00000000-0008-0000-0000-0000A1040000}"/>
                  </a:ext>
                </a:extLst>
              </xdr:cNvPr>
              <xdr:cNvSpPr/>
            </xdr:nvSpPr>
            <xdr:spPr bwMode="auto">
              <a:xfrm>
                <a:off x="990600" y="6467475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6" name="oknWidget_taxable12" hidden="1">
                <a:extLst>
                  <a:ext uri="{63B3BB69-23CF-44E3-9099-C40C66FF867C}">
                    <a14:compatExt spid="_x0000_s1186"/>
                  </a:ext>
                  <a:ext uri="{FF2B5EF4-FFF2-40B4-BE49-F238E27FC236}">
                    <a16:creationId xmlns:a16="http://schemas.microsoft.com/office/drawing/2014/main" id="{00000000-0008-0000-0000-0000A2040000}"/>
                  </a:ext>
                </a:extLst>
              </xdr:cNvPr>
              <xdr:cNvSpPr/>
            </xdr:nvSpPr>
            <xdr:spPr bwMode="auto">
              <a:xfrm>
                <a:off x="990600" y="6715125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7" name="oknWidget_taxable13" hidden="1">
                <a:extLst>
                  <a:ext uri="{63B3BB69-23CF-44E3-9099-C40C66FF867C}">
                    <a14:compatExt spid="_x0000_s1187"/>
                  </a:ext>
                  <a:ext uri="{FF2B5EF4-FFF2-40B4-BE49-F238E27FC236}">
                    <a16:creationId xmlns:a16="http://schemas.microsoft.com/office/drawing/2014/main" id="{00000000-0008-0000-0000-0000A3040000}"/>
                  </a:ext>
                </a:extLst>
              </xdr:cNvPr>
              <xdr:cNvSpPr/>
            </xdr:nvSpPr>
            <xdr:spPr bwMode="auto">
              <a:xfrm>
                <a:off x="990600" y="6962774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8" name="oknWidget_taxable14" hidden="1">
                <a:extLst>
                  <a:ext uri="{63B3BB69-23CF-44E3-9099-C40C66FF867C}">
                    <a14:compatExt spid="_x0000_s1188"/>
                  </a:ext>
                  <a:ext uri="{FF2B5EF4-FFF2-40B4-BE49-F238E27FC236}">
                    <a16:creationId xmlns:a16="http://schemas.microsoft.com/office/drawing/2014/main" id="{00000000-0008-0000-0000-0000A4040000}"/>
                  </a:ext>
                </a:extLst>
              </xdr:cNvPr>
              <xdr:cNvSpPr/>
            </xdr:nvSpPr>
            <xdr:spPr bwMode="auto">
              <a:xfrm>
                <a:off x="990600" y="7210425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9" name="oknWidget_taxable15" hidden="1">
                <a:extLst>
                  <a:ext uri="{63B3BB69-23CF-44E3-9099-C40C66FF867C}">
                    <a14:compatExt spid="_x0000_s1189"/>
                  </a:ext>
                  <a:ext uri="{FF2B5EF4-FFF2-40B4-BE49-F238E27FC236}">
                    <a16:creationId xmlns:a16="http://schemas.microsoft.com/office/drawing/2014/main" id="{00000000-0008-0000-0000-0000A5040000}"/>
                  </a:ext>
                </a:extLst>
              </xdr:cNvPr>
              <xdr:cNvSpPr/>
            </xdr:nvSpPr>
            <xdr:spPr bwMode="auto">
              <a:xfrm>
                <a:off x="990600" y="7458075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0" name="oknWidget_taxable16" hidden="1">
                <a:extLst>
                  <a:ext uri="{63B3BB69-23CF-44E3-9099-C40C66FF867C}">
                    <a14:compatExt spid="_x0000_s1190"/>
                  </a:ext>
                  <a:ext uri="{FF2B5EF4-FFF2-40B4-BE49-F238E27FC236}">
                    <a16:creationId xmlns:a16="http://schemas.microsoft.com/office/drawing/2014/main" id="{00000000-0008-0000-0000-0000A6040000}"/>
                  </a:ext>
                </a:extLst>
              </xdr:cNvPr>
              <xdr:cNvSpPr/>
            </xdr:nvSpPr>
            <xdr:spPr bwMode="auto">
              <a:xfrm>
                <a:off x="990600" y="7705721"/>
                <a:ext cx="16192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 editAs="oneCell">
    <xdr:from>
      <xdr:col>15</xdr:col>
      <xdr:colOff>0</xdr:colOff>
      <xdr:row>1</xdr:row>
      <xdr:rowOff>0</xdr:rowOff>
    </xdr:from>
    <xdr:to>
      <xdr:col>23</xdr:col>
      <xdr:colOff>572175</xdr:colOff>
      <xdr:row>17</xdr:row>
      <xdr:rowOff>162388</xdr:rowOff>
    </xdr:to>
    <xdr:pic>
      <xdr:nvPicPr>
        <xdr:cNvPr id="70" name="Picture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24775" y="723900"/>
          <a:ext cx="4839375" cy="3315163"/>
        </a:xfrm>
        <a:prstGeom prst="rect">
          <a:avLst/>
        </a:prstGeom>
      </xdr:spPr>
    </xdr:pic>
    <xdr:clientData/>
  </xdr:twoCellAnchor>
  <xdr:twoCellAnchor editAs="oneCell">
    <xdr:from>
      <xdr:col>4</xdr:col>
      <xdr:colOff>28575</xdr:colOff>
      <xdr:row>2</xdr:row>
      <xdr:rowOff>434975</xdr:rowOff>
    </xdr:from>
    <xdr:to>
      <xdr:col>6</xdr:col>
      <xdr:colOff>155575</xdr:colOff>
      <xdr:row>5</xdr:row>
      <xdr:rowOff>0</xdr:rowOff>
    </xdr:to>
    <xdr:pic>
      <xdr:nvPicPr>
        <xdr:cNvPr id="19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" y="1206500"/>
          <a:ext cx="774700" cy="508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2083" name="oknWidget_2">
          <a:extLst>
            <a:ext uri="{FF2B5EF4-FFF2-40B4-BE49-F238E27FC236}">
              <a16:creationId xmlns:a16="http://schemas.microsoft.com/office/drawing/2014/main" id="{00000000-0008-0000-0100-0000230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2067" name="oknWidget_1">
          <a:extLst>
            <a:ext uri="{FF2B5EF4-FFF2-40B4-BE49-F238E27FC236}">
              <a16:creationId xmlns:a16="http://schemas.microsoft.com/office/drawing/2014/main" id="{00000000-0008-0000-0100-0000130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3104" name="oknWidget_2">
          <a:extLst>
            <a:ext uri="{FF2B5EF4-FFF2-40B4-BE49-F238E27FC236}">
              <a16:creationId xmlns:a16="http://schemas.microsoft.com/office/drawing/2014/main" id="{00000000-0008-0000-0200-0000200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088" name="oknWidget_1">
          <a:extLst>
            <a:ext uri="{FF2B5EF4-FFF2-40B4-BE49-F238E27FC236}">
              <a16:creationId xmlns:a16="http://schemas.microsoft.com/office/drawing/2014/main" id="{00000000-0008-0000-0200-0000100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4128" name="oknWidget_2">
          <a:extLst>
            <a:ext uri="{FF2B5EF4-FFF2-40B4-BE49-F238E27FC236}">
              <a16:creationId xmlns:a16="http://schemas.microsoft.com/office/drawing/2014/main" id="{00000000-0008-0000-0300-0000201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4112" name="oknWidget_1">
          <a:extLst>
            <a:ext uri="{FF2B5EF4-FFF2-40B4-BE49-F238E27FC236}">
              <a16:creationId xmlns:a16="http://schemas.microsoft.com/office/drawing/2014/main" id="{00000000-0008-0000-0300-0000101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5153" name="oknWidget_2">
          <a:extLst>
            <a:ext uri="{FF2B5EF4-FFF2-40B4-BE49-F238E27FC236}">
              <a16:creationId xmlns:a16="http://schemas.microsoft.com/office/drawing/2014/main" id="{00000000-0008-0000-0400-0000211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5137" name="oknWidget_1">
          <a:extLst>
            <a:ext uri="{FF2B5EF4-FFF2-40B4-BE49-F238E27FC236}">
              <a16:creationId xmlns:a16="http://schemas.microsoft.com/office/drawing/2014/main" id="{00000000-0008-0000-0400-0000111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6176" name="oknWidget_2">
          <a:extLst>
            <a:ext uri="{FF2B5EF4-FFF2-40B4-BE49-F238E27FC236}">
              <a16:creationId xmlns:a16="http://schemas.microsoft.com/office/drawing/2014/main" id="{00000000-0008-0000-0500-0000201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6160" name="oknWidget_1">
          <a:extLst>
            <a:ext uri="{FF2B5EF4-FFF2-40B4-BE49-F238E27FC236}">
              <a16:creationId xmlns:a16="http://schemas.microsoft.com/office/drawing/2014/main" id="{00000000-0008-0000-0500-0000101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8223" name="oknWidget_PaymentReport2">
          <a:extLst>
            <a:ext uri="{FF2B5EF4-FFF2-40B4-BE49-F238E27FC236}">
              <a16:creationId xmlns:a16="http://schemas.microsoft.com/office/drawing/2014/main" id="{00000000-0008-0000-0600-00001F2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8207" name="oknWidget_PaymentReport">
          <a:extLst>
            <a:ext uri="{FF2B5EF4-FFF2-40B4-BE49-F238E27FC236}">
              <a16:creationId xmlns:a16="http://schemas.microsoft.com/office/drawing/2014/main" id="{00000000-0008-0000-0600-00000F2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9</xdr:row>
      <xdr:rowOff>139700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18</xdr:row>
      <xdr:rowOff>149225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177800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101600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9</xdr:row>
      <xdr:rowOff>120650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187325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158750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2009775"/>
          <a:ext cx="2190750" cy="1828800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Crop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rop">
      <a:majorFont>
        <a:latin typeface="Franklin Gothic Book" panose="020B0503020102020204"/>
        <a:ea typeface=""/>
        <a:cs typeface=""/>
        <a:font script="Jpan" typeface="メイリオ"/>
        <a:font script="Hang" typeface="돋움"/>
        <a:font script="Hans" typeface="华文楷体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Franklin Gothic Book" panose="020B0503020102020204"/>
        <a:ea typeface=""/>
        <a:cs typeface=""/>
        <a:font script="Jpan" typeface="メイリオ"/>
        <a:font script="Hang" typeface="돋움"/>
        <a:font script="Hans" typeface="华文楷体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Crop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in">
          <a:solidFill>
            <a:schemeClr val="phClr"/>
          </a:solidFill>
          <a:prstDash val="solid"/>
        </a:ln>
        <a:ln w="34925" cap="flat" cmpd="sng" algn="in">
          <a:solidFill>
            <a:schemeClr val="phClr"/>
          </a:solidFill>
          <a:prstDash val="solid"/>
        </a:ln>
        <a:ln w="19050" cap="flat" cmpd="sng" algn="in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Crop" id="{EC9488ED-E761-4D60-9AC4-764D1FE2C171}" vid="{CE19780C-D67D-4C13-9DE9-A52BC3BA51B4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13" Type="http://schemas.openxmlformats.org/officeDocument/2006/relationships/ctrlProp" Target="../ctrlProps/ctrlProp4.xml"/><Relationship Id="rId18" Type="http://schemas.openxmlformats.org/officeDocument/2006/relationships/ctrlProp" Target="../ctrlProps/ctrlProp9.xml"/><Relationship Id="rId3" Type="http://schemas.openxmlformats.org/officeDocument/2006/relationships/hyperlink" Target="https://uniformsoftware.com/template/sample1consulting" TargetMode="External"/><Relationship Id="rId21" Type="http://schemas.openxmlformats.org/officeDocument/2006/relationships/ctrlProp" Target="../ctrlProps/ctrlProp12.xml"/><Relationship Id="rId7" Type="http://schemas.openxmlformats.org/officeDocument/2006/relationships/printerSettings" Target="../printerSettings/printerSettings1.bin"/><Relationship Id="rId12" Type="http://schemas.openxmlformats.org/officeDocument/2006/relationships/ctrlProp" Target="../ctrlProps/ctrlProp3.xml"/><Relationship Id="rId17" Type="http://schemas.openxmlformats.org/officeDocument/2006/relationships/ctrlProp" Target="../ctrlProps/ctrlProp8.xml"/><Relationship Id="rId25" Type="http://schemas.openxmlformats.org/officeDocument/2006/relationships/ctrlProp" Target="../ctrlProps/ctrlProp16.xml"/><Relationship Id="rId2" Type="http://schemas.openxmlformats.org/officeDocument/2006/relationships/hyperlink" Target="https://uniformsoftware.com/template/sample1consulting" TargetMode="External"/><Relationship Id="rId16" Type="http://schemas.openxmlformats.org/officeDocument/2006/relationships/ctrlProp" Target="../ctrlProps/ctrlProp7.xml"/><Relationship Id="rId20" Type="http://schemas.openxmlformats.org/officeDocument/2006/relationships/ctrlProp" Target="../ctrlProps/ctrlProp11.xml"/><Relationship Id="rId1" Type="http://schemas.openxmlformats.org/officeDocument/2006/relationships/hyperlink" Target="https://uniformsoftware.com/template/sample1consulting" TargetMode="External"/><Relationship Id="rId6" Type="http://schemas.openxmlformats.org/officeDocument/2006/relationships/hyperlink" Target="https://uniformsoftware.com/template/sample1consulting" TargetMode="External"/><Relationship Id="rId11" Type="http://schemas.openxmlformats.org/officeDocument/2006/relationships/ctrlProp" Target="../ctrlProps/ctrlProp2.xml"/><Relationship Id="rId24" Type="http://schemas.openxmlformats.org/officeDocument/2006/relationships/ctrlProp" Target="../ctrlProps/ctrlProp15.xml"/><Relationship Id="rId5" Type="http://schemas.openxmlformats.org/officeDocument/2006/relationships/hyperlink" Target="https://uniformsoftware.com/template/sample1consulting" TargetMode="External"/><Relationship Id="rId15" Type="http://schemas.openxmlformats.org/officeDocument/2006/relationships/ctrlProp" Target="../ctrlProps/ctrlProp6.xml"/><Relationship Id="rId23" Type="http://schemas.openxmlformats.org/officeDocument/2006/relationships/ctrlProp" Target="../ctrlProps/ctrlProp14.xml"/><Relationship Id="rId10" Type="http://schemas.openxmlformats.org/officeDocument/2006/relationships/ctrlProp" Target="../ctrlProps/ctrlProp1.xml"/><Relationship Id="rId19" Type="http://schemas.openxmlformats.org/officeDocument/2006/relationships/ctrlProp" Target="../ctrlProps/ctrlProp10.xml"/><Relationship Id="rId4" Type="http://schemas.openxmlformats.org/officeDocument/2006/relationships/hyperlink" Target="https://uniformsoftware.com/template/sample1consulting" TargetMode="External"/><Relationship Id="rId9" Type="http://schemas.openxmlformats.org/officeDocument/2006/relationships/vmlDrawing" Target="../drawings/vmlDrawing1.vml"/><Relationship Id="rId14" Type="http://schemas.openxmlformats.org/officeDocument/2006/relationships/ctrlProp" Target="../ctrlProps/ctrlProp5.xml"/><Relationship Id="rId22" Type="http://schemas.openxmlformats.org/officeDocument/2006/relationships/ctrlProp" Target="../ctrlProps/ctrlProp13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consultantinvoiceform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R990"/>
  <sheetViews>
    <sheetView showGridLines="0" showRowColHeaders="0" showZeros="0" tabSelected="1" showOutlineSymbols="0" zoomScaleNormal="100" workbookViewId="0">
      <selection activeCell="F10" sqref="F10:J10"/>
    </sheetView>
  </sheetViews>
  <sheetFormatPr defaultRowHeight="15" x14ac:dyDescent="0.3"/>
  <cols>
    <col min="1" max="1" width="9.85546875" style="79" customWidth="1"/>
    <col min="2" max="2" width="8.5703125" style="79" customWidth="1"/>
    <col min="3" max="3" width="10.28515625" style="45" hidden="1" customWidth="1"/>
    <col min="4" max="4" width="16" style="45" hidden="1" customWidth="1"/>
    <col min="5" max="5" width="0.5703125" style="46" customWidth="1"/>
    <col min="6" max="6" width="9.140625" style="46"/>
    <col min="7" max="7" width="2.5703125" style="46" customWidth="1"/>
    <col min="8" max="9" width="14.42578125" style="46" customWidth="1"/>
    <col min="10" max="10" width="16" style="46" customWidth="1"/>
    <col min="11" max="11" width="1.5703125" style="46" customWidth="1"/>
    <col min="12" max="12" width="8.42578125" style="46" customWidth="1"/>
    <col min="13" max="13" width="13.5703125" style="46" customWidth="1"/>
    <col min="14" max="14" width="15.85546875" style="46" customWidth="1"/>
    <col min="15" max="15" width="0.85546875" style="46" customWidth="1"/>
    <col min="16" max="16" width="5.140625" customWidth="1"/>
    <col min="17" max="17" width="5" customWidth="1"/>
    <col min="18" max="18" width="10" customWidth="1"/>
    <col min="19" max="19" width="7.28515625" customWidth="1"/>
    <col min="34" max="34" width="11.28515625" bestFit="1" customWidth="1"/>
    <col min="67" max="16384" width="9.140625" style="46"/>
  </cols>
  <sheetData>
    <row r="1" spans="1:980" s="88" customFormat="1" ht="57" customHeight="1" x14ac:dyDescent="0.3">
      <c r="C1" s="89"/>
      <c r="D1" s="89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AHY1" s="105" t="s">
        <v>106</v>
      </c>
      <c r="AIU1" s="105" t="s">
        <v>106</v>
      </c>
      <c r="AKR1" s="105" t="s">
        <v>106</v>
      </c>
    </row>
    <row r="2" spans="1:980" ht="3.75" customHeight="1" x14ac:dyDescent="0.3"/>
    <row r="3" spans="1:980" ht="41.25" customHeight="1" x14ac:dyDescent="0.3">
      <c r="A3" s="149" t="s">
        <v>25</v>
      </c>
      <c r="B3" s="149"/>
      <c r="H3" s="78" t="s">
        <v>110</v>
      </c>
      <c r="I3" s="47"/>
      <c r="N3" s="77" t="s">
        <v>124</v>
      </c>
      <c r="O3" s="48"/>
    </row>
    <row r="4" spans="1:980" ht="17.100000000000001" customHeight="1" x14ac:dyDescent="0.3">
      <c r="A4" s="144" t="s">
        <v>108</v>
      </c>
      <c r="B4" s="144"/>
      <c r="H4" s="46" t="s">
        <v>90</v>
      </c>
    </row>
    <row r="5" spans="1:980" ht="17.100000000000001" customHeight="1" x14ac:dyDescent="0.3">
      <c r="A5" s="149" t="s">
        <v>26</v>
      </c>
      <c r="B5" s="149"/>
      <c r="H5" s="46" t="s">
        <v>91</v>
      </c>
      <c r="L5" s="49" t="s">
        <v>0</v>
      </c>
      <c r="M5" s="147"/>
      <c r="N5" s="147"/>
      <c r="O5" s="50"/>
    </row>
    <row r="6" spans="1:980" ht="17.100000000000001" customHeight="1" x14ac:dyDescent="0.3">
      <c r="A6" s="144" t="s">
        <v>94</v>
      </c>
      <c r="B6" s="144"/>
      <c r="H6" s="46" t="s">
        <v>92</v>
      </c>
      <c r="L6" s="49" t="s">
        <v>60</v>
      </c>
      <c r="M6" s="148" t="s">
        <v>63</v>
      </c>
      <c r="N6" s="148"/>
      <c r="O6" s="51"/>
    </row>
    <row r="7" spans="1:980" ht="17.100000000000001" customHeight="1" x14ac:dyDescent="0.3">
      <c r="M7" s="52"/>
      <c r="N7" s="51"/>
      <c r="O7" s="51"/>
    </row>
    <row r="8" spans="1:980" ht="17.100000000000001" customHeight="1" x14ac:dyDescent="0.3">
      <c r="A8" s="145" t="s">
        <v>111</v>
      </c>
      <c r="B8" s="145"/>
      <c r="C8" s="45" t="s">
        <v>72</v>
      </c>
    </row>
    <row r="9" spans="1:980" ht="17.100000000000001" customHeight="1" x14ac:dyDescent="0.3">
      <c r="A9" s="144" t="s">
        <v>63</v>
      </c>
      <c r="B9" s="144"/>
      <c r="C9" s="45">
        <v>2</v>
      </c>
      <c r="D9" s="53"/>
      <c r="F9" s="115" t="s">
        <v>112</v>
      </c>
    </row>
    <row r="10" spans="1:980" ht="17.100000000000001" customHeight="1" x14ac:dyDescent="0.3">
      <c r="B10" s="123" t="s">
        <v>53</v>
      </c>
      <c r="C10" s="45">
        <v>0</v>
      </c>
      <c r="D10" s="53"/>
      <c r="F10" s="164"/>
      <c r="G10" s="164"/>
      <c r="H10" s="164"/>
      <c r="I10" s="164"/>
      <c r="J10" s="164"/>
      <c r="K10" s="116"/>
      <c r="L10" s="161" t="s">
        <v>93</v>
      </c>
      <c r="M10" s="161"/>
      <c r="N10" s="117"/>
    </row>
    <row r="11" spans="1:980" ht="17.100000000000001" customHeight="1" x14ac:dyDescent="0.3">
      <c r="A11" s="84"/>
      <c r="B11" s="81" t="s">
        <v>114</v>
      </c>
      <c r="C11" s="45">
        <v>0</v>
      </c>
      <c r="D11" s="53"/>
      <c r="F11" s="165"/>
      <c r="G11" s="165"/>
      <c r="H11" s="165"/>
      <c r="I11" s="165"/>
      <c r="J11" s="165"/>
      <c r="K11" s="116"/>
      <c r="L11" s="162" t="s">
        <v>89</v>
      </c>
      <c r="M11" s="162"/>
      <c r="N11" s="118"/>
    </row>
    <row r="12" spans="1:980" ht="17.100000000000001" customHeight="1" x14ac:dyDescent="0.3">
      <c r="A12" s="84"/>
      <c r="B12" s="81" t="s">
        <v>115</v>
      </c>
      <c r="C12" s="45">
        <v>0.08</v>
      </c>
      <c r="D12" s="53"/>
      <c r="F12" s="146"/>
      <c r="G12" s="146"/>
      <c r="H12" s="146"/>
      <c r="I12" s="146"/>
      <c r="J12" s="146"/>
      <c r="K12" s="116"/>
      <c r="L12" s="162" t="s">
        <v>41</v>
      </c>
      <c r="M12" s="162"/>
      <c r="N12" s="118"/>
    </row>
    <row r="13" spans="1:980" ht="17.100000000000001" hidden="1" customHeight="1" x14ac:dyDescent="0.3">
      <c r="A13" s="80"/>
      <c r="B13" s="81"/>
      <c r="D13" s="53"/>
      <c r="F13" s="113"/>
      <c r="G13" s="114"/>
      <c r="H13" s="114"/>
      <c r="I13" s="113"/>
      <c r="J13" s="113"/>
      <c r="K13" s="116"/>
      <c r="L13" s="112"/>
      <c r="M13" s="119"/>
      <c r="N13" s="120"/>
    </row>
    <row r="14" spans="1:980" ht="17.100000000000001" customHeight="1" x14ac:dyDescent="0.3">
      <c r="A14" s="80"/>
      <c r="B14" s="81" t="s">
        <v>113</v>
      </c>
      <c r="C14" s="45">
        <v>0.06</v>
      </c>
      <c r="D14" s="53"/>
      <c r="F14" s="146"/>
      <c r="G14" s="146"/>
      <c r="H14" s="146"/>
      <c r="I14" s="146"/>
      <c r="J14" s="146"/>
      <c r="K14" s="116"/>
      <c r="L14" s="163" t="s">
        <v>95</v>
      </c>
      <c r="M14" s="163"/>
      <c r="N14" s="121"/>
    </row>
    <row r="15" spans="1:980" ht="17.100000000000001" customHeight="1" x14ac:dyDescent="0.3">
      <c r="A15" s="80"/>
      <c r="B15" s="81" t="s">
        <v>116</v>
      </c>
      <c r="F15" s="146"/>
      <c r="G15" s="146"/>
      <c r="H15" s="146"/>
      <c r="I15" s="146"/>
      <c r="J15" s="146"/>
      <c r="L15" s="122"/>
      <c r="AD15" s="106"/>
    </row>
    <row r="16" spans="1:980" ht="17.100000000000001" customHeight="1" x14ac:dyDescent="0.3">
      <c r="A16" s="80"/>
      <c r="B16" s="81"/>
      <c r="AF16" s="106"/>
      <c r="AH16" s="106"/>
      <c r="AI16" s="106"/>
      <c r="AK16" s="106"/>
    </row>
    <row r="17" spans="1:66" ht="5.25" customHeight="1" x14ac:dyDescent="0.3">
      <c r="AG17" s="106"/>
    </row>
    <row r="18" spans="1:66" s="55" customFormat="1" ht="17.100000000000001" customHeight="1" x14ac:dyDescent="0.2">
      <c r="A18" s="82" t="s">
        <v>107</v>
      </c>
      <c r="B18" s="82" t="s">
        <v>118</v>
      </c>
      <c r="C18" s="54" t="s">
        <v>27</v>
      </c>
      <c r="D18" s="54" t="s">
        <v>71</v>
      </c>
      <c r="F18" s="141" t="s">
        <v>117</v>
      </c>
      <c r="G18" s="142"/>
      <c r="H18" s="142"/>
      <c r="I18" s="142"/>
      <c r="J18" s="143"/>
      <c r="K18" s="141" t="s">
        <v>123</v>
      </c>
      <c r="L18" s="143"/>
      <c r="M18" s="91" t="s">
        <v>70</v>
      </c>
      <c r="N18" s="91" t="s">
        <v>57</v>
      </c>
      <c r="O18" s="56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 s="106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</row>
    <row r="19" spans="1:66" s="55" customFormat="1" ht="17.100000000000001" customHeight="1" x14ac:dyDescent="0.2">
      <c r="A19" s="85" t="s">
        <v>63</v>
      </c>
      <c r="B19" s="83"/>
      <c r="C19" s="57" t="b">
        <v>1</v>
      </c>
      <c r="D19" s="57">
        <v>0</v>
      </c>
      <c r="F19" s="138" t="s">
        <v>119</v>
      </c>
      <c r="G19" s="139"/>
      <c r="H19" s="139"/>
      <c r="I19" s="139"/>
      <c r="J19" s="140"/>
      <c r="K19" s="136">
        <v>1</v>
      </c>
      <c r="L19" s="137"/>
      <c r="M19" s="58">
        <v>10000</v>
      </c>
      <c r="N19" s="59">
        <f>ROUND(oknQuantity_1*oknPrice_1,2)</f>
        <v>10000</v>
      </c>
      <c r="O19" s="60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 s="106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</row>
    <row r="20" spans="1:66" s="55" customFormat="1" ht="17.100000000000001" customHeight="1" x14ac:dyDescent="0.2">
      <c r="A20" s="86" t="s">
        <v>63</v>
      </c>
      <c r="B20" s="83"/>
      <c r="C20" s="57" t="b">
        <v>1</v>
      </c>
      <c r="D20" s="57">
        <v>0</v>
      </c>
      <c r="F20" s="128" t="s">
        <v>120</v>
      </c>
      <c r="G20" s="129"/>
      <c r="H20" s="129"/>
      <c r="I20" s="129"/>
      <c r="J20" s="130"/>
      <c r="K20" s="126">
        <v>1</v>
      </c>
      <c r="L20" s="127"/>
      <c r="M20" s="110">
        <v>20000</v>
      </c>
      <c r="N20" s="111">
        <f>ROUND(oknQuantity_2*oknPrice_2,2)</f>
        <v>20000</v>
      </c>
      <c r="O20" s="61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 s="106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</row>
    <row r="21" spans="1:66" s="55" customFormat="1" ht="17.100000000000001" customHeight="1" x14ac:dyDescent="0.2">
      <c r="A21" s="86" t="s">
        <v>63</v>
      </c>
      <c r="B21" s="83"/>
      <c r="C21" s="57" t="b">
        <v>1</v>
      </c>
      <c r="D21" s="57">
        <v>0</v>
      </c>
      <c r="F21" s="128" t="s">
        <v>121</v>
      </c>
      <c r="G21" s="129"/>
      <c r="H21" s="129"/>
      <c r="I21" s="129"/>
      <c r="J21" s="130"/>
      <c r="K21" s="126">
        <v>1</v>
      </c>
      <c r="L21" s="127"/>
      <c r="M21" s="110">
        <v>30000</v>
      </c>
      <c r="N21" s="111">
        <f>ROUND(oknQuantity_3*oknPrice_3,2)</f>
        <v>30000</v>
      </c>
      <c r="O21" s="6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 s="106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</row>
    <row r="22" spans="1:66" s="55" customFormat="1" ht="17.100000000000001" customHeight="1" x14ac:dyDescent="0.2">
      <c r="A22" s="86" t="s">
        <v>63</v>
      </c>
      <c r="B22" s="83"/>
      <c r="C22" s="57" t="b">
        <v>1</v>
      </c>
      <c r="D22" s="57">
        <v>0</v>
      </c>
      <c r="F22" s="128" t="s">
        <v>122</v>
      </c>
      <c r="G22" s="129"/>
      <c r="H22" s="129"/>
      <c r="I22" s="129"/>
      <c r="J22" s="130"/>
      <c r="K22" s="126">
        <v>1</v>
      </c>
      <c r="L22" s="127"/>
      <c r="M22" s="110">
        <v>40000</v>
      </c>
      <c r="N22" s="111">
        <f>ROUND(oknQuantity_4*oknPrice_4,2)</f>
        <v>40000</v>
      </c>
      <c r="O22" s="61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</row>
    <row r="23" spans="1:66" s="55" customFormat="1" ht="17.100000000000001" customHeight="1" x14ac:dyDescent="0.2">
      <c r="A23" s="86" t="s">
        <v>63</v>
      </c>
      <c r="B23" s="83"/>
      <c r="C23" s="57">
        <v>0</v>
      </c>
      <c r="D23" s="57">
        <v>0</v>
      </c>
      <c r="F23" s="128"/>
      <c r="G23" s="129"/>
      <c r="H23" s="129"/>
      <c r="I23" s="129"/>
      <c r="J23" s="130"/>
      <c r="K23" s="126">
        <v>0</v>
      </c>
      <c r="L23" s="127"/>
      <c r="M23" s="110">
        <v>0</v>
      </c>
      <c r="N23" s="111">
        <f>ROUND(oknQuantity_5*oknPrice_5,2)</f>
        <v>0</v>
      </c>
      <c r="O23" s="61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</row>
    <row r="24" spans="1:66" s="55" customFormat="1" ht="17.100000000000001" customHeight="1" x14ac:dyDescent="0.2">
      <c r="A24" s="86" t="s">
        <v>63</v>
      </c>
      <c r="B24" s="83"/>
      <c r="C24" s="57">
        <v>0</v>
      </c>
      <c r="D24" s="57">
        <v>0</v>
      </c>
      <c r="F24" s="128"/>
      <c r="G24" s="129"/>
      <c r="H24" s="129"/>
      <c r="I24" s="129"/>
      <c r="J24" s="130"/>
      <c r="K24" s="126">
        <v>0</v>
      </c>
      <c r="L24" s="127"/>
      <c r="M24" s="110">
        <v>0</v>
      </c>
      <c r="N24" s="111">
        <f>ROUND(oknQuantity_6*oknPrice_6,2)</f>
        <v>0</v>
      </c>
      <c r="O24" s="61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</row>
    <row r="25" spans="1:66" s="55" customFormat="1" ht="17.100000000000001" customHeight="1" x14ac:dyDescent="0.2">
      <c r="A25" s="86" t="s">
        <v>63</v>
      </c>
      <c r="B25" s="83"/>
      <c r="C25" s="57">
        <v>0</v>
      </c>
      <c r="D25" s="57">
        <v>0</v>
      </c>
      <c r="F25" s="128"/>
      <c r="G25" s="129"/>
      <c r="H25" s="129"/>
      <c r="I25" s="129"/>
      <c r="J25" s="130"/>
      <c r="K25" s="126">
        <v>0</v>
      </c>
      <c r="L25" s="127"/>
      <c r="M25" s="110">
        <v>0</v>
      </c>
      <c r="N25" s="111">
        <f>ROUND(oknQuantity_7*oknPrice_7,2)</f>
        <v>0</v>
      </c>
      <c r="O25" s="61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</row>
    <row r="26" spans="1:66" s="55" customFormat="1" ht="17.100000000000001" customHeight="1" x14ac:dyDescent="0.2">
      <c r="A26" s="86" t="s">
        <v>63</v>
      </c>
      <c r="B26" s="83"/>
      <c r="C26" s="57">
        <v>0</v>
      </c>
      <c r="D26" s="57">
        <v>0</v>
      </c>
      <c r="F26" s="128"/>
      <c r="G26" s="129"/>
      <c r="H26" s="129"/>
      <c r="I26" s="129"/>
      <c r="J26" s="130"/>
      <c r="K26" s="126">
        <v>0</v>
      </c>
      <c r="L26" s="127"/>
      <c r="M26" s="110">
        <v>0</v>
      </c>
      <c r="N26" s="111">
        <f>ROUND(oknQuantity_8*oknPrice_8,2)</f>
        <v>0</v>
      </c>
      <c r="O26" s="61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</row>
    <row r="27" spans="1:66" s="55" customFormat="1" ht="17.100000000000001" customHeight="1" x14ac:dyDescent="0.2">
      <c r="A27" s="86" t="s">
        <v>63</v>
      </c>
      <c r="B27" s="83"/>
      <c r="C27" s="57">
        <v>0</v>
      </c>
      <c r="D27" s="57">
        <v>0</v>
      </c>
      <c r="F27" s="128"/>
      <c r="G27" s="129"/>
      <c r="H27" s="129"/>
      <c r="I27" s="129"/>
      <c r="J27" s="130"/>
      <c r="K27" s="126">
        <v>0</v>
      </c>
      <c r="L27" s="127"/>
      <c r="M27" s="110">
        <v>0</v>
      </c>
      <c r="N27" s="111">
        <f>ROUND(oknQuantity_9*oknPrice_9,2)</f>
        <v>0</v>
      </c>
      <c r="O27" s="61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</row>
    <row r="28" spans="1:66" s="55" customFormat="1" ht="17.100000000000001" customHeight="1" x14ac:dyDescent="0.2">
      <c r="A28" s="86" t="s">
        <v>63</v>
      </c>
      <c r="B28" s="83"/>
      <c r="C28" s="57">
        <v>0</v>
      </c>
      <c r="D28" s="57">
        <v>0</v>
      </c>
      <c r="F28" s="128"/>
      <c r="G28" s="129"/>
      <c r="H28" s="129"/>
      <c r="I28" s="129"/>
      <c r="J28" s="130"/>
      <c r="K28" s="126">
        <v>0</v>
      </c>
      <c r="L28" s="127"/>
      <c r="M28" s="110">
        <v>0</v>
      </c>
      <c r="N28" s="111">
        <f>ROUND(oknQuantity_10*oknPrice_10,2)</f>
        <v>0</v>
      </c>
      <c r="O28" s="61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</row>
    <row r="29" spans="1:66" s="55" customFormat="1" ht="17.100000000000001" customHeight="1" x14ac:dyDescent="0.2">
      <c r="A29" s="86" t="s">
        <v>63</v>
      </c>
      <c r="B29" s="83"/>
      <c r="C29" s="57">
        <v>0</v>
      </c>
      <c r="D29" s="57">
        <v>0</v>
      </c>
      <c r="F29" s="128"/>
      <c r="G29" s="129"/>
      <c r="H29" s="129"/>
      <c r="I29" s="129"/>
      <c r="J29" s="130"/>
      <c r="K29" s="126">
        <v>0</v>
      </c>
      <c r="L29" s="127"/>
      <c r="M29" s="110">
        <v>0</v>
      </c>
      <c r="N29" s="111">
        <f>ROUND(oknQuantity_11*oknPrice_11,2)</f>
        <v>0</v>
      </c>
      <c r="O29" s="61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</row>
    <row r="30" spans="1:66" s="55" customFormat="1" ht="17.100000000000001" customHeight="1" x14ac:dyDescent="0.2">
      <c r="A30" s="86" t="s">
        <v>63</v>
      </c>
      <c r="B30" s="83"/>
      <c r="C30" s="57">
        <v>0</v>
      </c>
      <c r="D30" s="57">
        <v>0</v>
      </c>
      <c r="F30" s="128"/>
      <c r="G30" s="129"/>
      <c r="H30" s="129"/>
      <c r="I30" s="129"/>
      <c r="J30" s="130"/>
      <c r="K30" s="126">
        <v>0</v>
      </c>
      <c r="L30" s="127"/>
      <c r="M30" s="110">
        <v>0</v>
      </c>
      <c r="N30" s="111">
        <f>ROUND(oknQuantity_12*oknPrice_12,2)</f>
        <v>0</v>
      </c>
      <c r="O30" s="61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</row>
    <row r="31" spans="1:66" s="55" customFormat="1" ht="17.100000000000001" customHeight="1" x14ac:dyDescent="0.2">
      <c r="A31" s="86" t="s">
        <v>63</v>
      </c>
      <c r="B31" s="83"/>
      <c r="C31" s="57">
        <v>0</v>
      </c>
      <c r="D31" s="57">
        <v>0</v>
      </c>
      <c r="F31" s="128"/>
      <c r="G31" s="129"/>
      <c r="H31" s="129"/>
      <c r="I31" s="129"/>
      <c r="J31" s="130"/>
      <c r="K31" s="126">
        <v>0</v>
      </c>
      <c r="L31" s="127"/>
      <c r="M31" s="110">
        <v>0</v>
      </c>
      <c r="N31" s="111">
        <f>ROUND(oknQuantity_13 * oknPrice_13,2)</f>
        <v>0</v>
      </c>
      <c r="O31" s="60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</row>
    <row r="32" spans="1:66" s="55" customFormat="1" ht="17.100000000000001" customHeight="1" x14ac:dyDescent="0.2">
      <c r="A32" s="86" t="s">
        <v>63</v>
      </c>
      <c r="B32" s="83"/>
      <c r="C32" s="57">
        <v>0</v>
      </c>
      <c r="D32" s="57">
        <v>0</v>
      </c>
      <c r="F32" s="128"/>
      <c r="G32" s="129"/>
      <c r="H32" s="129"/>
      <c r="I32" s="129"/>
      <c r="J32" s="130"/>
      <c r="K32" s="126">
        <v>0</v>
      </c>
      <c r="L32" s="127"/>
      <c r="M32" s="110">
        <v>0</v>
      </c>
      <c r="N32" s="111">
        <f>ROUND(oknQuantity_14 * oknPrice_14,2)</f>
        <v>0</v>
      </c>
      <c r="O32" s="61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</row>
    <row r="33" spans="1:66" s="55" customFormat="1" ht="17.100000000000001" customHeight="1" x14ac:dyDescent="0.2">
      <c r="A33" s="86" t="s">
        <v>63</v>
      </c>
      <c r="B33" s="83"/>
      <c r="C33" s="57">
        <v>0</v>
      </c>
      <c r="D33" s="57">
        <v>0</v>
      </c>
      <c r="F33" s="128"/>
      <c r="G33" s="129"/>
      <c r="H33" s="129"/>
      <c r="I33" s="129"/>
      <c r="J33" s="130"/>
      <c r="K33" s="126">
        <v>0</v>
      </c>
      <c r="L33" s="127"/>
      <c r="M33" s="110">
        <v>0</v>
      </c>
      <c r="N33" s="111">
        <f>ROUND(oknQuantity_15 * oknPrice_15,2)</f>
        <v>0</v>
      </c>
      <c r="O33" s="60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</row>
    <row r="34" spans="1:66" s="55" customFormat="1" ht="17.100000000000001" customHeight="1" x14ac:dyDescent="0.2">
      <c r="A34" s="87" t="s">
        <v>63</v>
      </c>
      <c r="B34" s="83"/>
      <c r="C34" s="57">
        <v>0</v>
      </c>
      <c r="D34" s="57">
        <v>0</v>
      </c>
      <c r="F34" s="131"/>
      <c r="G34" s="132"/>
      <c r="H34" s="132"/>
      <c r="I34" s="132"/>
      <c r="J34" s="133"/>
      <c r="K34" s="134">
        <v>0</v>
      </c>
      <c r="L34" s="135"/>
      <c r="M34" s="108">
        <v>0</v>
      </c>
      <c r="N34" s="109">
        <f>ROUND(oknQuantity_16 * oknPrice_16,2)</f>
        <v>0</v>
      </c>
      <c r="O34" s="61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</row>
    <row r="35" spans="1:66" s="55" customFormat="1" ht="17.100000000000001" customHeight="1" x14ac:dyDescent="0.2">
      <c r="A35" s="83"/>
      <c r="B35" s="83"/>
      <c r="C35" s="54"/>
      <c r="D35" s="62">
        <f t="array" ref="D35">SUM(oknTaxable_1:oknTaxable_16*oknLineTotal_1:oknLineTotal_16)</f>
        <v>100000</v>
      </c>
      <c r="F35" s="63"/>
      <c r="G35" s="63"/>
      <c r="H35" s="63"/>
      <c r="I35" s="63"/>
      <c r="J35" s="63"/>
      <c r="K35" s="63"/>
      <c r="M35" s="64" t="s">
        <v>22</v>
      </c>
      <c r="N35" s="65">
        <f>SUM(oknLineTotal_1:oknLineTotal_16)</f>
        <v>100000</v>
      </c>
      <c r="O35" s="60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</row>
    <row r="36" spans="1:66" s="55" customFormat="1" ht="17.100000000000001" customHeight="1" x14ac:dyDescent="0.2">
      <c r="A36" s="83"/>
      <c r="B36" s="83"/>
      <c r="C36" s="54"/>
      <c r="D36" s="54"/>
      <c r="G36" s="66"/>
      <c r="H36" s="63"/>
      <c r="I36" s="63"/>
      <c r="J36" s="63"/>
      <c r="K36" s="63"/>
      <c r="L36" s="107" t="s">
        <v>125</v>
      </c>
      <c r="M36" s="67">
        <v>0.08</v>
      </c>
      <c r="N36" s="65">
        <f>ROUND(IF(oknTaxType=0,0, oknTax1Rate*(oknLineTotalTaxable+IF(oknTaxTotalIncludingShippingCost=0,0,oknShippingCost))),2)</f>
        <v>8000</v>
      </c>
      <c r="O36" s="60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 s="10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</row>
    <row r="37" spans="1:66" s="55" customFormat="1" ht="17.100000000000001" customHeight="1" x14ac:dyDescent="0.2">
      <c r="A37" s="83"/>
      <c r="B37" s="83"/>
      <c r="C37" s="54"/>
      <c r="D37" s="54"/>
      <c r="G37" s="66"/>
      <c r="H37" s="66"/>
      <c r="I37" s="66"/>
      <c r="J37" s="66"/>
      <c r="K37" s="63"/>
      <c r="L37" s="107" t="s">
        <v>126</v>
      </c>
      <c r="M37" s="67">
        <v>0.06</v>
      </c>
      <c r="N37" s="65">
        <f>ROUND(IF(oknTaxType&lt;&gt;2,0,oknTax2Rate*(oknLineTotalTaxable+IF(oknTaxTotalIncludingShippingCost=0,0,oknShippingCost)+IF(oknTax2IsAppliedToTax1=0,0,oknTax1))),2)</f>
        <v>6000</v>
      </c>
      <c r="O37" s="69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</row>
    <row r="38" spans="1:66" s="55" customFormat="1" ht="17.100000000000001" customHeight="1" x14ac:dyDescent="0.2">
      <c r="A38" s="83"/>
      <c r="B38" s="83"/>
      <c r="C38" s="54"/>
      <c r="D38" s="54"/>
      <c r="F38" s="70" t="s">
        <v>74</v>
      </c>
      <c r="G38" s="66"/>
      <c r="H38" s="66"/>
      <c r="I38" s="66"/>
      <c r="J38" s="66"/>
      <c r="K38" s="63"/>
      <c r="O38" s="71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</row>
    <row r="39" spans="1:66" s="55" customFormat="1" ht="17.100000000000001" customHeight="1" x14ac:dyDescent="0.2">
      <c r="A39" s="83"/>
      <c r="B39" s="83"/>
      <c r="C39" s="54"/>
      <c r="D39" s="54"/>
      <c r="F39" s="152"/>
      <c r="G39" s="153"/>
      <c r="H39" s="153"/>
      <c r="I39" s="153"/>
      <c r="J39" s="153"/>
      <c r="K39" s="154"/>
      <c r="M39" s="72" t="s">
        <v>2</v>
      </c>
      <c r="N39" s="73">
        <f>ROUND(oknSubTotal + oknShippingCost + IF(oknTaxType=0,0,IF(oknTaxType=1,oknTax1,oknTax1+oknTax2)),2)</f>
        <v>114000</v>
      </c>
      <c r="O39" s="60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</row>
    <row r="40" spans="1:66" ht="17.100000000000001" customHeight="1" x14ac:dyDescent="0.3">
      <c r="F40" s="155"/>
      <c r="G40" s="156"/>
      <c r="H40" s="156"/>
      <c r="I40" s="156"/>
      <c r="J40" s="156"/>
      <c r="K40" s="157"/>
      <c r="M40" s="72" t="s">
        <v>23</v>
      </c>
      <c r="N40" s="68">
        <v>0</v>
      </c>
    </row>
    <row r="41" spans="1:66" ht="17.100000000000001" customHeight="1" x14ac:dyDescent="0.3">
      <c r="F41" s="158"/>
      <c r="G41" s="159"/>
      <c r="H41" s="159"/>
      <c r="I41" s="159"/>
      <c r="J41" s="159"/>
      <c r="K41" s="160"/>
      <c r="M41" s="72" t="s">
        <v>24</v>
      </c>
      <c r="N41" s="65">
        <f>ROUND(oknTotal-oknPayments,2)</f>
        <v>114000</v>
      </c>
    </row>
    <row r="42" spans="1:66" ht="9.75" customHeight="1" x14ac:dyDescent="0.3">
      <c r="F42" s="74"/>
      <c r="G42" s="74"/>
      <c r="H42" s="75"/>
      <c r="I42" s="75"/>
      <c r="J42" s="75"/>
      <c r="K42" s="75"/>
      <c r="L42" s="75"/>
      <c r="M42" s="75"/>
      <c r="N42" s="75"/>
    </row>
    <row r="43" spans="1:66" ht="17.100000000000001" customHeight="1" x14ac:dyDescent="0.3">
      <c r="F43" s="150" t="s">
        <v>73</v>
      </c>
      <c r="G43" s="151"/>
      <c r="H43" s="151"/>
      <c r="I43" s="151"/>
      <c r="J43" s="151"/>
      <c r="K43" s="151"/>
      <c r="L43" s="151"/>
      <c r="M43" s="151"/>
      <c r="N43" s="151"/>
    </row>
    <row r="45" spans="1:66" x14ac:dyDescent="0.3">
      <c r="F45" s="76"/>
      <c r="G45" s="76"/>
      <c r="H45" s="76"/>
      <c r="I45" s="76"/>
      <c r="J45" s="76"/>
      <c r="K45" s="76"/>
    </row>
    <row r="928" spans="1:1" hidden="1" x14ac:dyDescent="0.3">
      <c r="A928" s="104" t="s">
        <v>105</v>
      </c>
    </row>
    <row r="972" spans="1:1" hidden="1" x14ac:dyDescent="0.3">
      <c r="A972" s="104" t="s">
        <v>105</v>
      </c>
    </row>
    <row r="990" spans="1:1" hidden="1" x14ac:dyDescent="0.3">
      <c r="A990" s="104" t="s">
        <v>105</v>
      </c>
    </row>
  </sheetData>
  <sheetProtection sheet="1" objects="1" scenarios="1" selectLockedCells="1"/>
  <dataConsolidate/>
  <mergeCells count="53">
    <mergeCell ref="L10:M10"/>
    <mergeCell ref="L11:M11"/>
    <mergeCell ref="L12:M12"/>
    <mergeCell ref="L14:M14"/>
    <mergeCell ref="F10:J10"/>
    <mergeCell ref="F11:J11"/>
    <mergeCell ref="F12:J12"/>
    <mergeCell ref="F43:N43"/>
    <mergeCell ref="K20:L20"/>
    <mergeCell ref="K21:L21"/>
    <mergeCell ref="K22:L22"/>
    <mergeCell ref="K23:L23"/>
    <mergeCell ref="K25:L25"/>
    <mergeCell ref="F39:K41"/>
    <mergeCell ref="F23:J23"/>
    <mergeCell ref="K28:L28"/>
    <mergeCell ref="F24:J24"/>
    <mergeCell ref="K24:L24"/>
    <mergeCell ref="K27:L27"/>
    <mergeCell ref="F27:J27"/>
    <mergeCell ref="F29:J29"/>
    <mergeCell ref="K29:L29"/>
    <mergeCell ref="F30:J30"/>
    <mergeCell ref="M5:N5"/>
    <mergeCell ref="M6:N6"/>
    <mergeCell ref="A3:B3"/>
    <mergeCell ref="A4:B4"/>
    <mergeCell ref="A5:B5"/>
    <mergeCell ref="A6:B6"/>
    <mergeCell ref="A9:B9"/>
    <mergeCell ref="A8:B8"/>
    <mergeCell ref="F20:J20"/>
    <mergeCell ref="F22:J22"/>
    <mergeCell ref="F21:J21"/>
    <mergeCell ref="F15:J15"/>
    <mergeCell ref="F14:J14"/>
    <mergeCell ref="K19:L19"/>
    <mergeCell ref="F19:J19"/>
    <mergeCell ref="F18:J18"/>
    <mergeCell ref="K18:L18"/>
    <mergeCell ref="F26:J26"/>
    <mergeCell ref="F25:J25"/>
    <mergeCell ref="K26:L26"/>
    <mergeCell ref="K30:L30"/>
    <mergeCell ref="F33:J33"/>
    <mergeCell ref="F28:J28"/>
    <mergeCell ref="F34:J34"/>
    <mergeCell ref="F32:J32"/>
    <mergeCell ref="K32:L32"/>
    <mergeCell ref="K33:L33"/>
    <mergeCell ref="K31:L31"/>
    <mergeCell ref="K34:L34"/>
    <mergeCell ref="F31:J31"/>
  </mergeCells>
  <phoneticPr fontId="19" type="noConversion"/>
  <hyperlinks>
    <hyperlink ref="A928" r:id="rId1" tooltip="Consulting (1st Sample)" display="http://www.invoicingtemplate.com/sample1consulting.html" xr:uid="{00000000-0004-0000-0000-000000000000}"/>
    <hyperlink ref="AHY1" r:id="rId2" tooltip="Consulting Invoice Template (1st Sample of Customization)" display="http://www.invoicingtemplate.com/sample1consulting.html" xr:uid="{00000000-0004-0000-0000-000001000000}"/>
    <hyperlink ref="A972" r:id="rId3" tooltip="Consulting (1st Sample)" display="http://www.invoicingtemplate.com/sample1consulting.html" xr:uid="{00000000-0004-0000-0000-000002000000}"/>
    <hyperlink ref="AKR1" r:id="rId4" tooltip="Consulting Invoice Template (1st Sample of Customization)" display="http://www.invoicingtemplate.com/sample1consulting.html" xr:uid="{00000000-0004-0000-0000-000003000000}"/>
    <hyperlink ref="A990" r:id="rId5" tooltip="Consulting (1st Sample)" display="http://www.invoicingtemplate.com/sample1consulting.html" xr:uid="{00000000-0004-0000-0000-000004000000}"/>
    <hyperlink ref="AIU1" r:id="rId6" tooltip="Consulting Invoice Template (1st Sample of Customization)" display="http://www.invoicingtemplate.com/sample1consulting.html" xr:uid="{00000000-0004-0000-0000-000005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7"/>
  <headerFooter alignWithMargins="0"/>
  <drawing r:id="rId8"/>
  <legacyDrawing r:id="rId9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75" r:id="rId10" name="oknWidget_taxable1">
              <controlPr defaultSize="0" autoFill="0" autoLine="0" autoPict="0" altText="">
                <anchor moveWithCells="1">
                  <from>
                    <xdr:col>9</xdr:col>
                    <xdr:colOff>819150</xdr:colOff>
                    <xdr:row>18</xdr:row>
                    <xdr:rowOff>19050</xdr:rowOff>
                  </from>
                  <to>
                    <xdr:col>9</xdr:col>
                    <xdr:colOff>981075</xdr:colOff>
                    <xdr:row>18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11" name="oknWidget_taxable2">
              <controlPr defaultSize="0" autoFill="0" autoLine="0" autoPict="0" altText="">
                <anchor moveWithCells="1">
                  <from>
                    <xdr:col>9</xdr:col>
                    <xdr:colOff>819150</xdr:colOff>
                    <xdr:row>19</xdr:row>
                    <xdr:rowOff>19050</xdr:rowOff>
                  </from>
                  <to>
                    <xdr:col>9</xdr:col>
                    <xdr:colOff>981075</xdr:colOff>
                    <xdr:row>19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12" name="oknWidget_taxable3">
              <controlPr defaultSize="0" autoFill="0" autoLine="0" autoPict="0" altText="">
                <anchor moveWithCells="1">
                  <from>
                    <xdr:col>9</xdr:col>
                    <xdr:colOff>819150</xdr:colOff>
                    <xdr:row>20</xdr:row>
                    <xdr:rowOff>19050</xdr:rowOff>
                  </from>
                  <to>
                    <xdr:col>9</xdr:col>
                    <xdr:colOff>981075</xdr:colOff>
                    <xdr:row>20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13" name="oknWidget_taxable4">
              <controlPr defaultSize="0" autoFill="0" autoLine="0" autoPict="0" altText="">
                <anchor moveWithCells="1">
                  <from>
                    <xdr:col>9</xdr:col>
                    <xdr:colOff>819150</xdr:colOff>
                    <xdr:row>21</xdr:row>
                    <xdr:rowOff>19050</xdr:rowOff>
                  </from>
                  <to>
                    <xdr:col>9</xdr:col>
                    <xdr:colOff>981075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14" name="oknWidget_taxable5">
              <controlPr defaultSize="0" autoFill="0" autoLine="0" autoPict="0" altText="">
                <anchor moveWithCells="1">
                  <from>
                    <xdr:col>9</xdr:col>
                    <xdr:colOff>819150</xdr:colOff>
                    <xdr:row>22</xdr:row>
                    <xdr:rowOff>28575</xdr:rowOff>
                  </from>
                  <to>
                    <xdr:col>9</xdr:col>
                    <xdr:colOff>981075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15" name="oknWidget_taxable6">
              <controlPr defaultSize="0" autoFill="0" autoLine="0" autoPict="0" altText="">
                <anchor moveWithCells="1">
                  <from>
                    <xdr:col>9</xdr:col>
                    <xdr:colOff>819150</xdr:colOff>
                    <xdr:row>23</xdr:row>
                    <xdr:rowOff>28575</xdr:rowOff>
                  </from>
                  <to>
                    <xdr:col>9</xdr:col>
                    <xdr:colOff>981075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16" name="oknWidget_taxable7">
              <controlPr defaultSize="0" autoFill="0" autoLine="0" autoPict="0" altText="">
                <anchor moveWithCells="1">
                  <from>
                    <xdr:col>9</xdr:col>
                    <xdr:colOff>819150</xdr:colOff>
                    <xdr:row>24</xdr:row>
                    <xdr:rowOff>28575</xdr:rowOff>
                  </from>
                  <to>
                    <xdr:col>9</xdr:col>
                    <xdr:colOff>981075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17" name="oknWidget_taxable8">
              <controlPr defaultSize="0" autoFill="0" autoLine="0" autoPict="0" altText="">
                <anchor moveWithCells="1">
                  <from>
                    <xdr:col>9</xdr:col>
                    <xdr:colOff>819150</xdr:colOff>
                    <xdr:row>25</xdr:row>
                    <xdr:rowOff>28575</xdr:rowOff>
                  </from>
                  <to>
                    <xdr:col>9</xdr:col>
                    <xdr:colOff>981075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18" name="oknWidget_taxable9">
              <controlPr defaultSize="0" autoFill="0" autoLine="0" autoPict="0" altText="">
                <anchor moveWithCells="1">
                  <from>
                    <xdr:col>9</xdr:col>
                    <xdr:colOff>819150</xdr:colOff>
                    <xdr:row>26</xdr:row>
                    <xdr:rowOff>28575</xdr:rowOff>
                  </from>
                  <to>
                    <xdr:col>9</xdr:col>
                    <xdr:colOff>981075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19" name="oknWidget_taxable10">
              <controlPr defaultSize="0" autoFill="0" autoLine="0" autoPict="0" altText="">
                <anchor moveWithCells="1">
                  <from>
                    <xdr:col>9</xdr:col>
                    <xdr:colOff>819150</xdr:colOff>
                    <xdr:row>27</xdr:row>
                    <xdr:rowOff>28575</xdr:rowOff>
                  </from>
                  <to>
                    <xdr:col>9</xdr:col>
                    <xdr:colOff>981075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20" name="oknWidget_taxable11">
              <controlPr defaultSize="0" autoFill="0" autoLine="0" autoPict="0" altText="">
                <anchor moveWithCells="1">
                  <from>
                    <xdr:col>9</xdr:col>
                    <xdr:colOff>819150</xdr:colOff>
                    <xdr:row>28</xdr:row>
                    <xdr:rowOff>38100</xdr:rowOff>
                  </from>
                  <to>
                    <xdr:col>9</xdr:col>
                    <xdr:colOff>981075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21" name="oknWidget_taxable12">
              <controlPr defaultSize="0" autoFill="0" autoLine="0" autoPict="0" altText="">
                <anchor moveWithCells="1">
                  <from>
                    <xdr:col>9</xdr:col>
                    <xdr:colOff>819150</xdr:colOff>
                    <xdr:row>29</xdr:row>
                    <xdr:rowOff>38100</xdr:rowOff>
                  </from>
                  <to>
                    <xdr:col>9</xdr:col>
                    <xdr:colOff>981075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22" name="oknWidget_taxable13">
              <controlPr defaultSize="0" autoFill="0" autoLine="0" autoPict="0" altText="">
                <anchor moveWithCells="1">
                  <from>
                    <xdr:col>9</xdr:col>
                    <xdr:colOff>819150</xdr:colOff>
                    <xdr:row>30</xdr:row>
                    <xdr:rowOff>38100</xdr:rowOff>
                  </from>
                  <to>
                    <xdr:col>9</xdr:col>
                    <xdr:colOff>981075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23" name="oknWidget_taxable14">
              <controlPr defaultSize="0" autoFill="0" autoLine="0" autoPict="0" altText="">
                <anchor moveWithCells="1">
                  <from>
                    <xdr:col>9</xdr:col>
                    <xdr:colOff>819150</xdr:colOff>
                    <xdr:row>31</xdr:row>
                    <xdr:rowOff>38100</xdr:rowOff>
                  </from>
                  <to>
                    <xdr:col>9</xdr:col>
                    <xdr:colOff>981075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24" name="oknWidget_taxable15">
              <controlPr defaultSize="0" autoFill="0" autoLine="0" autoPict="0" altText="">
                <anchor moveWithCells="1">
                  <from>
                    <xdr:col>9</xdr:col>
                    <xdr:colOff>819150</xdr:colOff>
                    <xdr:row>32</xdr:row>
                    <xdr:rowOff>38100</xdr:rowOff>
                  </from>
                  <to>
                    <xdr:col>9</xdr:col>
                    <xdr:colOff>981075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25" name="oknWidget_taxable16">
              <controlPr defaultSize="0" autoFill="0" autoLine="0" autoPict="0" altText="">
                <anchor moveWithCells="1">
                  <from>
                    <xdr:col>9</xdr:col>
                    <xdr:colOff>819150</xdr:colOff>
                    <xdr:row>33</xdr:row>
                    <xdr:rowOff>38100</xdr:rowOff>
                  </from>
                  <to>
                    <xdr:col>9</xdr:col>
                    <xdr:colOff>981075</xdr:colOff>
                    <xdr:row>34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6" ht="3" customHeight="1" x14ac:dyDescent="0.2"/>
    <row r="3" spans="2:16" ht="33" customHeight="1" x14ac:dyDescent="0.4">
      <c r="B3" s="44" t="str">
        <f>oknCompanyName</f>
        <v>Consultant  Name</v>
      </c>
      <c r="C3" s="17"/>
      <c r="J3" s="26"/>
      <c r="M3" s="26"/>
    </row>
    <row r="4" spans="2:16" x14ac:dyDescent="0.2">
      <c r="B4" s="1" t="str">
        <f>oknCompanyAddress</f>
        <v>Street Address</v>
      </c>
    </row>
    <row r="5" spans="2:16" x14ac:dyDescent="0.2">
      <c r="B5" s="1" t="str">
        <f>oknCompanyCityStateZip</f>
        <v>City, ST  ZIP Code</v>
      </c>
      <c r="M5" s="28"/>
    </row>
    <row r="6" spans="2:16" x14ac:dyDescent="0.2">
      <c r="B6" s="1" t="str">
        <f>oknCompanyContact</f>
        <v>Phone Number,Web Address, etc.</v>
      </c>
    </row>
    <row r="7" spans="2:16" ht="14.25" customHeight="1" x14ac:dyDescent="0.2">
      <c r="K7" s="27"/>
    </row>
    <row r="8" spans="2:16" ht="14.25" customHeight="1" x14ac:dyDescent="0.2">
      <c r="B8" s="29" t="s">
        <v>33</v>
      </c>
    </row>
    <row r="9" spans="2:16" x14ac:dyDescent="0.2">
      <c r="B9" s="2" t="s">
        <v>29</v>
      </c>
      <c r="C9" s="18"/>
    </row>
    <row r="10" spans="2:16" x14ac:dyDescent="0.2">
      <c r="B10" s="2" t="s">
        <v>32</v>
      </c>
      <c r="C10" s="18"/>
    </row>
    <row r="11" spans="2:16" ht="4.5" customHeight="1" x14ac:dyDescent="0.2"/>
    <row r="12" spans="2:16" s="3" customFormat="1" ht="15.75" customHeight="1" x14ac:dyDescent="0.2">
      <c r="B12" s="32" t="s">
        <v>50</v>
      </c>
      <c r="C12" s="10" t="s">
        <v>28</v>
      </c>
      <c r="D12" s="14" t="s">
        <v>49</v>
      </c>
      <c r="E12" s="9" t="s">
        <v>34</v>
      </c>
      <c r="F12" s="9" t="s">
        <v>41</v>
      </c>
      <c r="G12" s="9" t="s">
        <v>42</v>
      </c>
      <c r="H12" s="14" t="s">
        <v>35</v>
      </c>
      <c r="I12" s="14" t="s">
        <v>36</v>
      </c>
      <c r="J12" s="14" t="str">
        <f>oknTax1Name</f>
        <v>TAX 1</v>
      </c>
      <c r="K12" s="14" t="str">
        <f>oknTax2Name</f>
        <v>TAX 2</v>
      </c>
      <c r="L12" s="14" t="s">
        <v>37</v>
      </c>
      <c r="M12" s="14" t="s">
        <v>38</v>
      </c>
      <c r="N12" s="14" t="s">
        <v>39</v>
      </c>
      <c r="O12" s="9" t="s">
        <v>40</v>
      </c>
      <c r="P12" s="9" t="s">
        <v>51</v>
      </c>
    </row>
  </sheetData>
  <phoneticPr fontId="2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44" t="str">
        <f>oknCompanyName</f>
        <v>Consultant  Name</v>
      </c>
      <c r="C3" s="17"/>
      <c r="J3" s="26"/>
      <c r="M3" s="26"/>
    </row>
    <row r="4" spans="2:17" x14ac:dyDescent="0.2">
      <c r="B4" s="1" t="str">
        <f>oknCompanyAddress</f>
        <v>Street Address</v>
      </c>
    </row>
    <row r="5" spans="2:17" x14ac:dyDescent="0.2">
      <c r="B5" s="1" t="str">
        <f>oknCompanyCityStateZip</f>
        <v>City, ST  ZIP Code</v>
      </c>
      <c r="M5" s="28"/>
    </row>
    <row r="6" spans="2:17" x14ac:dyDescent="0.2">
      <c r="B6" s="1" t="str">
        <f>oknCompanyContact</f>
        <v>Phone Number,Web Address, etc.</v>
      </c>
    </row>
    <row r="7" spans="2:17" ht="21" customHeight="1" x14ac:dyDescent="0.2">
      <c r="B7" s="29" t="s">
        <v>33</v>
      </c>
      <c r="K7" s="27"/>
    </row>
    <row r="8" spans="2:17" ht="11.25" customHeight="1" x14ac:dyDescent="0.2">
      <c r="B8" s="2" t="s">
        <v>29</v>
      </c>
      <c r="C8" s="18"/>
    </row>
    <row r="9" spans="2:17" x14ac:dyDescent="0.2">
      <c r="B9" s="2" t="s">
        <v>32</v>
      </c>
      <c r="C9" s="18"/>
    </row>
    <row r="10" spans="2:17" ht="4.5" customHeight="1" x14ac:dyDescent="0.2"/>
    <row r="11" spans="2:17" s="3" customFormat="1" ht="15.75" customHeight="1" x14ac:dyDescent="0.2">
      <c r="B11" s="9" t="s">
        <v>52</v>
      </c>
      <c r="C11" s="10" t="s">
        <v>28</v>
      </c>
      <c r="D11" s="9" t="s">
        <v>53</v>
      </c>
      <c r="E11" s="9" t="s">
        <v>34</v>
      </c>
      <c r="F11" s="14" t="s">
        <v>49</v>
      </c>
      <c r="G11" s="14" t="str">
        <f>oknTax1Name</f>
        <v>TAX 1</v>
      </c>
      <c r="H11" s="14" t="str">
        <f>oknTax2Name</f>
        <v>TAX 2</v>
      </c>
      <c r="I11" s="14" t="s">
        <v>54</v>
      </c>
      <c r="J11" s="14" t="s">
        <v>38</v>
      </c>
      <c r="K11" s="14" t="s">
        <v>39</v>
      </c>
      <c r="L11" s="14" t="s">
        <v>35</v>
      </c>
      <c r="M11" s="14" t="s">
        <v>37</v>
      </c>
      <c r="N11" s="9" t="s">
        <v>40</v>
      </c>
      <c r="O11" s="9" t="s">
        <v>41</v>
      </c>
      <c r="P11" s="9" t="s">
        <v>42</v>
      </c>
      <c r="Q11" s="9" t="s">
        <v>51</v>
      </c>
    </row>
  </sheetData>
  <phoneticPr fontId="2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44" t="str">
        <f>oknCompanyName</f>
        <v>Consultant  Name</v>
      </c>
      <c r="C3" s="17"/>
      <c r="L3" s="22"/>
    </row>
    <row r="4" spans="2:12" x14ac:dyDescent="0.2">
      <c r="B4" s="1" t="str">
        <f>oknCompanyAddress</f>
        <v>Street Address</v>
      </c>
    </row>
    <row r="5" spans="2:12" x14ac:dyDescent="0.2">
      <c r="B5" s="1" t="str">
        <f>oknCompanyCityStateZip</f>
        <v>City, ST  ZIP Code</v>
      </c>
      <c r="L5" s="23"/>
    </row>
    <row r="6" spans="2:12" x14ac:dyDescent="0.2">
      <c r="B6" s="1" t="str">
        <f>oknCompanyContact</f>
        <v>Phone Number,Web Address, etc.</v>
      </c>
      <c r="L6" s="19"/>
    </row>
    <row r="7" spans="2:12" ht="21" customHeight="1" x14ac:dyDescent="0.2">
      <c r="B7" s="29" t="s">
        <v>33</v>
      </c>
      <c r="J7" s="24"/>
      <c r="K7" s="19"/>
      <c r="L7" s="19"/>
    </row>
    <row r="8" spans="2:12" ht="13.5" customHeight="1" x14ac:dyDescent="0.2">
      <c r="B8" s="2" t="s">
        <v>29</v>
      </c>
      <c r="C8" s="21"/>
    </row>
    <row r="9" spans="2:12" x14ac:dyDescent="0.2">
      <c r="B9" s="2" t="s">
        <v>32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55</v>
      </c>
      <c r="C11" s="10" t="s">
        <v>28</v>
      </c>
      <c r="D11" s="9" t="s">
        <v>34</v>
      </c>
      <c r="E11" s="9" t="s">
        <v>56</v>
      </c>
      <c r="F11" s="9" t="s">
        <v>6</v>
      </c>
      <c r="G11" s="14" t="s">
        <v>5</v>
      </c>
      <c r="H11" s="4" t="s">
        <v>57</v>
      </c>
      <c r="I11" s="14" t="s">
        <v>58</v>
      </c>
    </row>
  </sheetData>
  <phoneticPr fontId="2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35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38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44" t="str">
        <f>oknCompanyName</f>
        <v>Consultant  Name</v>
      </c>
      <c r="C3" s="17"/>
      <c r="D3" s="30"/>
      <c r="E3" s="30"/>
    </row>
    <row r="4" spans="2:8" x14ac:dyDescent="0.2">
      <c r="B4" s="1" t="str">
        <f>oknCompanyAddress</f>
        <v>Street Address</v>
      </c>
      <c r="D4" s="30"/>
      <c r="E4" s="30"/>
    </row>
    <row r="5" spans="2:8" x14ac:dyDescent="0.2">
      <c r="B5" s="1" t="str">
        <f>oknCompanyCityStateZip</f>
        <v>City, ST  ZIP Code</v>
      </c>
      <c r="D5" s="30"/>
      <c r="E5" s="30"/>
    </row>
    <row r="6" spans="2:8" x14ac:dyDescent="0.2">
      <c r="B6" s="1" t="str">
        <f>oknCompanyContact</f>
        <v>Phone Number,Web Address, etc.</v>
      </c>
      <c r="D6" s="30"/>
      <c r="E6" s="30"/>
    </row>
    <row r="7" spans="2:8" ht="27.75" customHeight="1" x14ac:dyDescent="0.2"/>
    <row r="8" spans="2:8" ht="15.75" customHeight="1" x14ac:dyDescent="0.2">
      <c r="B8" s="37" t="s">
        <v>1</v>
      </c>
    </row>
    <row r="9" spans="2:8" ht="15.75" customHeight="1" x14ac:dyDescent="0.2">
      <c r="B9" s="2" t="s">
        <v>43</v>
      </c>
      <c r="C9" s="1"/>
      <c r="F9" s="166" t="s">
        <v>79</v>
      </c>
      <c r="G9" s="167"/>
      <c r="H9" s="41">
        <v>0</v>
      </c>
    </row>
    <row r="10" spans="2:8" ht="15.75" customHeight="1" x14ac:dyDescent="0.2">
      <c r="B10" s="2" t="s">
        <v>44</v>
      </c>
      <c r="C10" s="1"/>
      <c r="F10" s="168" t="s">
        <v>80</v>
      </c>
      <c r="G10" s="169"/>
      <c r="H10" s="42">
        <v>0</v>
      </c>
    </row>
    <row r="11" spans="2:8" ht="15.75" customHeight="1" x14ac:dyDescent="0.2">
      <c r="B11" s="2" t="s">
        <v>45</v>
      </c>
      <c r="C11" s="43"/>
      <c r="F11" s="34"/>
      <c r="G11" s="39"/>
    </row>
    <row r="12" spans="2:8" ht="15.75" customHeight="1" x14ac:dyDescent="0.2">
      <c r="B12" s="2" t="s">
        <v>46</v>
      </c>
      <c r="C12" s="1"/>
      <c r="F12" s="166" t="s">
        <v>81</v>
      </c>
      <c r="G12" s="167"/>
      <c r="H12" s="41">
        <v>0</v>
      </c>
    </row>
    <row r="13" spans="2:8" ht="15.75" customHeight="1" x14ac:dyDescent="0.2">
      <c r="B13" s="2" t="s">
        <v>48</v>
      </c>
      <c r="C13" s="1"/>
      <c r="F13" s="33" t="s">
        <v>82</v>
      </c>
      <c r="G13" s="40"/>
      <c r="H13" s="42">
        <v>0</v>
      </c>
    </row>
    <row r="14" spans="2:8" ht="15.75" customHeight="1" x14ac:dyDescent="0.2">
      <c r="B14" s="2" t="s">
        <v>47</v>
      </c>
      <c r="C14" s="1"/>
    </row>
    <row r="15" spans="2:8" ht="3" customHeight="1" x14ac:dyDescent="0.2"/>
    <row r="16" spans="2:8" ht="15.75" customHeight="1" x14ac:dyDescent="0.2">
      <c r="B16" s="36" t="s">
        <v>69</v>
      </c>
    </row>
    <row r="17" spans="2:8" ht="15.75" customHeight="1" x14ac:dyDescent="0.2">
      <c r="B17" s="2" t="s">
        <v>30</v>
      </c>
      <c r="C17" s="31"/>
    </row>
    <row r="18" spans="2:8" ht="15.75" customHeight="1" x14ac:dyDescent="0.2">
      <c r="B18" s="2" t="s">
        <v>31</v>
      </c>
      <c r="C18" s="31"/>
    </row>
    <row r="19" spans="2:8" ht="12" customHeight="1" x14ac:dyDescent="0.2"/>
    <row r="20" spans="2:8" ht="15.75" customHeight="1" x14ac:dyDescent="0.2">
      <c r="B20" s="10" t="s">
        <v>75</v>
      </c>
      <c r="C20" s="10" t="s">
        <v>85</v>
      </c>
      <c r="D20" s="10" t="s">
        <v>84</v>
      </c>
      <c r="E20" s="10" t="s">
        <v>76</v>
      </c>
      <c r="F20" s="10" t="s">
        <v>77</v>
      </c>
      <c r="G20" s="4" t="s">
        <v>83</v>
      </c>
      <c r="H20" s="4" t="s">
        <v>78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21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44" t="str">
        <f>oknCompanyName</f>
        <v>Consultant  Name</v>
      </c>
      <c r="C3" s="17"/>
      <c r="J3" s="26"/>
      <c r="M3" s="26"/>
    </row>
    <row r="4" spans="2:14" x14ac:dyDescent="0.2">
      <c r="B4" s="1" t="str">
        <f>oknCompanyAddress</f>
        <v>Street Address</v>
      </c>
    </row>
    <row r="5" spans="2:14" x14ac:dyDescent="0.2">
      <c r="B5" s="1" t="str">
        <f>oknCompanyCityStateZip</f>
        <v>City, ST  ZIP Code</v>
      </c>
      <c r="M5" s="28"/>
    </row>
    <row r="6" spans="2:14" x14ac:dyDescent="0.2">
      <c r="B6" s="1" t="str">
        <f>oknCompanyContact</f>
        <v>Phone Number,Web Address, etc.</v>
      </c>
    </row>
    <row r="7" spans="2:14" ht="12.75" customHeight="1" x14ac:dyDescent="0.2">
      <c r="K7" s="27"/>
    </row>
    <row r="8" spans="2:14" ht="12.75" customHeight="1" x14ac:dyDescent="0.2">
      <c r="B8" s="29" t="s">
        <v>33</v>
      </c>
    </row>
    <row r="9" spans="2:14" ht="12.75" customHeight="1" x14ac:dyDescent="0.2">
      <c r="B9" s="2" t="s">
        <v>29</v>
      </c>
      <c r="C9" s="21"/>
    </row>
    <row r="10" spans="2:14" ht="12.75" customHeight="1" x14ac:dyDescent="0.2">
      <c r="B10" s="2" t="s">
        <v>32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42</v>
      </c>
      <c r="C13" s="10" t="s">
        <v>28</v>
      </c>
      <c r="D13" s="9" t="s">
        <v>41</v>
      </c>
      <c r="E13" s="9" t="s">
        <v>34</v>
      </c>
      <c r="F13" s="14" t="s">
        <v>49</v>
      </c>
      <c r="G13" s="14" t="str">
        <f>oknTax1Name</f>
        <v>TAX 1</v>
      </c>
      <c r="H13" s="14" t="str">
        <f>oknTax2Name</f>
        <v>TAX 2</v>
      </c>
      <c r="I13" s="14" t="s">
        <v>36</v>
      </c>
      <c r="J13" s="14" t="s">
        <v>37</v>
      </c>
      <c r="K13" s="14" t="s">
        <v>38</v>
      </c>
      <c r="L13" s="14" t="s">
        <v>35</v>
      </c>
      <c r="M13" s="14" t="s">
        <v>39</v>
      </c>
      <c r="N13" s="9" t="s">
        <v>40</v>
      </c>
    </row>
  </sheetData>
  <phoneticPr fontId="2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G1" s="12"/>
      <c r="H1" s="12"/>
      <c r="I1" s="20"/>
    </row>
    <row r="2" spans="2:10" ht="3.75" customHeight="1" x14ac:dyDescent="0.2"/>
    <row r="3" spans="2:10" ht="33" customHeight="1" x14ac:dyDescent="0.4">
      <c r="B3" s="44" t="str">
        <f>oknCompanyName</f>
        <v>Consultant  Name</v>
      </c>
      <c r="C3" s="17"/>
      <c r="G3" s="26"/>
      <c r="H3" s="26"/>
    </row>
    <row r="4" spans="2:10" x14ac:dyDescent="0.2">
      <c r="B4" s="1" t="str">
        <f>oknCompanyAddress</f>
        <v>Street Address</v>
      </c>
    </row>
    <row r="5" spans="2:10" x14ac:dyDescent="0.2">
      <c r="B5" s="1" t="str">
        <f>oknCompanyCityStateZip</f>
        <v>City, ST  ZIP Code</v>
      </c>
      <c r="G5" s="28"/>
      <c r="H5" s="28"/>
    </row>
    <row r="6" spans="2:10" x14ac:dyDescent="0.2">
      <c r="B6" s="1" t="str">
        <f>oknCompanyContact</f>
        <v>Phone Number,Web Address, etc.</v>
      </c>
    </row>
    <row r="7" spans="2:10" ht="12.75" customHeight="1" x14ac:dyDescent="0.2">
      <c r="E7" s="29"/>
    </row>
    <row r="8" spans="2:10" ht="12.75" customHeight="1" x14ac:dyDescent="0.2">
      <c r="B8" s="29" t="s">
        <v>33</v>
      </c>
    </row>
    <row r="9" spans="2:10" ht="12.75" customHeight="1" x14ac:dyDescent="0.2">
      <c r="B9" s="2" t="s">
        <v>29</v>
      </c>
      <c r="C9" s="21"/>
    </row>
    <row r="10" spans="2:10" ht="12.75" customHeight="1" x14ac:dyDescent="0.2">
      <c r="B10" s="2" t="s">
        <v>32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64</v>
      </c>
      <c r="C13" s="10" t="s">
        <v>28</v>
      </c>
      <c r="D13" s="9" t="s">
        <v>34</v>
      </c>
      <c r="E13" s="9" t="s">
        <v>68</v>
      </c>
      <c r="F13" s="9" t="s">
        <v>65</v>
      </c>
      <c r="G13" s="14" t="s">
        <v>66</v>
      </c>
      <c r="H13" s="14" t="s">
        <v>87</v>
      </c>
      <c r="I13" s="9" t="s">
        <v>52</v>
      </c>
      <c r="J13" s="9" t="s">
        <v>67</v>
      </c>
    </row>
  </sheetData>
  <phoneticPr fontId="2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02" customWidth="1"/>
    <col min="2" max="2" width="76" style="102" customWidth="1"/>
    <col min="3" max="256" width="9.140625" style="95"/>
    <col min="257" max="257" width="3" style="95" customWidth="1"/>
    <col min="258" max="258" width="76" style="95" customWidth="1"/>
    <col min="259" max="512" width="9.140625" style="95"/>
    <col min="513" max="513" width="3" style="95" customWidth="1"/>
    <col min="514" max="514" width="76" style="95" customWidth="1"/>
    <col min="515" max="768" width="9.140625" style="95"/>
    <col min="769" max="769" width="3" style="95" customWidth="1"/>
    <col min="770" max="770" width="76" style="95" customWidth="1"/>
    <col min="771" max="1024" width="9.140625" style="95"/>
    <col min="1025" max="1025" width="3" style="95" customWidth="1"/>
    <col min="1026" max="1026" width="76" style="95" customWidth="1"/>
    <col min="1027" max="1280" width="9.140625" style="95"/>
    <col min="1281" max="1281" width="3" style="95" customWidth="1"/>
    <col min="1282" max="1282" width="76" style="95" customWidth="1"/>
    <col min="1283" max="1536" width="9.140625" style="95"/>
    <col min="1537" max="1537" width="3" style="95" customWidth="1"/>
    <col min="1538" max="1538" width="76" style="95" customWidth="1"/>
    <col min="1539" max="1792" width="9.140625" style="95"/>
    <col min="1793" max="1793" width="3" style="95" customWidth="1"/>
    <col min="1794" max="1794" width="76" style="95" customWidth="1"/>
    <col min="1795" max="2048" width="9.140625" style="95"/>
    <col min="2049" max="2049" width="3" style="95" customWidth="1"/>
    <col min="2050" max="2050" width="76" style="95" customWidth="1"/>
    <col min="2051" max="2304" width="9.140625" style="95"/>
    <col min="2305" max="2305" width="3" style="95" customWidth="1"/>
    <col min="2306" max="2306" width="76" style="95" customWidth="1"/>
    <col min="2307" max="2560" width="9.140625" style="95"/>
    <col min="2561" max="2561" width="3" style="95" customWidth="1"/>
    <col min="2562" max="2562" width="76" style="95" customWidth="1"/>
    <col min="2563" max="2816" width="9.140625" style="95"/>
    <col min="2817" max="2817" width="3" style="95" customWidth="1"/>
    <col min="2818" max="2818" width="76" style="95" customWidth="1"/>
    <col min="2819" max="3072" width="9.140625" style="95"/>
    <col min="3073" max="3073" width="3" style="95" customWidth="1"/>
    <col min="3074" max="3074" width="76" style="95" customWidth="1"/>
    <col min="3075" max="3328" width="9.140625" style="95"/>
    <col min="3329" max="3329" width="3" style="95" customWidth="1"/>
    <col min="3330" max="3330" width="76" style="95" customWidth="1"/>
    <col min="3331" max="3584" width="9.140625" style="95"/>
    <col min="3585" max="3585" width="3" style="95" customWidth="1"/>
    <col min="3586" max="3586" width="76" style="95" customWidth="1"/>
    <col min="3587" max="3840" width="9.140625" style="95"/>
    <col min="3841" max="3841" width="3" style="95" customWidth="1"/>
    <col min="3842" max="3842" width="76" style="95" customWidth="1"/>
    <col min="3843" max="4096" width="9.140625" style="95"/>
    <col min="4097" max="4097" width="3" style="95" customWidth="1"/>
    <col min="4098" max="4098" width="76" style="95" customWidth="1"/>
    <col min="4099" max="4352" width="9.140625" style="95"/>
    <col min="4353" max="4353" width="3" style="95" customWidth="1"/>
    <col min="4354" max="4354" width="76" style="95" customWidth="1"/>
    <col min="4355" max="4608" width="9.140625" style="95"/>
    <col min="4609" max="4609" width="3" style="95" customWidth="1"/>
    <col min="4610" max="4610" width="76" style="95" customWidth="1"/>
    <col min="4611" max="4864" width="9.140625" style="95"/>
    <col min="4865" max="4865" width="3" style="95" customWidth="1"/>
    <col min="4866" max="4866" width="76" style="95" customWidth="1"/>
    <col min="4867" max="5120" width="9.140625" style="95"/>
    <col min="5121" max="5121" width="3" style="95" customWidth="1"/>
    <col min="5122" max="5122" width="76" style="95" customWidth="1"/>
    <col min="5123" max="5376" width="9.140625" style="95"/>
    <col min="5377" max="5377" width="3" style="95" customWidth="1"/>
    <col min="5378" max="5378" width="76" style="95" customWidth="1"/>
    <col min="5379" max="5632" width="9.140625" style="95"/>
    <col min="5633" max="5633" width="3" style="95" customWidth="1"/>
    <col min="5634" max="5634" width="76" style="95" customWidth="1"/>
    <col min="5635" max="5888" width="9.140625" style="95"/>
    <col min="5889" max="5889" width="3" style="95" customWidth="1"/>
    <col min="5890" max="5890" width="76" style="95" customWidth="1"/>
    <col min="5891" max="6144" width="9.140625" style="95"/>
    <col min="6145" max="6145" width="3" style="95" customWidth="1"/>
    <col min="6146" max="6146" width="76" style="95" customWidth="1"/>
    <col min="6147" max="6400" width="9.140625" style="95"/>
    <col min="6401" max="6401" width="3" style="95" customWidth="1"/>
    <col min="6402" max="6402" width="76" style="95" customWidth="1"/>
    <col min="6403" max="6656" width="9.140625" style="95"/>
    <col min="6657" max="6657" width="3" style="95" customWidth="1"/>
    <col min="6658" max="6658" width="76" style="95" customWidth="1"/>
    <col min="6659" max="6912" width="9.140625" style="95"/>
    <col min="6913" max="6913" width="3" style="95" customWidth="1"/>
    <col min="6914" max="6914" width="76" style="95" customWidth="1"/>
    <col min="6915" max="7168" width="9.140625" style="95"/>
    <col min="7169" max="7169" width="3" style="95" customWidth="1"/>
    <col min="7170" max="7170" width="76" style="95" customWidth="1"/>
    <col min="7171" max="7424" width="9.140625" style="95"/>
    <col min="7425" max="7425" width="3" style="95" customWidth="1"/>
    <col min="7426" max="7426" width="76" style="95" customWidth="1"/>
    <col min="7427" max="7680" width="9.140625" style="95"/>
    <col min="7681" max="7681" width="3" style="95" customWidth="1"/>
    <col min="7682" max="7682" width="76" style="95" customWidth="1"/>
    <col min="7683" max="7936" width="9.140625" style="95"/>
    <col min="7937" max="7937" width="3" style="95" customWidth="1"/>
    <col min="7938" max="7938" width="76" style="95" customWidth="1"/>
    <col min="7939" max="8192" width="9.140625" style="95"/>
    <col min="8193" max="8193" width="3" style="95" customWidth="1"/>
    <col min="8194" max="8194" width="76" style="95" customWidth="1"/>
    <col min="8195" max="8448" width="9.140625" style="95"/>
    <col min="8449" max="8449" width="3" style="95" customWidth="1"/>
    <col min="8450" max="8450" width="76" style="95" customWidth="1"/>
    <col min="8451" max="8704" width="9.140625" style="95"/>
    <col min="8705" max="8705" width="3" style="95" customWidth="1"/>
    <col min="8706" max="8706" width="76" style="95" customWidth="1"/>
    <col min="8707" max="8960" width="9.140625" style="95"/>
    <col min="8961" max="8961" width="3" style="95" customWidth="1"/>
    <col min="8962" max="8962" width="76" style="95" customWidth="1"/>
    <col min="8963" max="9216" width="9.140625" style="95"/>
    <col min="9217" max="9217" width="3" style="95" customWidth="1"/>
    <col min="9218" max="9218" width="76" style="95" customWidth="1"/>
    <col min="9219" max="9472" width="9.140625" style="95"/>
    <col min="9473" max="9473" width="3" style="95" customWidth="1"/>
    <col min="9474" max="9474" width="76" style="95" customWidth="1"/>
    <col min="9475" max="9728" width="9.140625" style="95"/>
    <col min="9729" max="9729" width="3" style="95" customWidth="1"/>
    <col min="9730" max="9730" width="76" style="95" customWidth="1"/>
    <col min="9731" max="9984" width="9.140625" style="95"/>
    <col min="9985" max="9985" width="3" style="95" customWidth="1"/>
    <col min="9986" max="9986" width="76" style="95" customWidth="1"/>
    <col min="9987" max="10240" width="9.140625" style="95"/>
    <col min="10241" max="10241" width="3" style="95" customWidth="1"/>
    <col min="10242" max="10242" width="76" style="95" customWidth="1"/>
    <col min="10243" max="10496" width="9.140625" style="95"/>
    <col min="10497" max="10497" width="3" style="95" customWidth="1"/>
    <col min="10498" max="10498" width="76" style="95" customWidth="1"/>
    <col min="10499" max="10752" width="9.140625" style="95"/>
    <col min="10753" max="10753" width="3" style="95" customWidth="1"/>
    <col min="10754" max="10754" width="76" style="95" customWidth="1"/>
    <col min="10755" max="11008" width="9.140625" style="95"/>
    <col min="11009" max="11009" width="3" style="95" customWidth="1"/>
    <col min="11010" max="11010" width="76" style="95" customWidth="1"/>
    <col min="11011" max="11264" width="9.140625" style="95"/>
    <col min="11265" max="11265" width="3" style="95" customWidth="1"/>
    <col min="11266" max="11266" width="76" style="95" customWidth="1"/>
    <col min="11267" max="11520" width="9.140625" style="95"/>
    <col min="11521" max="11521" width="3" style="95" customWidth="1"/>
    <col min="11522" max="11522" width="76" style="95" customWidth="1"/>
    <col min="11523" max="11776" width="9.140625" style="95"/>
    <col min="11777" max="11777" width="3" style="95" customWidth="1"/>
    <col min="11778" max="11778" width="76" style="95" customWidth="1"/>
    <col min="11779" max="12032" width="9.140625" style="95"/>
    <col min="12033" max="12033" width="3" style="95" customWidth="1"/>
    <col min="12034" max="12034" width="76" style="95" customWidth="1"/>
    <col min="12035" max="12288" width="9.140625" style="95"/>
    <col min="12289" max="12289" width="3" style="95" customWidth="1"/>
    <col min="12290" max="12290" width="76" style="95" customWidth="1"/>
    <col min="12291" max="12544" width="9.140625" style="95"/>
    <col min="12545" max="12545" width="3" style="95" customWidth="1"/>
    <col min="12546" max="12546" width="76" style="95" customWidth="1"/>
    <col min="12547" max="12800" width="9.140625" style="95"/>
    <col min="12801" max="12801" width="3" style="95" customWidth="1"/>
    <col min="12802" max="12802" width="76" style="95" customWidth="1"/>
    <col min="12803" max="13056" width="9.140625" style="95"/>
    <col min="13057" max="13057" width="3" style="95" customWidth="1"/>
    <col min="13058" max="13058" width="76" style="95" customWidth="1"/>
    <col min="13059" max="13312" width="9.140625" style="95"/>
    <col min="13313" max="13313" width="3" style="95" customWidth="1"/>
    <col min="13314" max="13314" width="76" style="95" customWidth="1"/>
    <col min="13315" max="13568" width="9.140625" style="95"/>
    <col min="13569" max="13569" width="3" style="95" customWidth="1"/>
    <col min="13570" max="13570" width="76" style="95" customWidth="1"/>
    <col min="13571" max="13824" width="9.140625" style="95"/>
    <col min="13825" max="13825" width="3" style="95" customWidth="1"/>
    <col min="13826" max="13826" width="76" style="95" customWidth="1"/>
    <col min="13827" max="14080" width="9.140625" style="95"/>
    <col min="14081" max="14081" width="3" style="95" customWidth="1"/>
    <col min="14082" max="14082" width="76" style="95" customWidth="1"/>
    <col min="14083" max="14336" width="9.140625" style="95"/>
    <col min="14337" max="14337" width="3" style="95" customWidth="1"/>
    <col min="14338" max="14338" width="76" style="95" customWidth="1"/>
    <col min="14339" max="14592" width="9.140625" style="95"/>
    <col min="14593" max="14593" width="3" style="95" customWidth="1"/>
    <col min="14594" max="14594" width="76" style="95" customWidth="1"/>
    <col min="14595" max="14848" width="9.140625" style="95"/>
    <col min="14849" max="14849" width="3" style="95" customWidth="1"/>
    <col min="14850" max="14850" width="76" style="95" customWidth="1"/>
    <col min="14851" max="15104" width="9.140625" style="95"/>
    <col min="15105" max="15105" width="3" style="95" customWidth="1"/>
    <col min="15106" max="15106" width="76" style="95" customWidth="1"/>
    <col min="15107" max="15360" width="9.140625" style="95"/>
    <col min="15361" max="15361" width="3" style="95" customWidth="1"/>
    <col min="15362" max="15362" width="76" style="95" customWidth="1"/>
    <col min="15363" max="15616" width="9.140625" style="95"/>
    <col min="15617" max="15617" width="3" style="95" customWidth="1"/>
    <col min="15618" max="15618" width="76" style="95" customWidth="1"/>
    <col min="15619" max="15872" width="9.140625" style="95"/>
    <col min="15873" max="15873" width="3" style="95" customWidth="1"/>
    <col min="15874" max="15874" width="76" style="95" customWidth="1"/>
    <col min="15875" max="16128" width="9.140625" style="95"/>
    <col min="16129" max="16129" width="3" style="95" customWidth="1"/>
    <col min="16130" max="16130" width="76" style="95" customWidth="1"/>
    <col min="16131" max="16384" width="9.140625" style="95"/>
  </cols>
  <sheetData>
    <row r="1" spans="1:3" ht="32.1" customHeight="1" x14ac:dyDescent="0.3">
      <c r="A1" s="92"/>
      <c r="B1" s="93" t="s">
        <v>127</v>
      </c>
      <c r="C1" s="94"/>
    </row>
    <row r="2" spans="1:3" ht="16.5" x14ac:dyDescent="0.3">
      <c r="A2" s="92"/>
      <c r="B2" s="96"/>
      <c r="C2" s="94"/>
    </row>
    <row r="3" spans="1:3" ht="16.5" x14ac:dyDescent="0.3">
      <c r="A3" s="92"/>
      <c r="B3" s="97" t="s">
        <v>96</v>
      </c>
      <c r="C3" s="94"/>
    </row>
    <row r="4" spans="1:3" x14ac:dyDescent="0.3">
      <c r="A4" s="92"/>
      <c r="B4" s="103" t="s">
        <v>97</v>
      </c>
      <c r="C4" s="94"/>
    </row>
    <row r="5" spans="1:3" ht="16.5" x14ac:dyDescent="0.3">
      <c r="A5" s="92"/>
      <c r="B5" s="98"/>
      <c r="C5" s="94"/>
    </row>
    <row r="6" spans="1:3" ht="16.5" x14ac:dyDescent="0.3">
      <c r="A6" s="92"/>
      <c r="B6" s="99" t="s">
        <v>98</v>
      </c>
      <c r="C6" s="94"/>
    </row>
    <row r="7" spans="1:3" ht="16.5" x14ac:dyDescent="0.3">
      <c r="A7" s="92"/>
      <c r="B7" s="98"/>
      <c r="C7" s="94"/>
    </row>
    <row r="8" spans="1:3" ht="46.5" x14ac:dyDescent="0.3">
      <c r="A8" s="92"/>
      <c r="B8" s="98" t="s">
        <v>99</v>
      </c>
      <c r="C8" s="94"/>
    </row>
    <row r="9" spans="1:3" ht="16.5" x14ac:dyDescent="0.3">
      <c r="A9" s="92"/>
      <c r="B9" s="98"/>
      <c r="C9" s="94"/>
    </row>
    <row r="10" spans="1:3" ht="31.5" x14ac:dyDescent="0.3">
      <c r="A10" s="92"/>
      <c r="B10" s="98" t="s">
        <v>100</v>
      </c>
      <c r="C10" s="94"/>
    </row>
    <row r="11" spans="1:3" ht="16.5" x14ac:dyDescent="0.3">
      <c r="A11" s="92"/>
      <c r="B11" s="98"/>
      <c r="C11" s="94"/>
    </row>
    <row r="12" spans="1:3" ht="31.5" x14ac:dyDescent="0.3">
      <c r="A12" s="92"/>
      <c r="B12" s="98" t="s">
        <v>101</v>
      </c>
      <c r="C12" s="94"/>
    </row>
    <row r="13" spans="1:3" ht="16.5" x14ac:dyDescent="0.3">
      <c r="A13" s="92"/>
      <c r="B13" s="98"/>
      <c r="C13" s="94"/>
    </row>
    <row r="14" spans="1:3" x14ac:dyDescent="0.3">
      <c r="A14" s="92"/>
      <c r="B14" s="100" t="s">
        <v>102</v>
      </c>
      <c r="C14" s="94"/>
    </row>
    <row r="15" spans="1:3" ht="15.75" x14ac:dyDescent="0.3">
      <c r="A15" s="92"/>
      <c r="B15" s="124" t="s">
        <v>103</v>
      </c>
      <c r="C15" s="94"/>
    </row>
    <row r="16" spans="1:3" ht="16.5" x14ac:dyDescent="0.3">
      <c r="A16" s="92"/>
      <c r="B16" s="101"/>
      <c r="C16" s="94"/>
    </row>
    <row r="17" spans="1:3" ht="32.25" x14ac:dyDescent="0.3">
      <c r="A17" s="92"/>
      <c r="B17" s="98" t="s">
        <v>104</v>
      </c>
      <c r="C17" s="94"/>
    </row>
    <row r="18" spans="1:3" x14ac:dyDescent="0.3">
      <c r="A18" s="92"/>
      <c r="B18" s="92"/>
      <c r="C18" s="94"/>
    </row>
    <row r="19" spans="1:3" x14ac:dyDescent="0.3">
      <c r="A19" s="92"/>
      <c r="B19" s="92"/>
      <c r="C19" s="94"/>
    </row>
    <row r="20" spans="1:3" x14ac:dyDescent="0.3">
      <c r="A20" s="92"/>
      <c r="B20" s="92"/>
      <c r="C20" s="94"/>
    </row>
    <row r="21" spans="1:3" x14ac:dyDescent="0.3">
      <c r="A21" s="92"/>
      <c r="B21" s="92"/>
      <c r="C21" s="94"/>
    </row>
    <row r="22" spans="1:3" x14ac:dyDescent="0.3">
      <c r="A22" s="92"/>
      <c r="B22" s="92"/>
      <c r="C22" s="94"/>
    </row>
    <row r="23" spans="1:3" x14ac:dyDescent="0.3">
      <c r="A23" s="92"/>
      <c r="B23" s="92"/>
      <c r="C23" s="94"/>
    </row>
    <row r="24" spans="1:3" x14ac:dyDescent="0.3">
      <c r="A24" s="92"/>
      <c r="B24" s="92"/>
      <c r="C24" s="94"/>
    </row>
    <row r="25" spans="1:3" x14ac:dyDescent="0.3">
      <c r="A25" s="92"/>
      <c r="B25" s="92"/>
      <c r="C25" s="94"/>
    </row>
    <row r="26" spans="1:3" x14ac:dyDescent="0.3">
      <c r="A26" s="92"/>
      <c r="B26" s="92"/>
      <c r="C26" s="94"/>
    </row>
    <row r="27" spans="1:3" x14ac:dyDescent="0.3">
      <c r="A27" s="92"/>
      <c r="B27" s="92"/>
      <c r="C27" s="94"/>
    </row>
    <row r="28" spans="1:3" x14ac:dyDescent="0.3">
      <c r="A28" s="92"/>
      <c r="B28" s="92"/>
      <c r="C28" s="94"/>
    </row>
    <row r="29" spans="1:3" x14ac:dyDescent="0.3">
      <c r="A29" s="92"/>
      <c r="B29" s="92"/>
      <c r="C29" s="94"/>
    </row>
  </sheetData>
  <hyperlinks>
    <hyperlink ref="B14" r:id="rId1" display="See License Agreement" xr:uid="{00000000-0004-0000-0700-000000000000}"/>
    <hyperlink ref="B4" r:id="rId2" tooltip="View online document" display="http://www.invoicingtemplate.com/consultantinvoiceform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FEB58-9534-44D5-BB97-8122DBBE997A}">
  <dimension ref="A1"/>
  <sheetViews>
    <sheetView workbookViewId="0">
      <selection activeCell="B32" sqref="B32"/>
    </sheetView>
  </sheetViews>
  <sheetFormatPr defaultRowHeight="15.75" x14ac:dyDescent="0.3"/>
  <cols>
    <col min="1" max="16384" width="9.140625" style="125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3</v>
      </c>
      <c r="B5" t="s">
        <v>59</v>
      </c>
    </row>
    <row r="6" spans="1:5" x14ac:dyDescent="0.2">
      <c r="A6" s="1" t="s">
        <v>4</v>
      </c>
      <c r="B6" s="2" t="s">
        <v>109</v>
      </c>
    </row>
    <row r="7" spans="1:5" x14ac:dyDescent="0.2">
      <c r="A7" s="1" t="s">
        <v>7</v>
      </c>
      <c r="B7" s="1">
        <v>2</v>
      </c>
      <c r="D7" s="1" t="s">
        <v>8</v>
      </c>
      <c r="E7" s="1" t="s">
        <v>9</v>
      </c>
    </row>
    <row r="8" spans="1:5" x14ac:dyDescent="0.2">
      <c r="A8" s="1" t="s">
        <v>10</v>
      </c>
      <c r="B8" s="1">
        <v>1</v>
      </c>
    </row>
    <row r="9" spans="1:5" x14ac:dyDescent="0.2">
      <c r="A9" s="1" t="s">
        <v>11</v>
      </c>
      <c r="B9" s="1">
        <v>0</v>
      </c>
    </row>
    <row r="10" spans="1:5" x14ac:dyDescent="0.2">
      <c r="A10" s="1" t="s">
        <v>12</v>
      </c>
      <c r="B10" s="1">
        <v>1</v>
      </c>
    </row>
    <row r="11" spans="1:5" x14ac:dyDescent="0.2">
      <c r="A11" s="1" t="s">
        <v>13</v>
      </c>
      <c r="B11" s="1">
        <v>1</v>
      </c>
    </row>
    <row r="12" spans="1:5" x14ac:dyDescent="0.2">
      <c r="A12" s="1" t="s">
        <v>14</v>
      </c>
      <c r="B12" s="1">
        <v>1</v>
      </c>
    </row>
    <row r="13" spans="1:5" x14ac:dyDescent="0.2">
      <c r="A13" s="1" t="s">
        <v>15</v>
      </c>
    </row>
    <row r="14" spans="1:5" ht="12.75" x14ac:dyDescent="0.2">
      <c r="A14" t="s">
        <v>16</v>
      </c>
      <c r="B14" s="1">
        <v>0</v>
      </c>
    </row>
    <row r="15" spans="1:5" x14ac:dyDescent="0.2">
      <c r="A15" s="1" t="s">
        <v>17</v>
      </c>
      <c r="B15" s="1" t="s">
        <v>86</v>
      </c>
    </row>
    <row r="16" spans="1:5" x14ac:dyDescent="0.2">
      <c r="A16" s="1" t="s">
        <v>18</v>
      </c>
      <c r="B16" s="1">
        <v>1</v>
      </c>
    </row>
    <row r="17" spans="1:2" x14ac:dyDescent="0.2">
      <c r="A17" s="1" t="s">
        <v>21</v>
      </c>
      <c r="B17" s="1">
        <v>1</v>
      </c>
    </row>
    <row r="18" spans="1:2" x14ac:dyDescent="0.2">
      <c r="A18" s="1" t="s">
        <v>19</v>
      </c>
      <c r="B18" s="1">
        <v>1</v>
      </c>
    </row>
    <row r="19" spans="1:2" x14ac:dyDescent="0.2">
      <c r="A19" s="1" t="s">
        <v>20</v>
      </c>
      <c r="B19" s="1">
        <v>12</v>
      </c>
    </row>
    <row r="20" spans="1:2" x14ac:dyDescent="0.2">
      <c r="A20" s="1" t="s">
        <v>61</v>
      </c>
      <c r="B20" s="1">
        <v>1</v>
      </c>
    </row>
    <row r="22" spans="1:2" x14ac:dyDescent="0.2">
      <c r="A22" s="1" t="s">
        <v>62</v>
      </c>
      <c r="B22" s="1">
        <v>1</v>
      </c>
    </row>
    <row r="23" spans="1:2" x14ac:dyDescent="0.2">
      <c r="B23" s="1" t="s">
        <v>128</v>
      </c>
    </row>
    <row r="25" spans="1:2" x14ac:dyDescent="0.2">
      <c r="A25" s="1" t="s">
        <v>88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21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262</vt:i4>
      </vt:variant>
    </vt:vector>
  </HeadingPairs>
  <TitlesOfParts>
    <vt:vector size="271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oknMachine</vt:lpstr>
      <vt:lpstr>oknNotes</vt:lpstr>
      <vt:lpstr>oknOrderID</vt:lpstr>
      <vt:lpstr>oknPaymentDetail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oknRequisition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oknShipContact</vt:lpstr>
      <vt:lpstr>oknShipCountry</vt:lpstr>
      <vt:lpstr>oknShipDate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oknWhoID</vt:lpstr>
      <vt:lpstr>oknWhoName</vt:lpstr>
      <vt:lpstr>oknWhoPhone</vt:lpstr>
      <vt:lpstr>oknWhoZipPostcode</vt:lpstr>
      <vt:lpstr>oknWorkorder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Consultant Bill Format</dc:title>
  <dc:subject>"Consultant Bill Format" summary: This free consultant bill format is a revisited version of c4016 Consulting Invoice Template (1st Sample of Customization). It is a lightweight, basic billing template that is suitable for both hourly-rate and project-based billing.</dc:subject>
  <dc:creator>https://www.invoicingtemplate.com/</dc:creator>
  <cp:keywords/>
  <dc:description>https://www.invoicingtemplate.com/consultantinvoiceform.html</dc:description>
  <cp:lastModifiedBy>liangjun yu</cp:lastModifiedBy>
  <cp:lastPrinted>2018-11-02T02:26:24Z</cp:lastPrinted>
  <dcterms:created xsi:type="dcterms:W3CDTF">2000-07-27T22:24:14Z</dcterms:created>
  <dcterms:modified xsi:type="dcterms:W3CDTF">2024-04-10T06:17:03Z</dcterms:modified>
  <cp:category>Consultant Bill Format, Consultant Invoice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142, Santa Rosa, California</vt:lpwstr>
  </property>
</Properties>
</file>