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7\"/>
    </mc:Choice>
  </mc:AlternateContent>
  <xr:revisionPtr revIDLastSave="0" documentId="13_ncr:1_{D1F33337-DE44-4BA5-A6B9-15862A3A3E6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7" r:id="rId2"/>
  </sheets>
  <definedNames>
    <definedName name="InvoicingTemplateLinkTarget" hidden="1">#REF!</definedName>
    <definedName name="oknBalanceDue">Invoice!$N$41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Invoice!$D$35</definedName>
    <definedName name="oknMachine">Invoice!$AD$15</definedName>
    <definedName name="oknNotes">Invoice!$F$39</definedName>
    <definedName name="oknOrderID">Invoice!$N$12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Invoice!$F$42:$N$42</definedName>
    <definedName name="oknPaymentNotes">Invoice!#REF!</definedName>
    <definedName name="oknPaymentPaymentTerm">Invoice!#REF!</definedName>
    <definedName name="oknPayments">Invoice!$N$40</definedName>
    <definedName name="oknPaymentTerm">Invoice!$N$14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13">Invoice!$A$31</definedName>
    <definedName name="oknProductID_14">Invoice!$A$32</definedName>
    <definedName name="oknProductID_15">Invoice!$A$33</definedName>
    <definedName name="oknProductID_16">Invoice!$A$34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13">Invoice!$F$31</definedName>
    <definedName name="oknProductName_14">Invoice!$F$32</definedName>
    <definedName name="oknProductName_15">Invoice!$F$33</definedName>
    <definedName name="oknProductName_16">Invoice!$F$34</definedName>
    <definedName name="oknProductName_2">Invoice!$F$20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Invoice!$N$10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Invoice!$AF$16</definedName>
    <definedName name="oknSavingInvoiceClearWorksheet" hidden="1">#REF!</definedName>
    <definedName name="oknSavingInvoicePromptForPayment" hidden="1">#REF!</definedName>
    <definedName name="oknShipAddress">Invoice!$AG$17</definedName>
    <definedName name="oknShipContact">Invoice!$AG$21</definedName>
    <definedName name="oknShipCountry">Invoice!$AG$20</definedName>
    <definedName name="oknShipDate">Invoice!$AH$16</definedName>
    <definedName name="oknShipName">Invoice!#REF!</definedName>
    <definedName name="oknShippingCost">Invoice!$AH$36</definedName>
    <definedName name="oknShipVia">Invoice!$AI$16</definedName>
    <definedName name="oknShipZipPostcode">Invoice!$AG$19</definedName>
    <definedName name="oknStatus">Invoice!$A$6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Invoice!$C$12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Invoice!$N$39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Workorder">Invoice!$N$11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D35" i="1" l="1" a="1"/>
  <c r="D35" i="1" s="1"/>
  <c r="N37" i="1" s="1"/>
  <c r="N35" i="1"/>
  <c r="N36" i="1" l="1"/>
  <c r="N39" i="1" s="1"/>
  <c r="N41" i="1" s="1"/>
</calcChain>
</file>

<file path=xl/sharedStrings.xml><?xml version="1.0" encoding="utf-8"?>
<sst xmlns="http://schemas.openxmlformats.org/spreadsheetml/2006/main" count="67" uniqueCount="46">
  <si>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</si>
  <si>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</si>
  <si>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</si>
  <si>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</si>
  <si>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</si>
  <si>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</si>
  <si>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</si>
  <si>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</si>
  <si>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</si>
  <si>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Name</t>
  </si>
  <si>
    <t>Line Total</t>
  </si>
  <si>
    <t>INVOICE #:</t>
  </si>
  <si>
    <t/>
  </si>
  <si>
    <t>Unit Price</t>
  </si>
  <si>
    <t>cost</t>
  </si>
  <si>
    <t>TaxSystem</t>
  </si>
  <si>
    <t xml:space="preserve">THANK YOU FOR YOUR BUSINESS! </t>
  </si>
  <si>
    <t>NOTES:</t>
  </si>
  <si>
    <t>Work Order #</t>
  </si>
  <si>
    <t>Street Address</t>
  </si>
  <si>
    <t>City, ST  ZIP Code</t>
  </si>
  <si>
    <t>Phone Number,Web Address, etc.</t>
  </si>
  <si>
    <t xml:space="preserve"> Requisition #</t>
    <phoneticPr fontId="20" type="noConversion"/>
  </si>
  <si>
    <t>Pending</t>
    <phoneticPr fontId="20" type="noConversion"/>
  </si>
  <si>
    <t>Terms</t>
  </si>
  <si>
    <t>Consulting (1st Sample) - 79, St. Petersburg, Florida, 260999, 244769, 7000663074163803420?+6.63%, 61.8 sq mi, 160.1 km2, 4,223/sq mi, 1,631/km2, 27°45′43″N 82°38′39″W? / ?27.7620°N 82.6441°W? / 27.7620; -82.6441? (St. Petersburg)</t>
  </si>
  <si>
    <t>Consulting Invoice Template (1st Sample of Customization)c4016 - 79, St. Petersburg, Florida, 260999, 244769, 7000663074163803420?+6.63%, 61.8 sq mi, 160.1 km2, 4,223/sq mi, 1,631/km2, 27°45′43″N 82°38′39″W? / ?27.7620°N 82.6441°W? / 27.7620; -82.6441? (St. Petersburg)</t>
  </si>
  <si>
    <t>Item#</t>
  </si>
  <si>
    <t>c4127</t>
  </si>
  <si>
    <t>Consultant  Name</t>
  </si>
  <si>
    <t>Client#</t>
  </si>
  <si>
    <t>Bill To</t>
  </si>
  <si>
    <t>Email</t>
  </si>
  <si>
    <t>Address</t>
  </si>
  <si>
    <t>City, State ZIP</t>
  </si>
  <si>
    <t>Phone</t>
  </si>
  <si>
    <t>Description / Taxable</t>
  </si>
  <si>
    <t>Select</t>
  </si>
  <si>
    <t>IT performance improvement</t>
  </si>
  <si>
    <t>Business process improvement</t>
  </si>
  <si>
    <t>Azure, AWS, design, configuration and 24×7 support</t>
  </si>
  <si>
    <t>IT Planning and Consulting</t>
  </si>
  <si>
    <t>QTY</t>
  </si>
  <si>
    <t>INVOICE</t>
  </si>
  <si>
    <t>TAX 1</t>
  </si>
  <si>
    <t>TAX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</si>
</sst>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sz val="16"/>
      <color theme="3" tint="-0.499984740745262"/>
      <name val="Bodoni MT Black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9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22" fillId="0" borderId="0" xfId="0" applyFont="1" applyProtection="1">
      <protection locked="0" hidden="1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right" vertical="center"/>
    </xf>
    <xf numFmtId="167" fontId="22" fillId="0" borderId="0" xfId="0" applyNumberFormat="1" applyFont="1" applyAlignment="1">
      <alignment horizontal="left" shrinkToFi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2" fillId="0" borderId="0" xfId="0" applyFont="1" applyAlignment="1" applyProtection="1">
      <alignment horizontal="right"/>
      <protection locked="0" hidden="1"/>
    </xf>
    <xf numFmtId="0" fontId="22" fillId="0" borderId="0" xfId="0" applyFont="1" applyAlignment="1" applyProtection="1">
      <alignment vertical="center"/>
      <protection locked="0" hidden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 applyProtection="1">
      <alignment vertical="center"/>
      <protection locked="0"/>
    </xf>
    <xf numFmtId="168" fontId="22" fillId="0" borderId="5" xfId="0" applyNumberFormat="1" applyFont="1" applyBorder="1" applyAlignment="1" applyProtection="1">
      <alignment horizontal="right" vertical="center" indent="1"/>
      <protection locked="0"/>
    </xf>
    <xf numFmtId="170" fontId="22" fillId="0" borderId="5" xfId="0" applyNumberFormat="1" applyFont="1" applyBorder="1" applyAlignment="1" applyProtection="1">
      <alignment horizontal="left" vertical="center"/>
      <protection hidden="1"/>
    </xf>
    <xf numFmtId="44" fontId="22" fillId="0" borderId="0" xfId="0" applyNumberFormat="1" applyFont="1" applyAlignment="1">
      <alignment horizontal="left" vertical="center"/>
    </xf>
    <xf numFmtId="165" fontId="22" fillId="0" borderId="0" xfId="0" applyNumberFormat="1" applyFont="1" applyAlignment="1">
      <alignment horizontal="left" vertical="center"/>
    </xf>
    <xf numFmtId="0" fontId="22" fillId="0" borderId="0" xfId="0" applyFont="1" applyAlignment="1" applyProtection="1">
      <alignment vertical="center"/>
      <protection hidden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 indent="1"/>
    </xf>
    <xf numFmtId="43" fontId="22" fillId="0" borderId="10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Alignment="1">
      <alignment vertical="top" wrapText="1"/>
    </xf>
    <xf numFmtId="172" fontId="22" fillId="0" borderId="0" xfId="0" applyNumberFormat="1" applyFont="1" applyAlignment="1" applyProtection="1">
      <alignment horizontal="right" vertical="center" indent="1"/>
      <protection locked="0"/>
    </xf>
    <xf numFmtId="43" fontId="22" fillId="0" borderId="10" xfId="0" applyNumberFormat="1" applyFont="1" applyBorder="1" applyAlignment="1" applyProtection="1">
      <alignment horizontal="right" vertical="center"/>
      <protection locked="0" hidden="1"/>
    </xf>
    <xf numFmtId="10" fontId="22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3" fontId="22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right" vertical="center" indent="1"/>
    </xf>
    <xf numFmtId="43" fontId="22" fillId="0" borderId="1" xfId="0" applyNumberFormat="1" applyFont="1" applyBorder="1" applyAlignment="1" applyProtection="1">
      <alignment horizontal="right" vertical="center"/>
      <protection hidden="1"/>
    </xf>
    <xf numFmtId="171" fontId="23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0" fontId="22" fillId="4" borderId="0" xfId="0" applyFont="1" applyFill="1"/>
    <xf numFmtId="164" fontId="26" fillId="4" borderId="0" xfId="0" applyNumberFormat="1" applyFont="1" applyFill="1" applyAlignment="1">
      <alignment horizontal="right" vertical="center"/>
    </xf>
    <xf numFmtId="169" fontId="26" fillId="4" borderId="0" xfId="0" applyNumberFormat="1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0" fontId="22" fillId="4" borderId="0" xfId="0" applyFont="1" applyFill="1" applyAlignment="1">
      <alignment vertical="center"/>
    </xf>
    <xf numFmtId="0" fontId="30" fillId="4" borderId="0" xfId="1" applyFont="1" applyFill="1" applyAlignment="1" applyProtection="1"/>
    <xf numFmtId="49" fontId="22" fillId="3" borderId="4" xfId="0" applyNumberFormat="1" applyFont="1" applyFill="1" applyBorder="1" applyAlignment="1" applyProtection="1">
      <alignment horizontal="left" vertical="center"/>
      <protection locked="0"/>
    </xf>
    <xf numFmtId="49" fontId="22" fillId="3" borderId="6" xfId="0" applyNumberFormat="1" applyFont="1" applyFill="1" applyBorder="1" applyAlignment="1" applyProtection="1">
      <alignment horizontal="left" vertical="center"/>
      <protection locked="0"/>
    </xf>
    <xf numFmtId="49" fontId="22" fillId="3" borderId="8" xfId="0" applyNumberFormat="1" applyFont="1" applyFill="1" applyBorder="1" applyAlignment="1" applyProtection="1">
      <alignment horizontal="left" vertical="center"/>
      <protection locked="0"/>
    </xf>
    <xf numFmtId="0" fontId="22" fillId="5" borderId="0" xfId="0" applyFont="1" applyFill="1"/>
    <xf numFmtId="0" fontId="22" fillId="5" borderId="0" xfId="0" applyFont="1" applyFill="1" applyProtection="1">
      <protection locked="0" hidden="1"/>
    </xf>
    <xf numFmtId="0" fontId="0" fillId="5" borderId="0" xfId="0" applyFill="1"/>
    <xf numFmtId="0" fontId="24" fillId="3" borderId="3" xfId="0" applyFont="1" applyFill="1" applyBorder="1" applyAlignment="1">
      <alignment horizontal="center" vertical="center"/>
    </xf>
    <xf numFmtId="0" fontId="21" fillId="4" borderId="0" xfId="1" applyFill="1" applyAlignment="1" applyProtection="1"/>
    <xf numFmtId="0" fontId="21" fillId="5" borderId="0" xfId="1" applyFill="1" applyAlignment="1" applyProtection="1"/>
    <xf numFmtId="0" fontId="0" fillId="0" borderId="0" xfId="0" applyProtection="1">
      <protection locked="0"/>
    </xf>
    <xf numFmtId="0" fontId="22" fillId="0" borderId="0" xfId="0" applyFont="1" applyAlignment="1" applyProtection="1">
      <alignment horizontal="right" vertical="center"/>
      <protection locked="0"/>
    </xf>
    <xf numFmtId="168" fontId="22" fillId="0" borderId="9" xfId="0" applyNumberFormat="1" applyFont="1" applyBorder="1" applyAlignment="1" applyProtection="1">
      <alignment horizontal="right" vertical="center" indent="1"/>
      <protection locked="0"/>
    </xf>
    <xf numFmtId="170" fontId="22" fillId="0" borderId="9" xfId="0" applyNumberFormat="1" applyFont="1" applyBorder="1" applyAlignment="1" applyProtection="1">
      <alignment horizontal="left" vertical="center"/>
      <protection hidden="1"/>
    </xf>
    <xf numFmtId="168" fontId="22" fillId="0" borderId="27" xfId="0" applyNumberFormat="1" applyFont="1" applyBorder="1" applyAlignment="1" applyProtection="1">
      <alignment horizontal="right" vertical="center" indent="1"/>
      <protection locked="0"/>
    </xf>
    <xf numFmtId="170" fontId="22" fillId="0" borderId="27" xfId="0" applyNumberFormat="1" applyFont="1" applyBorder="1" applyAlignment="1" applyProtection="1">
      <alignment horizontal="left" vertical="center"/>
      <protection hidden="1"/>
    </xf>
    <xf numFmtId="0" fontId="23" fillId="3" borderId="28" xfId="0" applyFont="1" applyFill="1" applyBorder="1" applyAlignment="1">
      <alignment horizontal="right" indent="1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7" xfId="0" applyBorder="1"/>
    <xf numFmtId="0" fontId="22" fillId="0" borderId="11" xfId="0" applyFont="1" applyBorder="1" applyAlignment="1" applyProtection="1">
      <alignment vertical="center"/>
      <protection locked="0"/>
    </xf>
    <xf numFmtId="0" fontId="22" fillId="0" borderId="28" xfId="0" applyFont="1" applyBorder="1" applyAlignment="1" applyProtection="1">
      <alignment vertical="center"/>
      <protection locked="0"/>
    </xf>
    <xf numFmtId="0" fontId="22" fillId="0" borderId="28" xfId="0" applyFont="1" applyBorder="1"/>
    <xf numFmtId="0" fontId="22" fillId="0" borderId="28" xfId="0" applyFont="1" applyBorder="1" applyProtection="1">
      <protection locked="0"/>
    </xf>
    <xf numFmtId="0" fontId="22" fillId="0" borderId="10" xfId="0" applyFont="1" applyBorder="1" applyAlignment="1" applyProtection="1">
      <alignment vertical="center"/>
      <protection locked="0"/>
    </xf>
    <xf numFmtId="0" fontId="22" fillId="0" borderId="21" xfId="0" applyFont="1" applyBorder="1"/>
    <xf numFmtId="0" fontId="22" fillId="4" borderId="0" xfId="0" applyFont="1" applyFill="1" applyAlignment="1">
      <alignment horizontal="right"/>
    </xf>
    <xf numFmtId="0" fontId="1" fillId="0" borderId="0" xfId="22"/>
    <xf numFmtId="166" fontId="22" fillId="0" borderId="25" xfId="0" applyNumberFormat="1" applyFont="1" applyBorder="1" applyAlignment="1" applyProtection="1">
      <alignment horizontal="right" vertical="center" indent="1"/>
      <protection locked="0"/>
    </xf>
    <xf numFmtId="166" fontId="22" fillId="0" borderId="27" xfId="0" applyNumberFormat="1" applyFont="1" applyBorder="1" applyAlignment="1" applyProtection="1">
      <alignment horizontal="right" vertical="center" indent="1"/>
      <protection locked="0"/>
    </xf>
    <xf numFmtId="0" fontId="22" fillId="0" borderId="25" xfId="0" applyFont="1" applyBorder="1" applyAlignment="1" applyProtection="1">
      <alignment horizontal="left" vertical="center"/>
      <protection locked="0"/>
    </xf>
    <xf numFmtId="0" fontId="22" fillId="0" borderId="26" xfId="0" applyFont="1" applyBorder="1" applyAlignment="1" applyProtection="1">
      <alignment horizontal="left" vertical="center"/>
      <protection locked="0"/>
    </xf>
    <xf numFmtId="0" fontId="22" fillId="0" borderId="27" xfId="0" applyFont="1" applyBorder="1" applyAlignment="1" applyProtection="1">
      <alignment horizontal="left" vertical="center"/>
      <protection locked="0"/>
    </xf>
    <xf numFmtId="0" fontId="22" fillId="0" borderId="8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9" xfId="0" applyFont="1" applyBorder="1" applyAlignment="1" applyProtection="1">
      <alignment horizontal="left" vertical="center"/>
      <protection locked="0"/>
    </xf>
    <xf numFmtId="166" fontId="22" fillId="0" borderId="8" xfId="0" applyNumberFormat="1" applyFont="1" applyBorder="1" applyAlignment="1" applyProtection="1">
      <alignment horizontal="right" vertical="center" indent="1"/>
      <protection locked="0"/>
    </xf>
    <xf numFmtId="166" fontId="22" fillId="0" borderId="9" xfId="0" applyNumberFormat="1" applyFont="1" applyBorder="1" applyAlignment="1" applyProtection="1">
      <alignment horizontal="right" vertical="center" indent="1"/>
      <protection locked="0"/>
    </xf>
    <xf numFmtId="166" fontId="22" fillId="0" borderId="4" xfId="0" applyNumberFormat="1" applyFont="1" applyBorder="1" applyAlignment="1" applyProtection="1">
      <alignment horizontal="right" vertical="center" indent="1"/>
      <protection locked="0"/>
    </xf>
    <xf numFmtId="166" fontId="22" fillId="0" borderId="5" xfId="0" applyNumberFormat="1" applyFont="1" applyBorder="1" applyAlignment="1" applyProtection="1">
      <alignment horizontal="right" vertical="center" indent="1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24" fillId="3" borderId="2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2" fillId="3" borderId="0" xfId="0" applyFont="1" applyFill="1" applyAlignment="1" applyProtection="1">
      <alignment horizontal="center"/>
      <protection locked="0"/>
    </xf>
    <xf numFmtId="164" fontId="26" fillId="4" borderId="0" xfId="0" applyNumberFormat="1" applyFont="1" applyFill="1" applyAlignment="1">
      <alignment horizontal="center" vertical="center"/>
    </xf>
    <xf numFmtId="0" fontId="22" fillId="0" borderId="23" xfId="0" applyFont="1" applyBorder="1" applyAlignment="1" applyProtection="1">
      <alignment horizontal="left" vertical="center"/>
      <protection locked="0"/>
    </xf>
    <xf numFmtId="167" fontId="22" fillId="0" borderId="0" xfId="0" applyNumberFormat="1" applyFont="1" applyAlignment="1" applyProtection="1">
      <alignment horizontal="center" vertical="center" shrinkToFit="1"/>
      <protection locked="0"/>
    </xf>
    <xf numFmtId="49" fontId="22" fillId="0" borderId="24" xfId="0" applyNumberFormat="1" applyFont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0" borderId="12" xfId="0" applyFont="1" applyBorder="1" applyAlignment="1" applyProtection="1">
      <alignment horizontal="left" vertical="top" wrapText="1"/>
      <protection locked="0"/>
    </xf>
    <xf numFmtId="0" fontId="22" fillId="0" borderId="13" xfId="0" applyFont="1" applyBorder="1" applyAlignment="1" applyProtection="1">
      <alignment horizontal="left" vertical="top" wrapText="1"/>
      <protection locked="0"/>
    </xf>
    <xf numFmtId="0" fontId="22" fillId="0" borderId="14" xfId="0" applyFont="1" applyBorder="1" applyAlignment="1" applyProtection="1">
      <alignment horizontal="left" vertical="top" wrapText="1"/>
      <protection locked="0"/>
    </xf>
    <xf numFmtId="0" fontId="22" fillId="0" borderId="15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16" xfId="0" applyFont="1" applyBorder="1" applyAlignment="1" applyProtection="1">
      <alignment horizontal="left" vertical="top" wrapText="1"/>
      <protection locked="0"/>
    </xf>
    <xf numFmtId="0" fontId="22" fillId="0" borderId="17" xfId="0" applyFont="1" applyBorder="1" applyAlignment="1" applyProtection="1">
      <alignment horizontal="left" vertical="top" wrapText="1"/>
      <protection locked="0"/>
    </xf>
    <xf numFmtId="0" fontId="22" fillId="0" borderId="18" xfId="0" applyFont="1" applyBorder="1" applyAlignment="1" applyProtection="1">
      <alignment horizontal="left" vertical="top" wrapText="1"/>
      <protection locked="0"/>
    </xf>
    <xf numFmtId="0" fontId="22" fillId="0" borderId="19" xfId="0" applyFont="1" applyBorder="1" applyAlignment="1" applyProtection="1">
      <alignment horizontal="left" vertical="top" wrapText="1"/>
      <protection locked="0"/>
    </xf>
    <xf numFmtId="0" fontId="23" fillId="3" borderId="11" xfId="0" applyFont="1" applyFill="1" applyBorder="1" applyAlignment="1">
      <alignment horizontal="center"/>
    </xf>
    <xf numFmtId="0" fontId="23" fillId="3" borderId="28" xfId="0" applyFont="1" applyFill="1" applyBorder="1" applyAlignment="1">
      <alignment horizontal="center"/>
    </xf>
    <xf numFmtId="0" fontId="23" fillId="3" borderId="10" xfId="0" applyFont="1" applyFill="1" applyBorder="1" applyAlignment="1">
      <alignment horizontal="center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top" wrapText="1"/>
      <protection locked="0"/>
    </xf>
  </cellXfs>
  <cellStyles count="23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00000000-0005-0000-0000-000005000000}"/>
    <cellStyle name="Normal 13" xfId="14" xr:uid="{00000000-0005-0000-0000-000006000000}"/>
    <cellStyle name="Normal 14" xfId="15" xr:uid="{00000000-0005-0000-0000-000007000000}"/>
    <cellStyle name="Normal 15" xfId="16" xr:uid="{00000000-0005-0000-0000-000008000000}"/>
    <cellStyle name="Normal 16" xfId="17" xr:uid="{00000000-0005-0000-0000-000009000000}"/>
    <cellStyle name="Normal 17" xfId="18" xr:uid="{00000000-0005-0000-0000-00000A000000}"/>
    <cellStyle name="Normal 18" xfId="19" xr:uid="{00000000-0005-0000-0000-00000B000000}"/>
    <cellStyle name="Normal 19" xfId="20" xr:uid="{00000000-0005-0000-0000-00000C000000}"/>
    <cellStyle name="Normal 2" xfId="2" xr:uid="{00000000-0005-0000-0000-00000D000000}"/>
    <cellStyle name="Normal 20" xfId="21" xr:uid="{32B3E41B-AC5B-4A8A-BF63-2CD2CACD6EA8}"/>
    <cellStyle name="Normal 21" xfId="22" xr:uid="{27C9FB0D-0551-46EF-8C05-CC779A2FF27F}"/>
    <cellStyle name="Normal 3" xfId="3" xr:uid="{00000000-0005-0000-0000-00000E000000}"/>
    <cellStyle name="Normal 4" xfId="5" xr:uid="{00000000-0005-0000-0000-00000F000000}"/>
    <cellStyle name="Normal 5" xfId="6" xr:uid="{00000000-0005-0000-0000-000010000000}"/>
    <cellStyle name="Normal 6" xfId="7" xr:uid="{00000000-0005-0000-0000-000011000000}"/>
    <cellStyle name="Normal 7" xfId="8" xr:uid="{00000000-0005-0000-0000-000012000000}"/>
    <cellStyle name="Normal 8" xfId="9" xr:uid="{00000000-0005-0000-0000-000013000000}"/>
    <cellStyle name="Normal 9" xfId="1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sultantinvoicefor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sultantinvoicefor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104775</xdr:rowOff>
    </xdr:from>
    <xdr:to>
      <xdr:col>14</xdr:col>
      <xdr:colOff>9525</xdr:colOff>
      <xdr:row>6</xdr:row>
      <xdr:rowOff>114400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400800" cy="96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819150</xdr:colOff>
          <xdr:row>18</xdr:row>
          <xdr:rowOff>19049</xdr:rowOff>
        </xdr:from>
        <xdr:to>
          <xdr:col>9</xdr:col>
          <xdr:colOff>981075</xdr:colOff>
          <xdr:row>34</xdr:row>
          <xdr:rowOff>19049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4791075" y="4105274"/>
              <a:ext cx="161925" cy="3352800"/>
              <a:chOff x="990600" y="3990973"/>
              <a:chExt cx="161925" cy="3933823"/>
            </a:xfrm>
          </xdr:grpSpPr>
          <xdr:sp macro="" textlink="">
            <xdr:nvSpPr>
              <xdr:cNvPr id="1175" name="oknWidget_taxable1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90600" y="3990973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2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90600" y="42386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3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90600" y="44862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4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90600" y="4733922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5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90600" y="4981573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6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90600" y="52292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7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90600" y="5476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8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90600" y="5724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9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90600" y="59721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0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90600" y="6219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90600" y="64674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90600" y="671512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90600" y="6962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90600" y="721042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90600" y="74580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90600" y="7705721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572175</xdr:colOff>
      <xdr:row>17</xdr:row>
      <xdr:rowOff>162388</xdr:rowOff>
    </xdr:to>
    <xdr:pic>
      <xdr:nvPicPr>
        <xdr:cNvPr id="70" name="Picture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723900"/>
          <a:ext cx="4839375" cy="3315163"/>
        </a:xfrm>
        <a:prstGeom prst="rect">
          <a:avLst/>
        </a:prstGeom>
      </xdr:spPr>
    </xdr:pic>
    <xdr:clientData/>
  </xdr:twoCellAnchor>
  <xdr:twoCellAnchor>
    <xdr:from>
      <xdr:col>15</xdr:col>
      <xdr:colOff>69850</xdr:colOff>
      <xdr:row>2</xdr:row>
      <xdr:rowOff>127000</xdr:rowOff>
    </xdr:from>
    <xdr:to>
      <xdr:col>22</xdr:col>
      <xdr:colOff>222250</xdr:colOff>
      <xdr:row>10</xdr:row>
      <xdr:rowOff>168275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94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434975</xdr:rowOff>
    </xdr:from>
    <xdr:to>
      <xdr:col>6</xdr:col>
      <xdr:colOff>155575</xdr:colOff>
      <xdr:row>5</xdr:row>
      <xdr:rowOff>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065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139700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149225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177800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101600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120650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187325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158750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009775"/>
          <a:ext cx="2190750" cy="182880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rop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rop">
      <a:maj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Crop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34925" cap="flat" cmpd="sng" algn="in">
          <a:solidFill>
            <a:schemeClr val="phClr"/>
          </a:solidFill>
          <a:prstDash val="solid"/>
        </a:ln>
        <a:ln w="1905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rop" id="{EC9488ED-E761-4D60-9AC4-764D1FE2C171}" vid="{CE19780C-D67D-4C13-9DE9-A52BC3BA51B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sample1consulting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ample1consulting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sample1consulting.html" TargetMode="External"/><Relationship Id="rId6" Type="http://schemas.openxmlformats.org/officeDocument/2006/relationships/hyperlink" Target="http://www.invoicingtemplate.com/sample1consulting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ample1consulting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ample1consulting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0"/>
  <sheetViews>
    <sheetView showGridLines="0" showRowColHeaders="0" showZeros="0" tabSelected="1" showOutlineSymbols="0" zoomScaleNormal="100" workbookViewId="0">
      <selection activeCell="F10" sqref="F10:J10"/>
    </sheetView>
  </sheetViews>
  <sheetFormatPr defaultRowHeight="15" x14ac:dyDescent="0.3"/>
  <cols>
    <col min="1" max="1" width="9.85546875" style="35" customWidth="1"/>
    <col min="2" max="2" width="8.5703125" style="35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140625" style="2"/>
    <col min="7" max="7" width="2.5703125" style="2" customWidth="1"/>
    <col min="8" max="9" width="14.42578125" style="2" customWidth="1"/>
    <col min="10" max="10" width="16" style="2" customWidth="1"/>
    <col min="11" max="11" width="1.5703125" style="2" customWidth="1"/>
    <col min="12" max="12" width="8.42578125" style="2" customWidth="1"/>
    <col min="13" max="13" width="13.5703125" style="2" customWidth="1"/>
    <col min="14" max="14" width="15.85546875" style="2" customWidth="1"/>
    <col min="15" max="15" width="0.85546875" style="2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2"/>
  </cols>
  <sheetData>
    <row r="1" spans="1:980" s="44" customFormat="1" ht="57" customHeight="1" x14ac:dyDescent="0.3">
      <c r="C1" s="45"/>
      <c r="D1" s="45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AHY1" s="49" t="s">
        <v>26</v>
      </c>
      <c r="AIU1" s="49" t="s">
        <v>26</v>
      </c>
      <c r="AKR1" s="49" t="s">
        <v>26</v>
      </c>
    </row>
    <row r="2" spans="1:980" ht="3.75" customHeight="1" x14ac:dyDescent="0.3"/>
    <row r="3" spans="1:980" ht="41.25" customHeight="1" x14ac:dyDescent="0.3">
      <c r="A3" s="92" t="s">
        <v>5</v>
      </c>
      <c r="B3" s="92"/>
      <c r="H3" s="34" t="s">
        <v>29</v>
      </c>
      <c r="I3" s="3"/>
      <c r="N3" s="33" t="s">
        <v>43</v>
      </c>
      <c r="O3" s="4"/>
    </row>
    <row r="4" spans="1:980" ht="17.100000000000001" customHeight="1" x14ac:dyDescent="0.3">
      <c r="A4" s="87" t="s">
        <v>28</v>
      </c>
      <c r="B4" s="87"/>
      <c r="H4" s="2" t="s">
        <v>19</v>
      </c>
    </row>
    <row r="5" spans="1:980" ht="17.100000000000001" customHeight="1" x14ac:dyDescent="0.3">
      <c r="A5" s="92" t="s">
        <v>6</v>
      </c>
      <c r="B5" s="92"/>
      <c r="H5" s="2" t="s">
        <v>20</v>
      </c>
      <c r="L5" s="5" t="s">
        <v>0</v>
      </c>
      <c r="M5" s="90"/>
      <c r="N5" s="90"/>
      <c r="O5" s="6"/>
    </row>
    <row r="6" spans="1:980" ht="17.100000000000001" customHeight="1" x14ac:dyDescent="0.3">
      <c r="A6" s="87" t="s">
        <v>23</v>
      </c>
      <c r="B6" s="87"/>
      <c r="H6" s="2" t="s">
        <v>21</v>
      </c>
      <c r="L6" s="5" t="s">
        <v>11</v>
      </c>
      <c r="M6" s="91" t="s">
        <v>12</v>
      </c>
      <c r="N6" s="91"/>
      <c r="O6" s="7"/>
    </row>
    <row r="7" spans="1:980" ht="17.100000000000001" customHeight="1" x14ac:dyDescent="0.3">
      <c r="M7" s="8"/>
      <c r="N7" s="7"/>
      <c r="O7" s="7"/>
    </row>
    <row r="8" spans="1:980" ht="17.100000000000001" customHeight="1" x14ac:dyDescent="0.3">
      <c r="A8" s="88" t="s">
        <v>30</v>
      </c>
      <c r="B8" s="88"/>
      <c r="C8" s="1" t="s">
        <v>15</v>
      </c>
    </row>
    <row r="9" spans="1:980" ht="17.100000000000001" customHeight="1" x14ac:dyDescent="0.3">
      <c r="A9" s="87" t="s">
        <v>12</v>
      </c>
      <c r="B9" s="87"/>
      <c r="C9" s="1">
        <v>2</v>
      </c>
      <c r="D9" s="9"/>
      <c r="F9" s="59" t="s">
        <v>31</v>
      </c>
    </row>
    <row r="10" spans="1:980" ht="17.100000000000001" customHeight="1" x14ac:dyDescent="0.3">
      <c r="B10" s="67" t="s">
        <v>9</v>
      </c>
      <c r="C10" s="1">
        <v>0</v>
      </c>
      <c r="D10" s="9"/>
      <c r="F10" s="107"/>
      <c r="G10" s="107"/>
      <c r="H10" s="107"/>
      <c r="I10" s="107"/>
      <c r="J10" s="107"/>
      <c r="K10" s="60"/>
      <c r="L10" s="104" t="s">
        <v>22</v>
      </c>
      <c r="M10" s="104"/>
      <c r="N10" s="61"/>
    </row>
    <row r="11" spans="1:980" ht="17.100000000000001" customHeight="1" x14ac:dyDescent="0.3">
      <c r="A11" s="40"/>
      <c r="B11" s="37" t="s">
        <v>33</v>
      </c>
      <c r="C11" s="1">
        <v>0</v>
      </c>
      <c r="D11" s="9"/>
      <c r="F11" s="108"/>
      <c r="G11" s="108"/>
      <c r="H11" s="108"/>
      <c r="I11" s="108"/>
      <c r="J11" s="108"/>
      <c r="K11" s="60"/>
      <c r="L11" s="105" t="s">
        <v>18</v>
      </c>
      <c r="M11" s="105"/>
      <c r="N11" s="62"/>
    </row>
    <row r="12" spans="1:980" ht="17.100000000000001" customHeight="1" x14ac:dyDescent="0.3">
      <c r="A12" s="40"/>
      <c r="B12" s="37" t="s">
        <v>34</v>
      </c>
      <c r="C12" s="1">
        <v>0.08</v>
      </c>
      <c r="D12" s="9"/>
      <c r="F12" s="89"/>
      <c r="G12" s="89"/>
      <c r="H12" s="89"/>
      <c r="I12" s="89"/>
      <c r="J12" s="89"/>
      <c r="K12" s="60"/>
      <c r="L12" s="105" t="s">
        <v>8</v>
      </c>
      <c r="M12" s="105"/>
      <c r="N12" s="62"/>
    </row>
    <row r="13" spans="1:980" ht="17.100000000000001" hidden="1" customHeight="1" x14ac:dyDescent="0.3">
      <c r="A13" s="36"/>
      <c r="B13" s="37"/>
      <c r="D13" s="9"/>
      <c r="F13" s="57"/>
      <c r="G13" s="58"/>
      <c r="H13" s="58"/>
      <c r="I13" s="57"/>
      <c r="J13" s="57"/>
      <c r="K13" s="60"/>
      <c r="L13" s="56"/>
      <c r="M13" s="63"/>
      <c r="N13" s="64"/>
    </row>
    <row r="14" spans="1:980" ht="17.100000000000001" customHeight="1" x14ac:dyDescent="0.3">
      <c r="A14" s="36"/>
      <c r="B14" s="37" t="s">
        <v>32</v>
      </c>
      <c r="C14" s="1">
        <v>0.06</v>
      </c>
      <c r="D14" s="9"/>
      <c r="F14" s="89"/>
      <c r="G14" s="89"/>
      <c r="H14" s="89"/>
      <c r="I14" s="89"/>
      <c r="J14" s="89"/>
      <c r="K14" s="60"/>
      <c r="L14" s="106" t="s">
        <v>24</v>
      </c>
      <c r="M14" s="106"/>
      <c r="N14" s="65"/>
    </row>
    <row r="15" spans="1:980" ht="17.100000000000001" customHeight="1" x14ac:dyDescent="0.3">
      <c r="A15" s="36"/>
      <c r="B15" s="37" t="s">
        <v>35</v>
      </c>
      <c r="F15" s="89"/>
      <c r="G15" s="89"/>
      <c r="H15" s="89"/>
      <c r="I15" s="89"/>
      <c r="J15" s="89"/>
      <c r="L15" s="66"/>
      <c r="AD15" s="50"/>
    </row>
    <row r="16" spans="1:980" ht="17.100000000000001" customHeight="1" x14ac:dyDescent="0.3">
      <c r="A16" s="36"/>
      <c r="B16" s="37"/>
      <c r="AF16" s="50"/>
      <c r="AH16" s="50"/>
      <c r="AI16" s="50"/>
      <c r="AK16" s="50"/>
    </row>
    <row r="17" spans="1:66" ht="5.25" customHeight="1" x14ac:dyDescent="0.3">
      <c r="AG17" s="50"/>
    </row>
    <row r="18" spans="1:66" s="11" customFormat="1" ht="17.100000000000001" customHeight="1" x14ac:dyDescent="0.2">
      <c r="A18" s="38" t="s">
        <v>27</v>
      </c>
      <c r="B18" s="38" t="s">
        <v>37</v>
      </c>
      <c r="C18" s="10" t="s">
        <v>7</v>
      </c>
      <c r="D18" s="10" t="s">
        <v>14</v>
      </c>
      <c r="F18" s="84" t="s">
        <v>36</v>
      </c>
      <c r="G18" s="85"/>
      <c r="H18" s="85"/>
      <c r="I18" s="85"/>
      <c r="J18" s="86"/>
      <c r="K18" s="84" t="s">
        <v>42</v>
      </c>
      <c r="L18" s="86"/>
      <c r="M18" s="47" t="s">
        <v>13</v>
      </c>
      <c r="N18" s="47" t="s">
        <v>10</v>
      </c>
      <c r="O18" s="12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50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s="11" customFormat="1" ht="17.100000000000001" customHeight="1" x14ac:dyDescent="0.2">
      <c r="A19" s="41" t="s">
        <v>12</v>
      </c>
      <c r="B19" s="39"/>
      <c r="C19" s="13" t="b">
        <v>1</v>
      </c>
      <c r="D19" s="13">
        <v>0</v>
      </c>
      <c r="F19" s="81" t="s">
        <v>38</v>
      </c>
      <c r="G19" s="82"/>
      <c r="H19" s="82"/>
      <c r="I19" s="82"/>
      <c r="J19" s="83"/>
      <c r="K19" s="79">
        <v>1</v>
      </c>
      <c r="L19" s="80"/>
      <c r="M19" s="14">
        <v>10000</v>
      </c>
      <c r="N19" s="15">
        <f>ROUND(oknQuantity_1*oknPrice_1,2)</f>
        <v>10000</v>
      </c>
      <c r="O19" s="16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 s="50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s="11" customFormat="1" ht="17.100000000000001" customHeight="1" x14ac:dyDescent="0.2">
      <c r="A20" s="42" t="s">
        <v>12</v>
      </c>
      <c r="B20" s="39"/>
      <c r="C20" s="13" t="b">
        <v>1</v>
      </c>
      <c r="D20" s="13">
        <v>0</v>
      </c>
      <c r="F20" s="71" t="s">
        <v>39</v>
      </c>
      <c r="G20" s="72"/>
      <c r="H20" s="72"/>
      <c r="I20" s="72"/>
      <c r="J20" s="73"/>
      <c r="K20" s="69">
        <v>1</v>
      </c>
      <c r="L20" s="70"/>
      <c r="M20" s="54">
        <v>20000</v>
      </c>
      <c r="N20" s="55">
        <f>ROUND(oknQuantity_2*oknPrice_2,2)</f>
        <v>20000</v>
      </c>
      <c r="O20" s="17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5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11" customFormat="1" ht="17.100000000000001" customHeight="1" x14ac:dyDescent="0.2">
      <c r="A21" s="42" t="s">
        <v>12</v>
      </c>
      <c r="B21" s="39"/>
      <c r="C21" s="13" t="b">
        <v>1</v>
      </c>
      <c r="D21" s="13">
        <v>0</v>
      </c>
      <c r="F21" s="71" t="s">
        <v>40</v>
      </c>
      <c r="G21" s="72"/>
      <c r="H21" s="72"/>
      <c r="I21" s="72"/>
      <c r="J21" s="73"/>
      <c r="K21" s="69">
        <v>1</v>
      </c>
      <c r="L21" s="70"/>
      <c r="M21" s="54">
        <v>30000</v>
      </c>
      <c r="N21" s="55">
        <f>ROUND(oknQuantity_3*oknPrice_3,2)</f>
        <v>30000</v>
      </c>
      <c r="O21" s="17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50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11" customFormat="1" ht="17.100000000000001" customHeight="1" x14ac:dyDescent="0.2">
      <c r="A22" s="42" t="s">
        <v>12</v>
      </c>
      <c r="B22" s="39"/>
      <c r="C22" s="13" t="b">
        <v>1</v>
      </c>
      <c r="D22" s="13">
        <v>0</v>
      </c>
      <c r="F22" s="71" t="s">
        <v>41</v>
      </c>
      <c r="G22" s="72"/>
      <c r="H22" s="72"/>
      <c r="I22" s="72"/>
      <c r="J22" s="73"/>
      <c r="K22" s="69">
        <v>1</v>
      </c>
      <c r="L22" s="70"/>
      <c r="M22" s="54">
        <v>40000</v>
      </c>
      <c r="N22" s="55">
        <f>ROUND(oknQuantity_4*oknPrice_4,2)</f>
        <v>40000</v>
      </c>
      <c r="O22" s="17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11" customFormat="1" ht="17.100000000000001" customHeight="1" x14ac:dyDescent="0.2">
      <c r="A23" s="42" t="s">
        <v>12</v>
      </c>
      <c r="B23" s="39"/>
      <c r="C23" s="13">
        <v>0</v>
      </c>
      <c r="D23" s="13">
        <v>0</v>
      </c>
      <c r="F23" s="71"/>
      <c r="G23" s="72"/>
      <c r="H23" s="72"/>
      <c r="I23" s="72"/>
      <c r="J23" s="73"/>
      <c r="K23" s="69">
        <v>0</v>
      </c>
      <c r="L23" s="70"/>
      <c r="M23" s="54">
        <v>0</v>
      </c>
      <c r="N23" s="55">
        <f>ROUND(oknQuantity_5*oknPrice_5,2)</f>
        <v>0</v>
      </c>
      <c r="O23" s="17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11" customFormat="1" ht="17.100000000000001" customHeight="1" x14ac:dyDescent="0.2">
      <c r="A24" s="42" t="s">
        <v>12</v>
      </c>
      <c r="B24" s="39"/>
      <c r="C24" s="13">
        <v>0</v>
      </c>
      <c r="D24" s="13">
        <v>0</v>
      </c>
      <c r="F24" s="71"/>
      <c r="G24" s="72"/>
      <c r="H24" s="72"/>
      <c r="I24" s="72"/>
      <c r="J24" s="73"/>
      <c r="K24" s="69">
        <v>0</v>
      </c>
      <c r="L24" s="70"/>
      <c r="M24" s="54">
        <v>0</v>
      </c>
      <c r="N24" s="55">
        <f>ROUND(oknQuantity_6*oknPrice_6,2)</f>
        <v>0</v>
      </c>
      <c r="O24" s="17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11" customFormat="1" ht="17.100000000000001" customHeight="1" x14ac:dyDescent="0.2">
      <c r="A25" s="42" t="s">
        <v>12</v>
      </c>
      <c r="B25" s="39"/>
      <c r="C25" s="13">
        <v>0</v>
      </c>
      <c r="D25" s="13">
        <v>0</v>
      </c>
      <c r="F25" s="71"/>
      <c r="G25" s="72"/>
      <c r="H25" s="72"/>
      <c r="I25" s="72"/>
      <c r="J25" s="73"/>
      <c r="K25" s="69">
        <v>0</v>
      </c>
      <c r="L25" s="70"/>
      <c r="M25" s="54">
        <v>0</v>
      </c>
      <c r="N25" s="55">
        <f>ROUND(oknQuantity_7*oknPrice_7,2)</f>
        <v>0</v>
      </c>
      <c r="O25" s="17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11" customFormat="1" ht="17.100000000000001" customHeight="1" x14ac:dyDescent="0.2">
      <c r="A26" s="42" t="s">
        <v>12</v>
      </c>
      <c r="B26" s="39"/>
      <c r="C26" s="13">
        <v>0</v>
      </c>
      <c r="D26" s="13">
        <v>0</v>
      </c>
      <c r="F26" s="71"/>
      <c r="G26" s="72"/>
      <c r="H26" s="72"/>
      <c r="I26" s="72"/>
      <c r="J26" s="73"/>
      <c r="K26" s="69">
        <v>0</v>
      </c>
      <c r="L26" s="70"/>
      <c r="M26" s="54">
        <v>0</v>
      </c>
      <c r="N26" s="55">
        <f>ROUND(oknQuantity_8*oknPrice_8,2)</f>
        <v>0</v>
      </c>
      <c r="O26" s="17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11" customFormat="1" ht="17.100000000000001" customHeight="1" x14ac:dyDescent="0.2">
      <c r="A27" s="42" t="s">
        <v>12</v>
      </c>
      <c r="B27" s="39"/>
      <c r="C27" s="13">
        <v>0</v>
      </c>
      <c r="D27" s="13">
        <v>0</v>
      </c>
      <c r="F27" s="71"/>
      <c r="G27" s="72"/>
      <c r="H27" s="72"/>
      <c r="I27" s="72"/>
      <c r="J27" s="73"/>
      <c r="K27" s="69">
        <v>0</v>
      </c>
      <c r="L27" s="70"/>
      <c r="M27" s="54">
        <v>0</v>
      </c>
      <c r="N27" s="55">
        <f>ROUND(oknQuantity_9*oknPrice_9,2)</f>
        <v>0</v>
      </c>
      <c r="O27" s="1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11" customFormat="1" ht="17.100000000000001" customHeight="1" x14ac:dyDescent="0.2">
      <c r="A28" s="42" t="s">
        <v>12</v>
      </c>
      <c r="B28" s="39"/>
      <c r="C28" s="13">
        <v>0</v>
      </c>
      <c r="D28" s="13">
        <v>0</v>
      </c>
      <c r="F28" s="71"/>
      <c r="G28" s="72"/>
      <c r="H28" s="72"/>
      <c r="I28" s="72"/>
      <c r="J28" s="73"/>
      <c r="K28" s="69">
        <v>0</v>
      </c>
      <c r="L28" s="70"/>
      <c r="M28" s="54">
        <v>0</v>
      </c>
      <c r="N28" s="55">
        <f>ROUND(oknQuantity_10*oknPrice_10,2)</f>
        <v>0</v>
      </c>
      <c r="O28" s="17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1" customFormat="1" ht="17.100000000000001" customHeight="1" x14ac:dyDescent="0.2">
      <c r="A29" s="42" t="s">
        <v>12</v>
      </c>
      <c r="B29" s="39"/>
      <c r="C29" s="13">
        <v>0</v>
      </c>
      <c r="D29" s="13">
        <v>0</v>
      </c>
      <c r="F29" s="71"/>
      <c r="G29" s="72"/>
      <c r="H29" s="72"/>
      <c r="I29" s="72"/>
      <c r="J29" s="73"/>
      <c r="K29" s="69">
        <v>0</v>
      </c>
      <c r="L29" s="70"/>
      <c r="M29" s="54">
        <v>0</v>
      </c>
      <c r="N29" s="55">
        <f>ROUND(oknQuantity_11*oknPrice_11,2)</f>
        <v>0</v>
      </c>
      <c r="O29" s="17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1" customFormat="1" ht="17.100000000000001" customHeight="1" x14ac:dyDescent="0.2">
      <c r="A30" s="42" t="s">
        <v>12</v>
      </c>
      <c r="B30" s="39"/>
      <c r="C30" s="13">
        <v>0</v>
      </c>
      <c r="D30" s="13">
        <v>0</v>
      </c>
      <c r="F30" s="71"/>
      <c r="G30" s="72"/>
      <c r="H30" s="72"/>
      <c r="I30" s="72"/>
      <c r="J30" s="73"/>
      <c r="K30" s="69">
        <v>0</v>
      </c>
      <c r="L30" s="70"/>
      <c r="M30" s="54">
        <v>0</v>
      </c>
      <c r="N30" s="55">
        <f>ROUND(oknQuantity_12*oknPrice_12,2)</f>
        <v>0</v>
      </c>
      <c r="O30" s="17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1" customFormat="1" ht="17.100000000000001" customHeight="1" x14ac:dyDescent="0.2">
      <c r="A31" s="42" t="s">
        <v>12</v>
      </c>
      <c r="B31" s="39"/>
      <c r="C31" s="13">
        <v>0</v>
      </c>
      <c r="D31" s="13">
        <v>0</v>
      </c>
      <c r="F31" s="71"/>
      <c r="G31" s="72"/>
      <c r="H31" s="72"/>
      <c r="I31" s="72"/>
      <c r="J31" s="73"/>
      <c r="K31" s="69">
        <v>0</v>
      </c>
      <c r="L31" s="70"/>
      <c r="M31" s="54">
        <v>0</v>
      </c>
      <c r="N31" s="55">
        <f>ROUND(oknQuantity_13 * oknPrice_13,2)</f>
        <v>0</v>
      </c>
      <c r="O31" s="16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1" customFormat="1" ht="17.100000000000001" customHeight="1" x14ac:dyDescent="0.2">
      <c r="A32" s="42" t="s">
        <v>12</v>
      </c>
      <c r="B32" s="39"/>
      <c r="C32" s="13">
        <v>0</v>
      </c>
      <c r="D32" s="13">
        <v>0</v>
      </c>
      <c r="F32" s="71"/>
      <c r="G32" s="72"/>
      <c r="H32" s="72"/>
      <c r="I32" s="72"/>
      <c r="J32" s="73"/>
      <c r="K32" s="69">
        <v>0</v>
      </c>
      <c r="L32" s="70"/>
      <c r="M32" s="54">
        <v>0</v>
      </c>
      <c r="N32" s="55">
        <f>ROUND(oknQuantity_14 * oknPrice_14,2)</f>
        <v>0</v>
      </c>
      <c r="O32" s="17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11" customFormat="1" ht="17.100000000000001" customHeight="1" x14ac:dyDescent="0.2">
      <c r="A33" s="42" t="s">
        <v>12</v>
      </c>
      <c r="B33" s="39"/>
      <c r="C33" s="13">
        <v>0</v>
      </c>
      <c r="D33" s="13">
        <v>0</v>
      </c>
      <c r="F33" s="71"/>
      <c r="G33" s="72"/>
      <c r="H33" s="72"/>
      <c r="I33" s="72"/>
      <c r="J33" s="73"/>
      <c r="K33" s="69">
        <v>0</v>
      </c>
      <c r="L33" s="70"/>
      <c r="M33" s="54">
        <v>0</v>
      </c>
      <c r="N33" s="55">
        <f>ROUND(oknQuantity_15 * oknPrice_15,2)</f>
        <v>0</v>
      </c>
      <c r="O33" s="16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11" customFormat="1" ht="17.100000000000001" customHeight="1" x14ac:dyDescent="0.2">
      <c r="A34" s="43" t="s">
        <v>12</v>
      </c>
      <c r="B34" s="39"/>
      <c r="C34" s="13">
        <v>0</v>
      </c>
      <c r="D34" s="13">
        <v>0</v>
      </c>
      <c r="F34" s="74"/>
      <c r="G34" s="75"/>
      <c r="H34" s="75"/>
      <c r="I34" s="75"/>
      <c r="J34" s="76"/>
      <c r="K34" s="77">
        <v>0</v>
      </c>
      <c r="L34" s="78"/>
      <c r="M34" s="52">
        <v>0</v>
      </c>
      <c r="N34" s="53">
        <f>ROUND(oknQuantity_16 * oknPrice_16,2)</f>
        <v>0</v>
      </c>
      <c r="O34" s="17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1" customFormat="1" ht="17.100000000000001" customHeight="1" x14ac:dyDescent="0.2">
      <c r="A35" s="39"/>
      <c r="B35" s="39"/>
      <c r="C35" s="10"/>
      <c r="D35" s="18">
        <f t="array" ref="D35">SUM(oknTaxable_1:oknTaxable_16*oknLineTotal_1:oknLineTotal_16)</f>
        <v>100000</v>
      </c>
      <c r="F35" s="19"/>
      <c r="G35" s="19"/>
      <c r="H35" s="19"/>
      <c r="I35" s="19"/>
      <c r="J35" s="19"/>
      <c r="K35" s="19"/>
      <c r="M35" s="20" t="s">
        <v>2</v>
      </c>
      <c r="N35" s="21">
        <f>SUM(oknLineTotal_1:oknLineTotal_16)</f>
        <v>100000</v>
      </c>
      <c r="O35" s="16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1" customFormat="1" ht="17.100000000000001" customHeight="1" x14ac:dyDescent="0.2">
      <c r="A36" s="39"/>
      <c r="B36" s="39"/>
      <c r="C36" s="10"/>
      <c r="D36" s="10"/>
      <c r="G36" s="22"/>
      <c r="H36" s="19"/>
      <c r="I36" s="19"/>
      <c r="J36" s="19"/>
      <c r="K36" s="19"/>
      <c r="L36" s="51" t="s">
        <v>44</v>
      </c>
      <c r="M36" s="23">
        <v>0.08</v>
      </c>
      <c r="N36" s="21">
        <f>ROUND(IF(oknTaxType=0,0, oknTax1Rate*(oknLineTotalTaxable+IF(oknTaxTotalIncludingShippingCost=0,0,oknShippingCost))),2)</f>
        <v>8000</v>
      </c>
      <c r="O36" s="1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 s="50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1" customFormat="1" ht="17.100000000000001" customHeight="1" x14ac:dyDescent="0.2">
      <c r="A37" s="39"/>
      <c r="B37" s="39"/>
      <c r="C37" s="10"/>
      <c r="D37" s="10"/>
      <c r="G37" s="22"/>
      <c r="H37" s="22"/>
      <c r="I37" s="22"/>
      <c r="J37" s="22"/>
      <c r="K37" s="19"/>
      <c r="L37" s="51" t="s">
        <v>45</v>
      </c>
      <c r="M37" s="23">
        <v>0.06</v>
      </c>
      <c r="N37" s="21">
        <f>ROUND(IF(oknTaxType&lt;&gt;2,0,oknTax2Rate*(oknLineTotalTaxable+IF(oknTaxTotalIncludingShippingCost=0,0,oknShippingCost)+IF(oknTax2IsAppliedToTax1=0,0,oknTax1))),2)</f>
        <v>6000</v>
      </c>
      <c r="O37" s="2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1" customFormat="1" ht="17.100000000000001" customHeight="1" x14ac:dyDescent="0.2">
      <c r="A38" s="39"/>
      <c r="B38" s="39"/>
      <c r="C38" s="10"/>
      <c r="D38" s="10"/>
      <c r="F38" s="26" t="s">
        <v>17</v>
      </c>
      <c r="G38" s="22"/>
      <c r="H38" s="22"/>
      <c r="I38" s="22"/>
      <c r="J38" s="22"/>
      <c r="K38" s="19"/>
      <c r="O38" s="27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1" customFormat="1" ht="17.100000000000001" customHeight="1" x14ac:dyDescent="0.2">
      <c r="A39" s="39"/>
      <c r="B39" s="39"/>
      <c r="C39" s="10"/>
      <c r="D39" s="10"/>
      <c r="F39" s="95"/>
      <c r="G39" s="96"/>
      <c r="H39" s="96"/>
      <c r="I39" s="96"/>
      <c r="J39" s="96"/>
      <c r="K39" s="97"/>
      <c r="M39" s="28" t="s">
        <v>1</v>
      </c>
      <c r="N39" s="29">
        <f>ROUND(oknSubTotal + oknShippingCost + IF(oknTaxType=0,0,IF(oknTaxType=1,oknTax1,oknTax1+oknTax2)),2)</f>
        <v>114000</v>
      </c>
      <c r="O39" s="16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7.100000000000001" customHeight="1" x14ac:dyDescent="0.3">
      <c r="F40" s="98"/>
      <c r="G40" s="99"/>
      <c r="H40" s="99"/>
      <c r="I40" s="99"/>
      <c r="J40" s="99"/>
      <c r="K40" s="100"/>
      <c r="M40" s="28" t="s">
        <v>3</v>
      </c>
      <c r="N40" s="24">
        <v>0</v>
      </c>
    </row>
    <row r="41" spans="1:66" ht="17.100000000000001" customHeight="1" x14ac:dyDescent="0.3">
      <c r="F41" s="101"/>
      <c r="G41" s="102"/>
      <c r="H41" s="102"/>
      <c r="I41" s="102"/>
      <c r="J41" s="102"/>
      <c r="K41" s="103"/>
      <c r="M41" s="28" t="s">
        <v>4</v>
      </c>
      <c r="N41" s="21">
        <f>ROUND(oknTotal-oknPayments,2)</f>
        <v>114000</v>
      </c>
    </row>
    <row r="42" spans="1:66" ht="9.75" customHeight="1" x14ac:dyDescent="0.3">
      <c r="F42" s="30"/>
      <c r="G42" s="30"/>
      <c r="H42" s="31"/>
      <c r="I42" s="31"/>
      <c r="J42" s="31"/>
      <c r="K42" s="31"/>
      <c r="L42" s="31"/>
      <c r="M42" s="31"/>
      <c r="N42" s="31"/>
    </row>
    <row r="43" spans="1:66" ht="17.100000000000001" customHeight="1" x14ac:dyDescent="0.3">
      <c r="F43" s="93" t="s">
        <v>16</v>
      </c>
      <c r="G43" s="94"/>
      <c r="H43" s="94"/>
      <c r="I43" s="94"/>
      <c r="J43" s="94"/>
      <c r="K43" s="94"/>
      <c r="L43" s="94"/>
      <c r="M43" s="94"/>
      <c r="N43" s="94"/>
    </row>
    <row r="45" spans="1:66" x14ac:dyDescent="0.3">
      <c r="F45" s="32"/>
      <c r="G45" s="32"/>
      <c r="H45" s="32"/>
      <c r="I45" s="32"/>
      <c r="J45" s="32"/>
      <c r="K45" s="32"/>
    </row>
    <row r="928" spans="1:1" hidden="1" x14ac:dyDescent="0.3">
      <c r="A928" s="48" t="s">
        <v>25</v>
      </c>
    </row>
    <row r="972" spans="1:1" hidden="1" x14ac:dyDescent="0.3">
      <c r="A972" s="48" t="s">
        <v>25</v>
      </c>
    </row>
    <row r="990" spans="1:1" hidden="1" x14ac:dyDescent="0.3">
      <c r="A990" s="48" t="s">
        <v>25</v>
      </c>
    </row>
  </sheetData>
  <sheetProtection sheet="1" objects="1" scenarios="1" selectLockedCells="1"/>
  <dataConsolidate/>
  <mergeCells count="53">
    <mergeCell ref="L10:M10"/>
    <mergeCell ref="L11:M11"/>
    <mergeCell ref="L12:M12"/>
    <mergeCell ref="L14:M14"/>
    <mergeCell ref="F10:J10"/>
    <mergeCell ref="F11:J11"/>
    <mergeCell ref="F12:J12"/>
    <mergeCell ref="F43:N43"/>
    <mergeCell ref="K20:L20"/>
    <mergeCell ref="K21:L21"/>
    <mergeCell ref="K22:L22"/>
    <mergeCell ref="K23:L23"/>
    <mergeCell ref="K25:L25"/>
    <mergeCell ref="F39:K41"/>
    <mergeCell ref="F23:J23"/>
    <mergeCell ref="K28:L28"/>
    <mergeCell ref="F24:J24"/>
    <mergeCell ref="K24:L24"/>
    <mergeCell ref="K27:L27"/>
    <mergeCell ref="F27:J27"/>
    <mergeCell ref="F29:J29"/>
    <mergeCell ref="K29:L29"/>
    <mergeCell ref="F30:J30"/>
    <mergeCell ref="M5:N5"/>
    <mergeCell ref="M6:N6"/>
    <mergeCell ref="A3:B3"/>
    <mergeCell ref="A4:B4"/>
    <mergeCell ref="A5:B5"/>
    <mergeCell ref="A6:B6"/>
    <mergeCell ref="A9:B9"/>
    <mergeCell ref="A8:B8"/>
    <mergeCell ref="F20:J20"/>
    <mergeCell ref="F22:J22"/>
    <mergeCell ref="F21:J21"/>
    <mergeCell ref="F15:J15"/>
    <mergeCell ref="F14:J14"/>
    <mergeCell ref="K19:L19"/>
    <mergeCell ref="F19:J19"/>
    <mergeCell ref="F18:J18"/>
    <mergeCell ref="K18:L18"/>
    <mergeCell ref="F26:J26"/>
    <mergeCell ref="F25:J25"/>
    <mergeCell ref="K26:L26"/>
    <mergeCell ref="K30:L30"/>
    <mergeCell ref="F33:J33"/>
    <mergeCell ref="F28:J28"/>
    <mergeCell ref="F34:J34"/>
    <mergeCell ref="F32:J32"/>
    <mergeCell ref="K32:L32"/>
    <mergeCell ref="K33:L33"/>
    <mergeCell ref="K31:L31"/>
    <mergeCell ref="K34:L34"/>
    <mergeCell ref="F31:J31"/>
  </mergeCells>
  <phoneticPr fontId="20" type="noConversion"/>
  <hyperlinks>
    <hyperlink ref="A928" r:id="rId1" tooltip="Consulting (1st Sample)" display="http://www.invoicingtemplate.com/sample1consulting.html" xr:uid="{00000000-0004-0000-0000-000000000000}"/>
    <hyperlink ref="AHY1" r:id="rId2" tooltip="Consulting Invoice Template (1st Sample of Customization)" display="http://www.invoicingtemplate.com/sample1consulting.html" xr:uid="{00000000-0004-0000-0000-000001000000}"/>
    <hyperlink ref="A972" r:id="rId3" tooltip="Consulting (1st Sample)" display="http://www.invoicingtemplate.com/sample1consulting.html" xr:uid="{00000000-0004-0000-0000-000002000000}"/>
    <hyperlink ref="AKR1" r:id="rId4" tooltip="Consulting Invoice Template (1st Sample of Customization)" display="http://www.invoicingtemplate.com/sample1consulting.html" xr:uid="{00000000-0004-0000-0000-000003000000}"/>
    <hyperlink ref="A990" r:id="rId5" tooltip="Consulting (1st Sample)" display="http://www.invoicingtemplate.com/sample1consulting.html" xr:uid="{00000000-0004-0000-0000-000004000000}"/>
    <hyperlink ref="AIU1" r:id="rId6" tooltip="Consulting Invoice Template (1st Sample of Customization)" display="http://www.invoicingtemplate.com/sample1consulting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0" name="oknWidget_taxable1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18</xdr:row>
                    <xdr:rowOff>19050</xdr:rowOff>
                  </from>
                  <to>
                    <xdr:col>9</xdr:col>
                    <xdr:colOff>981075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" name="oknWidget_taxable2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19</xdr:row>
                    <xdr:rowOff>19050</xdr:rowOff>
                  </from>
                  <to>
                    <xdr:col>9</xdr:col>
                    <xdr:colOff>981075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" name="oknWidget_taxable3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20</xdr:row>
                    <xdr:rowOff>19050</xdr:rowOff>
                  </from>
                  <to>
                    <xdr:col>9</xdr:col>
                    <xdr:colOff>981075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" name="oknWidget_taxable4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21</xdr:row>
                    <xdr:rowOff>19050</xdr:rowOff>
                  </from>
                  <to>
                    <xdr:col>9</xdr:col>
                    <xdr:colOff>981075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" name="oknWidget_taxable5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22</xdr:row>
                    <xdr:rowOff>28575</xdr:rowOff>
                  </from>
                  <to>
                    <xdr:col>9</xdr:col>
                    <xdr:colOff>981075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" name="oknWidget_taxable6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23</xdr:row>
                    <xdr:rowOff>28575</xdr:rowOff>
                  </from>
                  <to>
                    <xdr:col>9</xdr:col>
                    <xdr:colOff>981075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" name="oknWidget_taxable7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24</xdr:row>
                    <xdr:rowOff>28575</xdr:rowOff>
                  </from>
                  <to>
                    <xdr:col>9</xdr:col>
                    <xdr:colOff>981075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7" name="oknWidget_taxable8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25</xdr:row>
                    <xdr:rowOff>28575</xdr:rowOff>
                  </from>
                  <to>
                    <xdr:col>9</xdr:col>
                    <xdr:colOff>981075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8" name="oknWidget_taxable9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26</xdr:row>
                    <xdr:rowOff>28575</xdr:rowOff>
                  </from>
                  <to>
                    <xdr:col>9</xdr:col>
                    <xdr:colOff>981075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9" name="oknWidget_taxable10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27</xdr:row>
                    <xdr:rowOff>28575</xdr:rowOff>
                  </from>
                  <to>
                    <xdr:col>9</xdr:col>
                    <xdr:colOff>981075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0" name="oknWidget_taxable11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28</xdr:row>
                    <xdr:rowOff>38100</xdr:rowOff>
                  </from>
                  <to>
                    <xdr:col>9</xdr:col>
                    <xdr:colOff>981075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1" name="oknWidget_taxable12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29</xdr:row>
                    <xdr:rowOff>38100</xdr:rowOff>
                  </from>
                  <to>
                    <xdr:col>9</xdr:col>
                    <xdr:colOff>981075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2" name="oknWidget_taxable13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30</xdr:row>
                    <xdr:rowOff>38100</xdr:rowOff>
                  </from>
                  <to>
                    <xdr:col>9</xdr:col>
                    <xdr:colOff>981075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3" name="oknWidget_taxable14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31</xdr:row>
                    <xdr:rowOff>38100</xdr:rowOff>
                  </from>
                  <to>
                    <xdr:col>9</xdr:col>
                    <xdr:colOff>981075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4" name="oknWidget_taxable15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32</xdr:row>
                    <xdr:rowOff>38100</xdr:rowOff>
                  </from>
                  <to>
                    <xdr:col>9</xdr:col>
                    <xdr:colOff>981075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5" name="oknWidget_taxable16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33</xdr:row>
                    <xdr:rowOff>38100</xdr:rowOff>
                  </from>
                  <to>
                    <xdr:col>9</xdr:col>
                    <xdr:colOff>981075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F1509-9F66-4921-803E-AB0A0ED9BFAB}">
  <dimension ref="A1"/>
  <sheetViews>
    <sheetView workbookViewId="0">
      <selection activeCell="B32" sqref="B32"/>
    </sheetView>
  </sheetViews>
  <sheetFormatPr defaultRowHeight="15.75" x14ac:dyDescent="0.3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160</vt:i4>
      </vt:variant>
    </vt:vector>
  </HeadingPairs>
  <TitlesOfParts>
    <vt:vector size="16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oknPaymentDetail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Bill Format</dc:title>
  <dc:subject>"Consultant Bill Format" summary: This free consultant bill format is a revisited version of c4016 Consulting Invoice Template (1st Sample of Customization). It is a lightweight, basic billing template that is suitable for both hourly-rate and project-based billing.</dc:subject>
  <dc:creator>https://www.invoicingtemplate.com/</dc:creator>
  <cp:keywords/>
  <dc:description>https://www.invoicingtemplate.com/consultantinvoiceform.html</dc:description>
  <cp:lastModifiedBy>liangjun yu</cp:lastModifiedBy>
  <cp:lastPrinted>2018-11-02T02:26:24Z</cp:lastPrinted>
  <dcterms:created xsi:type="dcterms:W3CDTF">2000-07-27T22:24:14Z</dcterms:created>
  <dcterms:modified xsi:type="dcterms:W3CDTF">2024-03-08T11:27:01Z</dcterms:modified>
  <cp:category>Consultant Bill Format, Consultant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