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3005\"/>
    </mc:Choice>
  </mc:AlternateContent>
  <xr:revisionPtr revIDLastSave="0" documentId="13_ncr:1_{87291CBB-0DFE-4270-A4AA-C2D0F0751C62}" xr6:coauthVersionLast="47" xr6:coauthVersionMax="47" xr10:uidLastSave="{00000000-0000-0000-0000-000000000000}"/>
  <bookViews>
    <workbookView xWindow="-120" yWindow="-120" windowWidth="29040" windowHeight="15720" tabRatio="887" xr2:uid="{00000000-000D-0000-FFFF-FFFF00000000}"/>
  </bookViews>
  <sheets>
    <sheet name="Invoice" sheetId="1" r:id="rId1"/>
    <sheet name="UniformSoftware.com" sheetId="13" r:id="rId2"/>
  </sheets>
  <externalReferences>
    <externalReference r:id="rId3"/>
  </externalReference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ccountBalance">#REF!</definedName>
    <definedName name="oknAgHdrAddress">#REF!</definedName>
    <definedName name="oknAgHdrCityStateZip">#REF!</definedName>
    <definedName name="oknAgHdrCountry">#REF!</definedName>
    <definedName name="oknAgHdrCredit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Invoice!$S$41</definedName>
    <definedName name="oknCompanyAddress">Invoice!$F$5</definedName>
    <definedName name="oknCompanyCityStateZip">Invoice!$F$6</definedName>
    <definedName name="oknCompanyContact">Invoice!$F$7</definedName>
    <definedName name="oknCompanyName">Invoice!$F$3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DatabaseName">Invoice!$A$4</definedName>
    <definedName name="oknDueDate">Invoice!$AM$16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Invoice!$N$12</definedName>
    <definedName name="oknInvoiceID">Invoice!$M$12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Invoice!$D$36</definedName>
    <definedName name="oknNotes">Invoice!$Q$35</definedName>
    <definedName name="oknOrderID">Invoice!$AE$16</definedName>
    <definedName name="oknPaymentCheckNumber">Invoice!$M$44</definedName>
    <definedName name="oknPaymentCreatedDate">Invoice!$F$44</definedName>
    <definedName name="oknPaymentDetail">Invoice!$F$45:$N$47</definedName>
    <definedName name="oknPaymentNotes">Invoice!$J$44</definedName>
    <definedName name="oknPaymentPaymentTerm">Invoice!$I$44</definedName>
    <definedName name="oknPayments">Invoice!$S$40</definedName>
    <definedName name="oknPaymentTerm">Invoice!$AL$16</definedName>
    <definedName name="oknPaymentTotalApplied">Invoice!$H$44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#REF!</definedName>
    <definedName name="oknPrNotes">#REF!</definedName>
    <definedName name="oknProductID_1">Invoice!$A$21</definedName>
    <definedName name="oknProductID_10">Invoice!$A$30</definedName>
    <definedName name="oknProductID_11">Invoice!$A$31</definedName>
    <definedName name="oknProductID_12">Invoice!$A$32</definedName>
    <definedName name="oknProductID_2">Invoice!$A$22</definedName>
    <definedName name="oknProductID_3">Invoice!$A$23</definedName>
    <definedName name="oknProductID_4">Invoice!$A$24</definedName>
    <definedName name="oknProductID_5">Invoice!$A$25</definedName>
    <definedName name="oknProductID_6">Invoice!$A$26</definedName>
    <definedName name="oknProductID_7">Invoice!$A$27</definedName>
    <definedName name="oknProductID_8">Invoice!$A$28</definedName>
    <definedName name="oknProductID_9">Invoice!$A$29</definedName>
    <definedName name="oknProductName_1">Invoice!$F$21</definedName>
    <definedName name="oknProductName_10">Invoice!$F$30</definedName>
    <definedName name="oknProductName_11">Invoice!$F$31</definedName>
    <definedName name="oknProductName_12">Invoice!$F$32</definedName>
    <definedName name="oknProductName_2">Invoice!$F$22</definedName>
    <definedName name="oknProductName_3">Invoice!$F$23</definedName>
    <definedName name="oknProductName_4">Invoice!$F$24</definedName>
    <definedName name="oknProductName_5">Invoice!$F$25</definedName>
    <definedName name="oknProductName_6">Invoice!$F$26</definedName>
    <definedName name="oknProductName_7">Invoice!$F$27</definedName>
    <definedName name="oknProductName_8">Invoice!$F$28</definedName>
    <definedName name="oknProductName_9">Invoice!$F$29</definedName>
    <definedName name="oknPrPaymentTerm">#REF!</definedName>
    <definedName name="oknPrWhoID">#REF!</definedName>
    <definedName name="oknPrWhoName">#REF!</definedName>
    <definedName name="oknQuantity_1">Invoice!$AG$21</definedName>
    <definedName name="oknQuantity_10">Invoice!$AG$30</definedName>
    <definedName name="oknQuantity_11">Invoice!$AG$31</definedName>
    <definedName name="oknQuantity_12">Invoice!$AG$32</definedName>
    <definedName name="oknQuantity_2">Invoice!$AG$22</definedName>
    <definedName name="oknQuantity_3">Invoice!$AG$23</definedName>
    <definedName name="oknQuantity_4">Invoice!$AG$24</definedName>
    <definedName name="oknQuantity_5">Invoice!$AG$25</definedName>
    <definedName name="oknQuantity_6">Invoice!$AG$26</definedName>
    <definedName name="oknQuantity_7">Invoice!$AG$27</definedName>
    <definedName name="oknQuantity_8">Invoice!$AG$28</definedName>
    <definedName name="oknQuantity_9">Invoice!$AG$29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Invoice!$AG$16</definedName>
    <definedName name="oknSavingInvoiceClearWorksheet" hidden="1">#REF!</definedName>
    <definedName name="oknSavingInvoicePromptForPayment" hidden="1">#REF!</definedName>
    <definedName name="oknShipAddress">Invoice!$AM$10</definedName>
    <definedName name="oknShipCityStateZip">Invoice!$AM$11</definedName>
    <definedName name="oknShipContact">Invoice!$AM$13</definedName>
    <definedName name="oknShipCountry">Invoice!$AM$12</definedName>
    <definedName name="oknShipDate">Invoice!$AI$16</definedName>
    <definedName name="oknShipName">Invoice!$AM$9</definedName>
    <definedName name="oknShippingCost">Invoice!$AK$20</definedName>
    <definedName name="oknShipVia">Invoice!$AJ$16</definedName>
    <definedName name="oknStatus">Invoice!$A$7</definedName>
    <definedName name="oknSubTotal">Invoice!$N$36</definedName>
    <definedName name="oknTax1">Invoice!$N$37</definedName>
    <definedName name="oknTax1Name">Invoice!$L$37</definedName>
    <definedName name="oknTax1Rate">Invoice!$M$37</definedName>
    <definedName name="oknTax1RateDefault">Invoice!$C$13</definedName>
    <definedName name="oknTax2">Invoice!$N$38</definedName>
    <definedName name="oknTax2IsAppliedToTax1">Invoice!$C$11</definedName>
    <definedName name="oknTax2Name">Invoice!$L$38</definedName>
    <definedName name="oknTax2Rate">Invoice!$M$38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13">[1]Invoice!$C$29</definedName>
    <definedName name="oknTaxable_14">[1]Invoice!$C$30</definedName>
    <definedName name="oknTaxable_15">[1]Invoice!$C$31</definedName>
    <definedName name="oknTaxable_16">[1]Invoice!$C$32</definedName>
    <definedName name="oknTaxable_17">[1]Invoice!$C$33</definedName>
    <definedName name="oknTaxable_18">[1]Invoice!$C$34</definedName>
    <definedName name="oknTaxable_19">[1]Invoice!$C$35</definedName>
    <definedName name="oknTaxable_2">Invoice!$C$22</definedName>
    <definedName name="oknTaxable_20">[1]Invoice!$C$36</definedName>
    <definedName name="oknTaxable_21">[1]Invoice!$C$37</definedName>
    <definedName name="oknTaxable_22">[1]Invoice!$C$38</definedName>
    <definedName name="oknTaxable_23">[1]Invoice!$C$39</definedName>
    <definedName name="oknTaxable_24">[1]Invoice!$C$40</definedName>
    <definedName name="oknTaxable_25">[1]Invoice!$C$41</definedName>
    <definedName name="oknTaxable_26">[1]Invoice!$C$42</definedName>
    <definedName name="oknTaxable_27">[1]Invoice!$C$43</definedName>
    <definedName name="oknTaxable_28">[1]Invoice!$C$44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Invoice!$C$12</definedName>
    <definedName name="oknTaxType">Invoice!$C$10</definedName>
    <definedName name="oknTotal">Invoice!$N$39</definedName>
    <definedName name="oknWhoAddress">Invoice!$F$12</definedName>
    <definedName name="oknWhoCityStateZip">Invoice!$F$13</definedName>
    <definedName name="oknWhoCountry">Invoice!$F$14</definedName>
    <definedName name="oknWhoID">Invoice!$B$9</definedName>
    <definedName name="oknWhoName">Invoice!$F$11</definedName>
    <definedName name="oknWhoPhone">Invoice!$F$15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Invoice!$F$3:$N$47</definedName>
    <definedName name="_xlnm.Print_Titles" localSheetId="0">Invoice!$3:$20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0" i="1" l="1"/>
  <c r="N29" i="1"/>
  <c r="N28" i="1"/>
  <c r="N27" i="1"/>
  <c r="N26" i="1"/>
  <c r="N25" i="1"/>
  <c r="N24" i="1"/>
  <c r="N23" i="1"/>
  <c r="N22" i="1"/>
  <c r="N21" i="1"/>
  <c r="N31" i="1"/>
  <c r="N32" i="1"/>
  <c r="N38" i="1"/>
  <c r="N36" i="1" l="1"/>
  <c r="D36" i="1" a="1"/>
  <c r="D36" i="1" s="1"/>
  <c r="N37" i="1" s="1"/>
  <c r="N39" i="1" l="1"/>
  <c r="S41" i="1" s="1"/>
</calcChain>
</file>

<file path=xl/sharedStrings.xml><?xml version="1.0" encoding="utf-8"?>
<sst xmlns="http://schemas.openxmlformats.org/spreadsheetml/2006/main" count="78" uniqueCount="62">
  <si>
    <t>Ship To: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</si>
  <si>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</si>
  <si>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</si>
  <si>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</si>
  <si>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</si>
  <si>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</si>
  <si>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</si>
  <si>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</si>
  <si>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</si>
  <si>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</si>
  <si>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</si>
  <si>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</si>
  <si>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GST</t>
  </si>
  <si>
    <t>Product ID</t>
  </si>
  <si>
    <t/>
  </si>
  <si>
    <t>Sales Rep. Name</t>
  </si>
  <si>
    <t>Ship Date</t>
  </si>
  <si>
    <t>Ship Via</t>
  </si>
  <si>
    <t>Terms</t>
  </si>
  <si>
    <t>cost</t>
  </si>
  <si>
    <t>TaxSystem</t>
  </si>
  <si>
    <t>DATE</t>
    <phoneticPr fontId="6" type="noConversion"/>
  </si>
  <si>
    <t>TOTAL</t>
    <phoneticPr fontId="6" type="noConversion"/>
  </si>
  <si>
    <t>NOTES</t>
    <phoneticPr fontId="6" type="noConversion"/>
  </si>
  <si>
    <t>CHECK/MONEY ORDER#</t>
    <phoneticPr fontId="6" type="noConversion"/>
  </si>
  <si>
    <t>TYPE</t>
    <phoneticPr fontId="6" type="noConversion"/>
  </si>
  <si>
    <t>PAYMENT DETAIL</t>
    <phoneticPr fontId="3" type="noConversion"/>
  </si>
  <si>
    <t>NOTES:</t>
  </si>
  <si>
    <t>Pending</t>
    <phoneticPr fontId="3" type="noConversion"/>
  </si>
  <si>
    <t>BILL TO</t>
    <phoneticPr fontId="3" type="noConversion"/>
  </si>
  <si>
    <t>Cust #</t>
    <phoneticPr fontId="3" type="noConversion"/>
  </si>
  <si>
    <t>GST</t>
    <phoneticPr fontId="3" type="noConversion"/>
  </si>
  <si>
    <t>INVOICE #</t>
    <phoneticPr fontId="3" type="noConversion"/>
  </si>
  <si>
    <t>DATE</t>
    <phoneticPr fontId="3" type="noConversion"/>
  </si>
  <si>
    <t>Our Billing for Professional Services</t>
    <phoneticPr fontId="3" type="noConversion"/>
  </si>
  <si>
    <t>Fee @ 50%</t>
    <phoneticPr fontId="3" type="noConversion"/>
  </si>
  <si>
    <t>Name</t>
    <phoneticPr fontId="3" type="noConversion"/>
  </si>
  <si>
    <t>Address</t>
    <phoneticPr fontId="3" type="noConversion"/>
  </si>
  <si>
    <t>City ST Zip</t>
    <phoneticPr fontId="3" type="noConversion"/>
  </si>
  <si>
    <t>Country</t>
    <phoneticPr fontId="3" type="noConversion"/>
  </si>
  <si>
    <t>Phone.</t>
    <phoneticPr fontId="3" type="noConversion"/>
  </si>
  <si>
    <t xml:space="preserve">We appreciate your propmpt processing of our invoice </t>
    <phoneticPr fontId="3" type="noConversion"/>
  </si>
  <si>
    <t>UPS</t>
  </si>
  <si>
    <t>Net 60</t>
  </si>
  <si>
    <t>Sales1</t>
  </si>
  <si>
    <t>This invoice is an estimation based on our recommendation letter.  The next invoice, due in approximately 3 months, will be based on actual savings.  Any over/under estimations will be adjusted at that time.</t>
  </si>
  <si>
    <t>Estimated Savings</t>
  </si>
  <si>
    <t>Telecom Consultants</t>
  </si>
  <si>
    <t>Company</t>
  </si>
  <si>
    <t>Address</t>
  </si>
  <si>
    <t>City, State ZIP</t>
  </si>
  <si>
    <t>Phone, Web site</t>
  </si>
  <si>
    <t>Need a different invoice layout? Visit our invoice template collection.</t>
  </si>
  <si>
    <t>InvoicingTemplates.com</t>
  </si>
  <si>
    <t>c3005</t>
  </si>
  <si>
    <t>template# c3005</t>
  </si>
  <si>
    <t>B/N: xxxxx xxxx</t>
  </si>
  <si>
    <t>Cheque may be payble to COMPANY NAME</t>
  </si>
  <si>
    <t xml:space="preserve">Thank you for your business. </t>
  </si>
  <si>
    <t>TEMPLATE# C3005</t>
  </si>
  <si>
    <t>Telecom Consultant Estimate Form - 47, Tulsa, Oklahoma, 403090, 391906, 7000285374554102260?+2.85%, 196.8 sq mi, 509.7 km2, 2,048/sq mi, 791/km2, 36°07′40″N 95°54′08″W? / ?36.1279°N 95.9023°W? / 36.1279; -95.9023? (Tulsa)</t>
  </si>
  <si>
    <t>Telecom Consultant Estimation Templatec3005 - 47, Tulsa, Oklahoma, 403090, 391906, 7000285374554102260?+2.85%, 196.8 sq mi, 509.7 km2, 2,048/sq mi, 791/km2, 36°07′40″N 95°54′08″W? / ?36.1279°N 95.9023°W? / 36.1279; -95.9023? (Tulsa)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</si>
</sst>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12"/>
      <name val="Arial Black"/>
      <family val="2"/>
    </font>
    <font>
      <b/>
      <sz val="1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8" fillId="0" borderId="0"/>
    <xf numFmtId="0" fontId="2" fillId="0" borderId="0"/>
    <xf numFmtId="0" fontId="1" fillId="0" borderId="0"/>
  </cellStyleXfs>
  <cellXfs count="16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2" borderId="0" xfId="0" applyFill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2" borderId="0" xfId="0" applyFill="1" applyProtection="1">
      <protection locked="0" hidden="1"/>
    </xf>
    <xf numFmtId="0" fontId="0" fillId="0" borderId="0" xfId="0" applyProtection="1">
      <protection locked="0" hidden="1"/>
    </xf>
    <xf numFmtId="0" fontId="3" fillId="0" borderId="0" xfId="0" applyFont="1" applyAlignment="1">
      <alignment horizontal="right" vertical="center" indent="1"/>
    </xf>
    <xf numFmtId="0" fontId="8" fillId="0" borderId="0" xfId="0" applyFont="1" applyProtection="1">
      <protection locked="0" hidden="1"/>
    </xf>
    <xf numFmtId="0" fontId="8" fillId="0" borderId="0" xfId="0" applyFont="1"/>
    <xf numFmtId="0" fontId="8" fillId="2" borderId="0" xfId="0" applyFont="1" applyFill="1"/>
    <xf numFmtId="0" fontId="8" fillId="0" borderId="0" xfId="0" applyFont="1" applyAlignment="1" applyProtection="1">
      <alignment horizontal="right"/>
      <protection locked="0" hidden="1"/>
    </xf>
    <xf numFmtId="0" fontId="4" fillId="0" borderId="0" xfId="0" applyFont="1"/>
    <xf numFmtId="0" fontId="4" fillId="2" borderId="0" xfId="0" applyFont="1" applyFill="1"/>
    <xf numFmtId="0" fontId="8" fillId="0" borderId="0" xfId="0" applyFont="1" applyAlignment="1" applyProtection="1">
      <alignment vertical="center"/>
      <protection locked="0" hidden="1"/>
    </xf>
    <xf numFmtId="0" fontId="8" fillId="0" borderId="0" xfId="0" applyFont="1" applyAlignment="1">
      <alignment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 applyProtection="1">
      <alignment vertical="center"/>
      <protection locked="0" hidden="1"/>
    </xf>
    <xf numFmtId="14" fontId="4" fillId="0" borderId="4" xfId="0" applyNumberFormat="1" applyFont="1" applyBorder="1" applyAlignment="1" applyProtection="1">
      <alignment horizontal="center" vertical="center"/>
      <protection locked="0"/>
    </xf>
    <xf numFmtId="14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 applyProtection="1">
      <protection locked="0" hidden="1"/>
    </xf>
    <xf numFmtId="0" fontId="4" fillId="0" borderId="0" xfId="0" applyFont="1" applyAlignment="1" applyProtection="1">
      <alignment vertical="center"/>
      <protection locked="0"/>
    </xf>
    <xf numFmtId="168" fontId="4" fillId="0" borderId="10" xfId="0" applyNumberFormat="1" applyFont="1" applyBorder="1" applyAlignment="1" applyProtection="1">
      <alignment horizontal="right" vertical="center" indent="1"/>
      <protection locked="0"/>
    </xf>
    <xf numFmtId="170" fontId="4" fillId="0" borderId="10" xfId="0" applyNumberFormat="1" applyFont="1" applyBorder="1" applyAlignment="1" applyProtection="1">
      <alignment horizontal="left" vertical="center"/>
      <protection hidden="1"/>
    </xf>
    <xf numFmtId="44" fontId="4" fillId="0" borderId="0" xfId="0" applyNumberFormat="1" applyFont="1" applyAlignment="1">
      <alignment horizontal="left" vertical="center"/>
    </xf>
    <xf numFmtId="168" fontId="4" fillId="4" borderId="11" xfId="0" applyNumberFormat="1" applyFont="1" applyFill="1" applyBorder="1" applyAlignment="1" applyProtection="1">
      <alignment horizontal="right" vertical="center" indent="1"/>
      <protection locked="0"/>
    </xf>
    <xf numFmtId="170" fontId="4" fillId="4" borderId="11" xfId="0" applyNumberFormat="1" applyFont="1" applyFill="1" applyBorder="1" applyAlignment="1" applyProtection="1">
      <alignment horizontal="left" vertical="center"/>
      <protection hidden="1"/>
    </xf>
    <xf numFmtId="165" fontId="4" fillId="0" borderId="0" xfId="0" applyNumberFormat="1" applyFont="1" applyAlignment="1">
      <alignment horizontal="left" vertical="center"/>
    </xf>
    <xf numFmtId="168" fontId="4" fillId="0" borderId="11" xfId="0" applyNumberFormat="1" applyFont="1" applyBorder="1" applyAlignment="1" applyProtection="1">
      <alignment horizontal="right" vertical="center" indent="1"/>
      <protection locked="0"/>
    </xf>
    <xf numFmtId="170" fontId="4" fillId="0" borderId="11" xfId="0" applyNumberFormat="1" applyFont="1" applyBorder="1" applyAlignment="1" applyProtection="1">
      <alignment horizontal="left" vertical="center"/>
      <protection hidden="1"/>
    </xf>
    <xf numFmtId="1" fontId="4" fillId="4" borderId="7" xfId="0" applyNumberFormat="1" applyFont="1" applyFill="1" applyBorder="1" applyAlignment="1">
      <alignment horizontal="center" vertical="center"/>
    </xf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 indent="1"/>
    </xf>
    <xf numFmtId="43" fontId="4" fillId="0" borderId="9" xfId="0" applyNumberFormat="1" applyFont="1" applyBorder="1" applyAlignment="1" applyProtection="1">
      <alignment horizontal="right" vertical="center"/>
      <protection hidden="1"/>
    </xf>
    <xf numFmtId="0" fontId="4" fillId="0" borderId="0" xfId="0" applyFont="1" applyAlignment="1">
      <alignment vertical="top" wrapText="1"/>
    </xf>
    <xf numFmtId="10" fontId="4" fillId="0" borderId="0" xfId="0" applyNumberFormat="1" applyFont="1" applyAlignment="1">
      <alignment horizontal="right" vertical="center"/>
    </xf>
    <xf numFmtId="43" fontId="4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right"/>
    </xf>
    <xf numFmtId="0" fontId="11" fillId="2" borderId="0" xfId="0" applyFont="1" applyFill="1"/>
    <xf numFmtId="0" fontId="11" fillId="0" borderId="0" xfId="0" applyFont="1"/>
    <xf numFmtId="167" fontId="4" fillId="0" borderId="0" xfId="0" applyNumberFormat="1" applyFont="1" applyAlignment="1">
      <alignment horizontal="left" shrinkToFit="1"/>
    </xf>
    <xf numFmtId="0" fontId="4" fillId="0" borderId="0" xfId="0" applyFont="1" applyAlignment="1">
      <alignment horizontal="left"/>
    </xf>
    <xf numFmtId="43" fontId="4" fillId="0" borderId="9" xfId="0" applyNumberFormat="1" applyFont="1" applyBorder="1" applyAlignment="1" applyProtection="1">
      <alignment horizontal="right" vertical="center"/>
      <protection locked="0" hidden="1"/>
    </xf>
    <xf numFmtId="0" fontId="3" fillId="0" borderId="0" xfId="0" applyFont="1" applyAlignment="1">
      <alignment vertical="center"/>
    </xf>
    <xf numFmtId="0" fontId="9" fillId="3" borderId="3" xfId="0" applyFont="1" applyFill="1" applyBorder="1" applyAlignment="1">
      <alignment horizontal="centerContinuous" vertical="center"/>
    </xf>
    <xf numFmtId="0" fontId="9" fillId="3" borderId="2" xfId="0" applyFont="1" applyFill="1" applyBorder="1" applyAlignment="1">
      <alignment horizontal="centerContinuous" vertical="center"/>
    </xf>
    <xf numFmtId="172" fontId="5" fillId="0" borderId="0" xfId="0" applyNumberFormat="1" applyFont="1" applyAlignment="1" applyProtection="1">
      <alignment vertical="center"/>
      <protection locked="0"/>
    </xf>
    <xf numFmtId="4" fontId="5" fillId="0" borderId="0" xfId="0" applyNumberFormat="1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10" fontId="4" fillId="0" borderId="0" xfId="0" applyNumberFormat="1" applyFont="1" applyAlignment="1" applyProtection="1">
      <alignment horizontal="right" vertical="center" indent="1"/>
      <protection locked="0"/>
    </xf>
    <xf numFmtId="0" fontId="12" fillId="0" borderId="0" xfId="0" applyFont="1"/>
    <xf numFmtId="0" fontId="3" fillId="3" borderId="2" xfId="0" applyFont="1" applyFill="1" applyBorder="1" applyAlignment="1">
      <alignment horizontal="center" vertical="center" wrapText="1"/>
    </xf>
    <xf numFmtId="166" fontId="4" fillId="4" borderId="0" xfId="0" applyNumberFormat="1" applyFont="1" applyFill="1" applyAlignment="1" applyProtection="1">
      <alignment horizontal="right" vertical="center" indent="1"/>
      <protection locked="0"/>
    </xf>
    <xf numFmtId="170" fontId="4" fillId="0" borderId="12" xfId="0" applyNumberFormat="1" applyFont="1" applyBorder="1" applyAlignment="1" applyProtection="1">
      <alignment horizontal="left" vertical="center"/>
      <protection hidden="1"/>
    </xf>
    <xf numFmtId="0" fontId="4" fillId="2" borderId="0" xfId="0" applyFont="1" applyFill="1" applyAlignment="1">
      <alignment horizontal="right" vertical="center"/>
    </xf>
    <xf numFmtId="167" fontId="4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168" fontId="4" fillId="0" borderId="8" xfId="0" applyNumberFormat="1" applyFont="1" applyBorder="1" applyAlignment="1">
      <alignment horizontal="right" vertical="center" indent="1"/>
    </xf>
    <xf numFmtId="168" fontId="4" fillId="0" borderId="9" xfId="0" applyNumberFormat="1" applyFont="1" applyBorder="1" applyAlignment="1">
      <alignment horizontal="right" vertical="center" indent="1"/>
    </xf>
    <xf numFmtId="0" fontId="14" fillId="2" borderId="0" xfId="0" applyFont="1" applyFill="1"/>
    <xf numFmtId="49" fontId="0" fillId="0" borderId="0" xfId="0" applyNumberFormat="1" applyAlignment="1" applyProtection="1">
      <alignment horizontal="left" vertical="center"/>
      <protection locked="0"/>
    </xf>
    <xf numFmtId="164" fontId="15" fillId="2" borderId="0" xfId="0" applyNumberFormat="1" applyFont="1" applyFill="1" applyAlignment="1">
      <alignment horizontal="right" vertical="center"/>
    </xf>
    <xf numFmtId="169" fontId="15" fillId="2" borderId="0" xfId="0" applyNumberFormat="1" applyFont="1" applyFill="1" applyAlignment="1">
      <alignment horizontal="right" vertical="center"/>
    </xf>
    <xf numFmtId="10" fontId="15" fillId="2" borderId="0" xfId="0" applyNumberFormat="1" applyFont="1" applyFill="1" applyAlignment="1">
      <alignment horizontal="right" vertical="center"/>
    </xf>
    <xf numFmtId="0" fontId="0" fillId="2" borderId="0" xfId="0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49" fontId="0" fillId="2" borderId="0" xfId="0" applyNumberFormat="1" applyFill="1" applyAlignment="1" applyProtection="1">
      <alignment horizontal="left" vertical="center"/>
      <protection locked="0"/>
    </xf>
    <xf numFmtId="49" fontId="0" fillId="2" borderId="6" xfId="0" applyNumberFormat="1" applyFill="1" applyBorder="1" applyAlignment="1" applyProtection="1">
      <alignment horizontal="left" vertical="center"/>
      <protection locked="0"/>
    </xf>
    <xf numFmtId="49" fontId="0" fillId="0" borderId="6" xfId="0" applyNumberFormat="1" applyBorder="1" applyAlignment="1" applyProtection="1">
      <alignment horizontal="left" vertical="center"/>
      <protection locked="0"/>
    </xf>
    <xf numFmtId="49" fontId="0" fillId="4" borderId="5" xfId="0" applyNumberFormat="1" applyFill="1" applyBorder="1" applyAlignment="1" applyProtection="1">
      <alignment horizontal="left" vertical="center"/>
      <protection locked="0"/>
    </xf>
    <xf numFmtId="0" fontId="7" fillId="0" borderId="0" xfId="1" applyAlignment="1" applyProtection="1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5" fillId="2" borderId="0" xfId="0" applyFont="1" applyFill="1"/>
    <xf numFmtId="0" fontId="7" fillId="2" borderId="0" xfId="1" applyFill="1" applyAlignment="1" applyProtection="1"/>
    <xf numFmtId="0" fontId="9" fillId="3" borderId="4" xfId="0" applyFont="1" applyFill="1" applyBorder="1" applyAlignment="1" applyProtection="1">
      <alignment horizontal="centerContinuous" vertical="center"/>
      <protection locked="0"/>
    </xf>
    <xf numFmtId="0" fontId="9" fillId="3" borderId="1" xfId="0" applyFont="1" applyFill="1" applyBorder="1" applyAlignment="1" applyProtection="1">
      <alignment horizontal="center" vertical="center"/>
      <protection locked="0"/>
    </xf>
    <xf numFmtId="43" fontId="9" fillId="3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1" fillId="0" borderId="0" xfId="6"/>
    <xf numFmtId="164" fontId="7" fillId="5" borderId="0" xfId="1" applyNumberFormat="1" applyFill="1" applyAlignment="1" applyProtection="1">
      <alignment horizontal="center" vertical="center"/>
      <protection locked="0"/>
    </xf>
    <xf numFmtId="0" fontId="3" fillId="2" borderId="0" xfId="0" applyFont="1" applyFill="1" applyAlignment="1">
      <alignment horizontal="center"/>
    </xf>
    <xf numFmtId="0" fontId="0" fillId="2" borderId="0" xfId="0" applyFill="1" applyAlignment="1" applyProtection="1">
      <alignment horizontal="center"/>
      <protection locked="0"/>
    </xf>
    <xf numFmtId="0" fontId="5" fillId="2" borderId="0" xfId="0" applyFont="1" applyFill="1" applyAlignment="1">
      <alignment horizontal="center" vertical="top" wrapText="1"/>
    </xf>
    <xf numFmtId="0" fontId="19" fillId="7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top" wrapText="1"/>
    </xf>
    <xf numFmtId="0" fontId="3" fillId="3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0" borderId="13" xfId="0" applyFont="1" applyBorder="1" applyAlignment="1" applyProtection="1">
      <alignment horizontal="left" vertical="center"/>
      <protection locked="0"/>
    </xf>
    <xf numFmtId="0" fontId="4" fillId="0" borderId="14" xfId="0" applyFont="1" applyBorder="1" applyAlignment="1" applyProtection="1">
      <alignment horizontal="left" vertical="center"/>
      <protection locked="0"/>
    </xf>
    <xf numFmtId="0" fontId="4" fillId="0" borderId="10" xfId="0" applyFont="1" applyBorder="1" applyAlignment="1" applyProtection="1">
      <alignment horizontal="left" vertical="center"/>
      <protection locked="0"/>
    </xf>
    <xf numFmtId="0" fontId="8" fillId="0" borderId="6" xfId="0" applyFont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8" fillId="0" borderId="11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0" fontId="8" fillId="0" borderId="7" xfId="0" applyFont="1" applyBorder="1" applyAlignment="1" applyProtection="1">
      <alignment horizontal="left" vertical="center"/>
      <protection locked="0"/>
    </xf>
    <xf numFmtId="0" fontId="8" fillId="0" borderId="12" xfId="0" applyFont="1" applyBorder="1" applyAlignment="1" applyProtection="1">
      <alignment horizontal="left" vertical="center"/>
      <protection locked="0"/>
    </xf>
    <xf numFmtId="166" fontId="4" fillId="0" borderId="13" xfId="0" applyNumberFormat="1" applyFont="1" applyBorder="1" applyAlignment="1" applyProtection="1">
      <alignment horizontal="right" vertical="center" indent="1"/>
      <protection locked="0"/>
    </xf>
    <xf numFmtId="166" fontId="4" fillId="0" borderId="10" xfId="0" applyNumberFormat="1" applyFont="1" applyBorder="1" applyAlignment="1" applyProtection="1">
      <alignment horizontal="right" vertical="center" indent="1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6" fontId="4" fillId="4" borderId="6" xfId="0" applyNumberFormat="1" applyFont="1" applyFill="1" applyBorder="1" applyAlignment="1" applyProtection="1">
      <alignment horizontal="right" vertical="center" indent="1"/>
      <protection locked="0"/>
    </xf>
    <xf numFmtId="166" fontId="4" fillId="4" borderId="11" xfId="0" applyNumberFormat="1" applyFont="1" applyFill="1" applyBorder="1" applyAlignment="1" applyProtection="1">
      <alignment horizontal="right" vertical="center" indent="1"/>
      <protection locked="0"/>
    </xf>
    <xf numFmtId="14" fontId="4" fillId="0" borderId="4" xfId="0" applyNumberFormat="1" applyFont="1" applyBorder="1" applyAlignment="1" applyProtection="1">
      <alignment horizontal="center" vertical="center"/>
      <protection locked="0"/>
    </xf>
    <xf numFmtId="14" fontId="4" fillId="0" borderId="2" xfId="0" applyNumberFormat="1" applyFont="1" applyBorder="1" applyAlignment="1" applyProtection="1">
      <alignment horizontal="center" vertical="center"/>
      <protection locked="0"/>
    </xf>
    <xf numFmtId="166" fontId="4" fillId="0" borderId="6" xfId="0" applyNumberFormat="1" applyFont="1" applyBorder="1" applyAlignment="1" applyProtection="1">
      <alignment horizontal="right" vertical="center" indent="1"/>
      <protection locked="0"/>
    </xf>
    <xf numFmtId="166" fontId="4" fillId="0" borderId="11" xfId="0" applyNumberFormat="1" applyFont="1" applyBorder="1" applyAlignment="1" applyProtection="1">
      <alignment horizontal="right" vertical="center" indent="1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4" borderId="6" xfId="0" applyFont="1" applyFill="1" applyBorder="1" applyAlignment="1" applyProtection="1">
      <alignment horizontal="left" vertical="center"/>
      <protection locked="0"/>
    </xf>
    <xf numFmtId="0" fontId="4" fillId="4" borderId="0" xfId="0" applyFont="1" applyFill="1" applyAlignment="1" applyProtection="1">
      <alignment horizontal="left" vertical="center"/>
      <protection locked="0"/>
    </xf>
    <xf numFmtId="0" fontId="4" fillId="4" borderId="11" xfId="0" applyFont="1" applyFill="1" applyBorder="1" applyAlignment="1" applyProtection="1">
      <alignment horizontal="left" vertical="center"/>
      <protection locked="0"/>
    </xf>
    <xf numFmtId="0" fontId="4" fillId="0" borderId="15" xfId="0" applyFont="1" applyBorder="1" applyAlignment="1" applyProtection="1">
      <alignment horizontal="left" vertical="top" wrapText="1"/>
      <protection locked="0"/>
    </xf>
    <xf numFmtId="0" fontId="4" fillId="0" borderId="16" xfId="0" applyFont="1" applyBorder="1" applyAlignment="1" applyProtection="1">
      <alignment horizontal="left" vertical="top" wrapText="1"/>
      <protection locked="0"/>
    </xf>
    <xf numFmtId="0" fontId="4" fillId="0" borderId="17" xfId="0" applyFont="1" applyBorder="1" applyAlignment="1" applyProtection="1">
      <alignment horizontal="left" vertical="top" wrapText="1"/>
      <protection locked="0"/>
    </xf>
    <xf numFmtId="0" fontId="4" fillId="0" borderId="18" xfId="0" applyFont="1" applyBorder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4" fillId="0" borderId="19" xfId="0" applyFont="1" applyBorder="1" applyAlignment="1" applyProtection="1">
      <alignment horizontal="left" vertical="top" wrapText="1"/>
      <protection locked="0"/>
    </xf>
    <xf numFmtId="0" fontId="4" fillId="0" borderId="20" xfId="0" applyFont="1" applyBorder="1" applyAlignment="1" applyProtection="1">
      <alignment horizontal="left" vertical="top" wrapText="1"/>
      <protection locked="0"/>
    </xf>
    <xf numFmtId="0" fontId="4" fillId="0" borderId="21" xfId="0" applyFont="1" applyBorder="1" applyAlignment="1" applyProtection="1">
      <alignment horizontal="left" vertical="top" wrapText="1"/>
      <protection locked="0"/>
    </xf>
    <xf numFmtId="0" fontId="4" fillId="0" borderId="22" xfId="0" applyFont="1" applyBorder="1" applyAlignment="1" applyProtection="1">
      <alignment horizontal="left" vertical="top" wrapText="1"/>
      <protection locked="0"/>
    </xf>
    <xf numFmtId="171" fontId="9" fillId="3" borderId="4" xfId="0" applyNumberFormat="1" applyFont="1" applyFill="1" applyBorder="1" applyAlignment="1" applyProtection="1">
      <alignment horizontal="center" vertical="center"/>
      <protection locked="0"/>
    </xf>
    <xf numFmtId="171" fontId="9" fillId="3" borderId="2" xfId="0" applyNumberFormat="1" applyFont="1" applyFill="1" applyBorder="1" applyAlignment="1" applyProtection="1">
      <alignment horizontal="center" vertical="center"/>
      <protection locked="0"/>
    </xf>
    <xf numFmtId="166" fontId="4" fillId="4" borderId="5" xfId="0" applyNumberFormat="1" applyFont="1" applyFill="1" applyBorder="1" applyAlignment="1" applyProtection="1">
      <alignment horizontal="right" vertical="center" indent="1"/>
      <protection locked="0"/>
    </xf>
    <xf numFmtId="166" fontId="4" fillId="4" borderId="12" xfId="0" applyNumberFormat="1" applyFont="1" applyFill="1" applyBorder="1" applyAlignment="1" applyProtection="1">
      <alignment horizontal="right" vertical="center" indent="1"/>
      <protection locked="0"/>
    </xf>
    <xf numFmtId="0" fontId="0" fillId="0" borderId="6" xfId="0" applyBorder="1" applyAlignment="1">
      <alignment horizontal="left" vertical="center" wrapText="1" indent="1"/>
    </xf>
    <xf numFmtId="0" fontId="4" fillId="0" borderId="0" xfId="0" applyFont="1" applyAlignment="1">
      <alignment horizontal="left" vertical="center" wrapText="1" indent="1"/>
    </xf>
    <xf numFmtId="0" fontId="4" fillId="0" borderId="11" xfId="0" applyFont="1" applyBorder="1" applyAlignment="1">
      <alignment horizontal="left" vertical="center" wrapText="1" indent="1"/>
    </xf>
    <xf numFmtId="0" fontId="4" fillId="0" borderId="6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left" vertical="center" wrapText="1" indent="1"/>
    </xf>
    <xf numFmtId="0" fontId="4" fillId="0" borderId="7" xfId="0" applyFont="1" applyBorder="1" applyAlignment="1">
      <alignment horizontal="left" vertical="center" wrapText="1" indent="1"/>
    </xf>
    <xf numFmtId="0" fontId="4" fillId="0" borderId="12" xfId="0" applyFont="1" applyBorder="1" applyAlignment="1">
      <alignment horizontal="left" vertical="center" wrapText="1" indent="1"/>
    </xf>
    <xf numFmtId="0" fontId="0" fillId="4" borderId="0" xfId="0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164" fontId="7" fillId="6" borderId="0" xfId="1" applyNumberFormat="1" applyFill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left" vertical="center"/>
      <protection locked="0"/>
    </xf>
    <xf numFmtId="0" fontId="4" fillId="0" borderId="11" xfId="0" applyFont="1" applyBorder="1" applyAlignment="1" applyProtection="1">
      <alignment horizontal="left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4" borderId="6" xfId="0" applyFont="1" applyFill="1" applyBorder="1" applyAlignment="1" applyProtection="1">
      <alignment horizontal="center" vertical="center"/>
      <protection locked="0"/>
    </xf>
    <xf numFmtId="0" fontId="4" fillId="4" borderId="0" xfId="0" applyFont="1" applyFill="1" applyAlignment="1" applyProtection="1">
      <alignment horizontal="center" vertical="center"/>
      <protection locked="0"/>
    </xf>
    <xf numFmtId="0" fontId="4" fillId="4" borderId="11" xfId="0" applyFont="1" applyFill="1" applyBorder="1" applyAlignment="1" applyProtection="1">
      <alignment horizontal="center" vertical="center"/>
      <protection locked="0"/>
    </xf>
    <xf numFmtId="0" fontId="13" fillId="0" borderId="4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</cellXfs>
  <cellStyles count="7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98405993-AE6D-4741-873C-BDFCA7024E7C}"/>
    <cellStyle name="Normal 5" xfId="6" xr:uid="{1071311A-5272-4854-A078-461A4397BF9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checked="Checked" fmlaLink="oknTaxable_3" lockText="1" noThreeD="1"/>
</file>

<file path=xl/ctrlProps/ctrlProp4.xml><?xml version="1.0" encoding="utf-8"?>
<formControlPr xmlns="http://schemas.microsoft.com/office/spreadsheetml/2009/9/main" objectType="CheckBox" checked="Checked" fmlaLink="oknTaxable_4" lockText="1" noThreeD="1"/>
</file>

<file path=xl/ctrlProps/ctrlProp5.xml><?xml version="1.0" encoding="utf-8"?>
<formControlPr xmlns="http://schemas.microsoft.com/office/spreadsheetml/2009/9/main" objectType="CheckBox" checked="Checked" fmlaLink="oknTaxable_5" lockText="1" noThreeD="1"/>
</file>

<file path=xl/ctrlProps/ctrlProp6.xml><?xml version="1.0" encoding="utf-8"?>
<formControlPr xmlns="http://schemas.microsoft.com/office/spreadsheetml/2009/9/main" objectType="CheckBox" checked="Checked" fmlaLink="oknTaxable_6" lockText="1" noThreeD="1"/>
</file>

<file path=xl/ctrlProps/ctrlProp7.xml><?xml version="1.0" encoding="utf-8"?>
<formControlPr xmlns="http://schemas.microsoft.com/office/spreadsheetml/2009/9/main" objectType="CheckBox" checked="Checked" fmlaLink="oknTaxable_7" lockText="1" noThreeD="1"/>
</file>

<file path=xl/ctrlProps/ctrlProp8.xml><?xml version="1.0" encoding="utf-8"?>
<formControlPr xmlns="http://schemas.microsoft.com/office/spreadsheetml/2009/9/main" objectType="CheckBox" checked="Checked" fmlaLink="oknTaxable_8" lockText="1" noThreeD="1"/>
</file>

<file path=xl/ctrlProps/ctrlProp9.xml><?xml version="1.0" encoding="utf-8"?>
<formControlPr xmlns="http://schemas.microsoft.com/office/spreadsheetml/2009/9/main" objectType="CheckBox" checked="Checked" fmlaLink="oknTaxable_9" lockText="1" noThreeD="1"/>
</file>

<file path=xl/ctrlProps/ctrlProp10.xml><?xml version="1.0" encoding="utf-8"?>
<formControlPr xmlns="http://schemas.microsoft.com/office/spreadsheetml/2009/9/main" objectType="CheckBox" checked="Checked" fmlaLink="oknTaxable_10" lockText="1" noThreeD="1"/>
</file>

<file path=xl/ctrlProps/ctrlProp11.xml><?xml version="1.0" encoding="utf-8"?>
<formControlPr xmlns="http://schemas.microsoft.com/office/spreadsheetml/2009/9/main" objectType="CheckBox" checked="Checked" fmlaLink="oknTaxable_11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consultantestimatetemplat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consultantestimatetemplat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47625</xdr:colOff>
      <xdr:row>2</xdr:row>
      <xdr:rowOff>19050</xdr:rowOff>
    </xdr:from>
    <xdr:to>
      <xdr:col>24</xdr:col>
      <xdr:colOff>438864</xdr:colOff>
      <xdr:row>12</xdr:row>
      <xdr:rowOff>162288</xdr:rowOff>
    </xdr:to>
    <xdr:pic>
      <xdr:nvPicPr>
        <xdr:cNvPr id="44" name="Picture 4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0" y="790575"/>
          <a:ext cx="5115639" cy="260068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20</xdr:row>
          <xdr:rowOff>0</xdr:rowOff>
        </xdr:from>
        <xdr:to>
          <xdr:col>1</xdr:col>
          <xdr:colOff>600075</xdr:colOff>
          <xdr:row>20</xdr:row>
          <xdr:rowOff>190500</xdr:rowOff>
        </xdr:to>
        <xdr:sp macro="" textlink="">
          <xdr:nvSpPr>
            <xdr:cNvPr id="1073" name="oknWidget_taxable1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20</xdr:row>
          <xdr:rowOff>228600</xdr:rowOff>
        </xdr:from>
        <xdr:to>
          <xdr:col>1</xdr:col>
          <xdr:colOff>600075</xdr:colOff>
          <xdr:row>21</xdr:row>
          <xdr:rowOff>171450</xdr:rowOff>
        </xdr:to>
        <xdr:sp macro="" textlink="">
          <xdr:nvSpPr>
            <xdr:cNvPr id="1074" name="oknWidget_taxable2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21</xdr:row>
          <xdr:rowOff>200025</xdr:rowOff>
        </xdr:from>
        <xdr:to>
          <xdr:col>1</xdr:col>
          <xdr:colOff>600075</xdr:colOff>
          <xdr:row>22</xdr:row>
          <xdr:rowOff>152400</xdr:rowOff>
        </xdr:to>
        <xdr:sp macro="" textlink="">
          <xdr:nvSpPr>
            <xdr:cNvPr id="1075" name="oknWidget_taxable3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22</xdr:row>
          <xdr:rowOff>180975</xdr:rowOff>
        </xdr:from>
        <xdr:to>
          <xdr:col>1</xdr:col>
          <xdr:colOff>600075</xdr:colOff>
          <xdr:row>23</xdr:row>
          <xdr:rowOff>133350</xdr:rowOff>
        </xdr:to>
        <xdr:sp macro="" textlink="">
          <xdr:nvSpPr>
            <xdr:cNvPr id="1076" name="oknWidget_taxable4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23</xdr:row>
          <xdr:rowOff>161925</xdr:rowOff>
        </xdr:from>
        <xdr:to>
          <xdr:col>1</xdr:col>
          <xdr:colOff>600075</xdr:colOff>
          <xdr:row>24</xdr:row>
          <xdr:rowOff>104775</xdr:rowOff>
        </xdr:to>
        <xdr:sp macro="" textlink="">
          <xdr:nvSpPr>
            <xdr:cNvPr id="1077" name="oknWidget_taxable5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24</xdr:row>
          <xdr:rowOff>142875</xdr:rowOff>
        </xdr:from>
        <xdr:to>
          <xdr:col>1</xdr:col>
          <xdr:colOff>600075</xdr:colOff>
          <xdr:row>25</xdr:row>
          <xdr:rowOff>85725</xdr:rowOff>
        </xdr:to>
        <xdr:sp macro="" textlink="">
          <xdr:nvSpPr>
            <xdr:cNvPr id="1078" name="oknWidget_taxable6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25</xdr:row>
          <xdr:rowOff>114300</xdr:rowOff>
        </xdr:from>
        <xdr:to>
          <xdr:col>1</xdr:col>
          <xdr:colOff>600075</xdr:colOff>
          <xdr:row>26</xdr:row>
          <xdr:rowOff>66675</xdr:rowOff>
        </xdr:to>
        <xdr:sp macro="" textlink="">
          <xdr:nvSpPr>
            <xdr:cNvPr id="1079" name="oknWidget_taxable7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26</xdr:row>
          <xdr:rowOff>95250</xdr:rowOff>
        </xdr:from>
        <xdr:to>
          <xdr:col>1</xdr:col>
          <xdr:colOff>600075</xdr:colOff>
          <xdr:row>27</xdr:row>
          <xdr:rowOff>38100</xdr:rowOff>
        </xdr:to>
        <xdr:sp macro="" textlink="">
          <xdr:nvSpPr>
            <xdr:cNvPr id="1080" name="oknWidget_taxable8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27</xdr:row>
          <xdr:rowOff>76200</xdr:rowOff>
        </xdr:from>
        <xdr:to>
          <xdr:col>1</xdr:col>
          <xdr:colOff>600075</xdr:colOff>
          <xdr:row>28</xdr:row>
          <xdr:rowOff>19050</xdr:rowOff>
        </xdr:to>
        <xdr:sp macro="" textlink="">
          <xdr:nvSpPr>
            <xdr:cNvPr id="1081" name="oknWidget_taxable9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28</xdr:row>
          <xdr:rowOff>47625</xdr:rowOff>
        </xdr:from>
        <xdr:to>
          <xdr:col>1</xdr:col>
          <xdr:colOff>600075</xdr:colOff>
          <xdr:row>28</xdr:row>
          <xdr:rowOff>247650</xdr:rowOff>
        </xdr:to>
        <xdr:sp macro="" textlink="">
          <xdr:nvSpPr>
            <xdr:cNvPr id="1082" name="oknWidget_taxable10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419100</xdr:colOff>
          <xdr:row>29</xdr:row>
          <xdr:rowOff>28575</xdr:rowOff>
        </xdr:from>
        <xdr:to>
          <xdr:col>1</xdr:col>
          <xdr:colOff>609600</xdr:colOff>
          <xdr:row>29</xdr:row>
          <xdr:rowOff>219075</xdr:rowOff>
        </xdr:to>
        <xdr:sp macro="" textlink="">
          <xdr:nvSpPr>
            <xdr:cNvPr id="1083" name="oknWidget_taxable11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16</xdr:col>
      <xdr:colOff>3175</xdr:colOff>
      <xdr:row>2</xdr:row>
      <xdr:rowOff>127000</xdr:rowOff>
    </xdr:from>
    <xdr:to>
      <xdr:col>22</xdr:col>
      <xdr:colOff>374650</xdr:colOff>
      <xdr:row>10</xdr:row>
      <xdr:rowOff>196850</xdr:rowOff>
    </xdr:to>
    <xdr:sp macro="" textlink="">
      <xdr:nvSpPr>
        <xdr:cNvPr id="1121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77374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c3005.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12</xdr:col>
      <xdr:colOff>746125</xdr:colOff>
      <xdr:row>2</xdr:row>
      <xdr:rowOff>358775</xdr:rowOff>
    </xdr:from>
    <xdr:to>
      <xdr:col>13</xdr:col>
      <xdr:colOff>622300</xdr:colOff>
      <xdr:row>6</xdr:row>
      <xdr:rowOff>34925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9200" y="1130300"/>
          <a:ext cx="8001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ames\Desktop\automotive.xlsx" TargetMode="External"/><Relationship Id="rId1" Type="http://schemas.openxmlformats.org/officeDocument/2006/relationships/externalLinkPath" Target="file:///C:\Users\james\Desktop\automotiv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voice"/>
      <sheetName val="©"/>
      <sheetName val="Sales Report"/>
      <sheetName val="Customer Report"/>
      <sheetName val="Product Report"/>
      <sheetName val="Sales Rep. Report"/>
      <sheetName val="Payment Report"/>
      <sheetName val="BoostExcel.com"/>
      <sheetName val="Office-Kit.com.System"/>
    </sheetNames>
    <sheetDataSet>
      <sheetData sheetId="0"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13" Type="http://schemas.openxmlformats.org/officeDocument/2006/relationships/ctrlProp" Target="../ctrlProps/ctrlProp4.xml"/><Relationship Id="rId18" Type="http://schemas.openxmlformats.org/officeDocument/2006/relationships/ctrlProp" Target="../ctrlProps/ctrlProp9.xml"/><Relationship Id="rId3" Type="http://schemas.openxmlformats.org/officeDocument/2006/relationships/hyperlink" Target="http://www.invoicingtemplate.com/consultantestimatetemplate.html" TargetMode="External"/><Relationship Id="rId7" Type="http://schemas.openxmlformats.org/officeDocument/2006/relationships/printerSettings" Target="../printerSettings/printerSettings1.bin"/><Relationship Id="rId12" Type="http://schemas.openxmlformats.org/officeDocument/2006/relationships/ctrlProp" Target="../ctrlProps/ctrlProp3.xml"/><Relationship Id="rId17" Type="http://schemas.openxmlformats.org/officeDocument/2006/relationships/ctrlProp" Target="../ctrlProps/ctrlProp8.xml"/><Relationship Id="rId2" Type="http://schemas.openxmlformats.org/officeDocument/2006/relationships/hyperlink" Target="http://www.invoicingtemplate.com/" TargetMode="External"/><Relationship Id="rId16" Type="http://schemas.openxmlformats.org/officeDocument/2006/relationships/ctrlProp" Target="../ctrlProps/ctrlProp7.xml"/><Relationship Id="rId20" Type="http://schemas.openxmlformats.org/officeDocument/2006/relationships/ctrlProp" Target="../ctrlProps/ctrlProp11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consultantestimatetemplate.html" TargetMode="External"/><Relationship Id="rId11" Type="http://schemas.openxmlformats.org/officeDocument/2006/relationships/ctrlProp" Target="../ctrlProps/ctrlProp2.xml"/><Relationship Id="rId5" Type="http://schemas.openxmlformats.org/officeDocument/2006/relationships/hyperlink" Target="http://www.invoicingtemplate.com/consultantestimatetemplate.html" TargetMode="External"/><Relationship Id="rId15" Type="http://schemas.openxmlformats.org/officeDocument/2006/relationships/ctrlProp" Target="../ctrlProps/ctrlProp6.xml"/><Relationship Id="rId10" Type="http://schemas.openxmlformats.org/officeDocument/2006/relationships/ctrlProp" Target="../ctrlProps/ctrlProp1.xml"/><Relationship Id="rId19" Type="http://schemas.openxmlformats.org/officeDocument/2006/relationships/ctrlProp" Target="../ctrlProps/ctrlProp10.xml"/><Relationship Id="rId4" Type="http://schemas.openxmlformats.org/officeDocument/2006/relationships/hyperlink" Target="http://www.invoicingtemplate.com/consultantestimatetemplate.html" TargetMode="External"/><Relationship Id="rId9" Type="http://schemas.openxmlformats.org/officeDocument/2006/relationships/vmlDrawing" Target="../drawings/vmlDrawing1.vml"/><Relationship Id="rId14" Type="http://schemas.openxmlformats.org/officeDocument/2006/relationships/ctrlProp" Target="../ctrlProps/ctrlProp5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IT948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F11" sqref="F11:K11"/>
    </sheetView>
  </sheetViews>
  <sheetFormatPr defaultRowHeight="12.75" x14ac:dyDescent="0.2"/>
  <cols>
    <col min="1" max="1" width="9.85546875" style="4" customWidth="1"/>
    <col min="2" max="2" width="9.7109375" style="4" customWidth="1"/>
    <col min="3" max="3" width="10.28515625" style="8" hidden="1" customWidth="1"/>
    <col min="4" max="4" width="16" style="8" hidden="1" customWidth="1"/>
    <col min="5" max="5" width="0.5703125" customWidth="1"/>
    <col min="6" max="6" width="8.85546875" customWidth="1"/>
    <col min="7" max="7" width="2.5703125" customWidth="1"/>
    <col min="8" max="8" width="11.28515625" customWidth="1"/>
    <col min="9" max="9" width="10.42578125" customWidth="1"/>
    <col min="10" max="10" width="18.5703125" customWidth="1"/>
    <col min="11" max="11" width="2.85546875" customWidth="1"/>
    <col min="12" max="12" width="8.5703125" customWidth="1"/>
    <col min="13" max="13" width="13.85546875" customWidth="1"/>
    <col min="14" max="14" width="17" customWidth="1"/>
    <col min="15" max="15" width="0.85546875" customWidth="1"/>
    <col min="16" max="16" width="1" style="4" customWidth="1"/>
    <col min="17" max="17" width="5" style="4" customWidth="1"/>
    <col min="18" max="18" width="10" style="4" customWidth="1"/>
    <col min="19" max="50" width="9.140625" style="4"/>
  </cols>
  <sheetData>
    <row r="1" spans="1:254" s="4" customFormat="1" ht="57" customHeight="1" x14ac:dyDescent="0.2">
      <c r="C1" s="7"/>
      <c r="D1" s="7"/>
      <c r="IT1" s="82" t="s">
        <v>61</v>
      </c>
    </row>
    <row r="2" spans="1:254" ht="3.75" customHeight="1" x14ac:dyDescent="0.2"/>
    <row r="3" spans="1:254" s="47" customFormat="1" ht="30" customHeight="1" x14ac:dyDescent="0.4">
      <c r="A3" s="89" t="s">
        <v>7</v>
      </c>
      <c r="B3" s="89"/>
      <c r="C3" s="10"/>
      <c r="D3" s="10"/>
      <c r="E3" s="11"/>
      <c r="F3" s="58" t="s">
        <v>47</v>
      </c>
      <c r="G3" s="11"/>
      <c r="I3" s="1"/>
      <c r="J3" s="14"/>
      <c r="K3" s="14"/>
      <c r="L3" s="14"/>
      <c r="M3" s="14"/>
      <c r="O3" s="45"/>
      <c r="P3" s="46"/>
      <c r="Q3" s="93"/>
      <c r="R3" s="93"/>
      <c r="S3" s="93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</row>
    <row r="4" spans="1:254" s="47" customFormat="1" ht="30" customHeight="1" x14ac:dyDescent="0.4">
      <c r="A4" s="90" t="s">
        <v>54</v>
      </c>
      <c r="B4" s="90"/>
      <c r="C4" s="10"/>
      <c r="D4" s="10"/>
      <c r="E4" s="11"/>
      <c r="F4" s="58" t="s">
        <v>48</v>
      </c>
      <c r="G4" s="11"/>
      <c r="I4" s="1"/>
      <c r="J4" s="14"/>
      <c r="K4" s="14"/>
      <c r="L4" s="14"/>
      <c r="M4" s="14"/>
      <c r="O4" s="45"/>
      <c r="P4" s="46"/>
      <c r="Q4" s="94"/>
      <c r="R4" s="94"/>
      <c r="S4" s="94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</row>
    <row r="5" spans="1:254" s="11" customFormat="1" x14ac:dyDescent="0.2">
      <c r="A5" s="4"/>
      <c r="B5" s="4"/>
      <c r="C5" s="10"/>
      <c r="D5" s="10"/>
      <c r="F5" t="s">
        <v>49</v>
      </c>
      <c r="P5" s="12"/>
      <c r="Q5" s="94"/>
      <c r="R5" s="94"/>
      <c r="S5" s="94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</row>
    <row r="6" spans="1:254" s="14" customFormat="1" x14ac:dyDescent="0.2">
      <c r="A6" s="89" t="s">
        <v>8</v>
      </c>
      <c r="B6" s="89"/>
      <c r="C6" s="10"/>
      <c r="D6" s="10"/>
      <c r="E6" s="11"/>
      <c r="F6" t="s">
        <v>50</v>
      </c>
      <c r="G6" s="11"/>
      <c r="I6" s="11"/>
      <c r="J6" s="11"/>
      <c r="K6" s="11"/>
      <c r="L6" s="11"/>
      <c r="O6" s="48"/>
      <c r="P6" s="15"/>
      <c r="Q6" s="94"/>
      <c r="R6" s="94"/>
      <c r="S6" s="94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</row>
    <row r="7" spans="1:254" s="14" customFormat="1" x14ac:dyDescent="0.2">
      <c r="A7" s="90" t="s">
        <v>28</v>
      </c>
      <c r="B7" s="90"/>
      <c r="C7" s="10"/>
      <c r="D7" s="10"/>
      <c r="E7" s="11"/>
      <c r="F7" s="78" t="s">
        <v>51</v>
      </c>
      <c r="G7" s="11"/>
      <c r="I7" s="11"/>
      <c r="J7" s="11"/>
      <c r="K7" s="11"/>
      <c r="L7" s="11"/>
      <c r="O7" s="49"/>
      <c r="P7" s="15"/>
      <c r="Q7" s="94"/>
      <c r="R7" s="94"/>
      <c r="S7" s="94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</row>
    <row r="8" spans="1:254" s="14" customFormat="1" ht="28.5" customHeight="1" x14ac:dyDescent="0.2">
      <c r="A8" s="81" t="s">
        <v>59</v>
      </c>
      <c r="B8" s="4"/>
      <c r="C8" s="27"/>
      <c r="D8" s="27"/>
      <c r="M8" s="3"/>
      <c r="N8" s="49"/>
      <c r="O8" s="49"/>
      <c r="P8" s="15"/>
      <c r="Q8" s="94"/>
      <c r="R8" s="94"/>
      <c r="S8" s="94"/>
      <c r="T8" s="15"/>
      <c r="U8" s="15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15"/>
      <c r="AH8" s="15"/>
      <c r="AI8" s="15"/>
      <c r="AJ8" s="15"/>
      <c r="AK8" s="15"/>
      <c r="AL8" s="15"/>
      <c r="AM8" s="1" t="s">
        <v>0</v>
      </c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</row>
    <row r="9" spans="1:254" s="11" customFormat="1" ht="21.75" customHeight="1" x14ac:dyDescent="0.2">
      <c r="A9" s="67" t="s">
        <v>30</v>
      </c>
      <c r="B9" s="68" t="s">
        <v>14</v>
      </c>
      <c r="C9" s="10" t="s">
        <v>20</v>
      </c>
      <c r="D9" s="10"/>
      <c r="F9" s="156" t="s">
        <v>29</v>
      </c>
      <c r="G9" s="157"/>
      <c r="H9" s="157"/>
      <c r="I9" s="157"/>
      <c r="J9" s="157"/>
      <c r="K9" s="158"/>
      <c r="P9" s="12"/>
      <c r="Q9" s="93"/>
      <c r="R9" s="93"/>
      <c r="S9" s="93"/>
      <c r="T9" s="12"/>
      <c r="U9" s="12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12"/>
      <c r="AH9" s="12"/>
      <c r="AI9" s="12"/>
      <c r="AJ9" s="12"/>
      <c r="AK9" s="12"/>
      <c r="AL9" s="12"/>
      <c r="AM9" s="121"/>
      <c r="AN9" s="121"/>
      <c r="AO9" s="12"/>
      <c r="AP9" s="12"/>
      <c r="AQ9" s="12"/>
      <c r="AR9" s="12"/>
      <c r="AS9" s="12"/>
      <c r="AT9" s="12"/>
      <c r="AU9" s="12"/>
      <c r="AV9" s="12"/>
      <c r="AW9" s="12"/>
      <c r="AX9" s="12"/>
    </row>
    <row r="10" spans="1:254" s="11" customFormat="1" ht="6" customHeight="1" x14ac:dyDescent="0.2">
      <c r="A10" s="69"/>
      <c r="B10" s="70"/>
      <c r="C10" s="10">
        <v>1</v>
      </c>
      <c r="D10" s="13"/>
      <c r="I10" s="14"/>
      <c r="J10" s="14"/>
      <c r="K10" s="14"/>
      <c r="L10" s="14"/>
      <c r="N10" s="14"/>
      <c r="O10" s="14"/>
      <c r="P10" s="15"/>
      <c r="Q10" s="12"/>
      <c r="R10" s="12"/>
      <c r="S10" s="21"/>
      <c r="T10" s="12"/>
      <c r="U10" s="12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12"/>
      <c r="AH10" s="12"/>
      <c r="AI10" s="12"/>
      <c r="AJ10" s="12"/>
      <c r="AK10" s="12"/>
      <c r="AL10" s="12"/>
      <c r="AM10" s="103"/>
      <c r="AN10" s="103"/>
      <c r="AO10" s="12"/>
      <c r="AP10" s="12"/>
      <c r="AQ10" s="12"/>
      <c r="AR10" s="12"/>
      <c r="AS10" s="12"/>
      <c r="AT10" s="12"/>
      <c r="AU10" s="12"/>
      <c r="AV10" s="12"/>
      <c r="AW10" s="12"/>
      <c r="AX10" s="12"/>
    </row>
    <row r="11" spans="1:254" s="11" customFormat="1" ht="20.100000000000001" customHeight="1" x14ac:dyDescent="0.2">
      <c r="A11" s="71"/>
      <c r="B11" s="70" t="s">
        <v>36</v>
      </c>
      <c r="C11" s="10">
        <v>0</v>
      </c>
      <c r="D11" s="13"/>
      <c r="F11" s="99"/>
      <c r="G11" s="100"/>
      <c r="H11" s="100"/>
      <c r="I11" s="100"/>
      <c r="J11" s="100"/>
      <c r="K11" s="101"/>
      <c r="L11" s="14"/>
      <c r="M11" s="20" t="s">
        <v>32</v>
      </c>
      <c r="N11" s="19" t="s">
        <v>33</v>
      </c>
      <c r="O11" s="14"/>
      <c r="P11" s="15"/>
      <c r="Q11" s="96"/>
      <c r="R11" s="96"/>
      <c r="S11" s="96"/>
      <c r="T11" s="12"/>
      <c r="U11" s="12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12"/>
      <c r="AH11" s="12"/>
      <c r="AI11" s="12"/>
      <c r="AJ11" s="12"/>
      <c r="AK11" s="12"/>
      <c r="AL11" s="12"/>
      <c r="AM11" s="106"/>
      <c r="AN11" s="106"/>
      <c r="AO11" s="12"/>
      <c r="AP11" s="12"/>
      <c r="AQ11" s="12"/>
      <c r="AR11" s="12"/>
      <c r="AS11" s="12"/>
      <c r="AT11" s="12"/>
      <c r="AU11" s="12"/>
      <c r="AV11" s="12"/>
      <c r="AW11" s="12"/>
      <c r="AX11" s="12"/>
    </row>
    <row r="12" spans="1:254" s="11" customFormat="1" ht="20.100000000000001" customHeight="1" x14ac:dyDescent="0.2">
      <c r="A12" s="71"/>
      <c r="B12" s="70" t="s">
        <v>37</v>
      </c>
      <c r="C12" s="10">
        <v>0</v>
      </c>
      <c r="D12" s="13"/>
      <c r="F12" s="102"/>
      <c r="G12" s="103"/>
      <c r="H12" s="103"/>
      <c r="I12" s="103"/>
      <c r="J12" s="103"/>
      <c r="K12" s="104"/>
      <c r="M12" s="64" t="s">
        <v>14</v>
      </c>
      <c r="N12" s="63"/>
      <c r="P12" s="12"/>
      <c r="Q12" s="96"/>
      <c r="R12" s="96"/>
      <c r="S12" s="96"/>
      <c r="T12" s="12"/>
      <c r="U12" s="12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12"/>
      <c r="AH12" s="12"/>
      <c r="AI12" s="12"/>
      <c r="AJ12" s="12"/>
      <c r="AK12" s="12"/>
      <c r="AL12" s="12"/>
      <c r="AM12" s="106"/>
      <c r="AN12" s="106"/>
      <c r="AO12" s="12"/>
      <c r="AP12" s="12"/>
      <c r="AQ12" s="12"/>
      <c r="AR12" s="12"/>
      <c r="AS12" s="12"/>
      <c r="AT12" s="12"/>
      <c r="AU12" s="12"/>
      <c r="AV12" s="12"/>
      <c r="AW12" s="12"/>
      <c r="AX12" s="12"/>
    </row>
    <row r="13" spans="1:254" s="11" customFormat="1" ht="20.100000000000001" customHeight="1" x14ac:dyDescent="0.2">
      <c r="A13" s="69"/>
      <c r="B13" s="70" t="s">
        <v>38</v>
      </c>
      <c r="C13" s="10">
        <v>0.08</v>
      </c>
      <c r="D13" s="13"/>
      <c r="F13" s="105"/>
      <c r="G13" s="106"/>
      <c r="H13" s="106"/>
      <c r="I13" s="106"/>
      <c r="J13" s="106"/>
      <c r="K13" s="107"/>
      <c r="P13" s="12"/>
      <c r="Q13" s="96"/>
      <c r="R13" s="96"/>
      <c r="S13" s="96"/>
      <c r="T13" s="12"/>
      <c r="U13" s="12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12"/>
      <c r="AH13" s="12"/>
      <c r="AI13" s="12"/>
      <c r="AJ13" s="12"/>
      <c r="AK13" s="12"/>
      <c r="AL13" s="12"/>
      <c r="AM13" s="106"/>
      <c r="AN13" s="106"/>
      <c r="AO13" s="12"/>
      <c r="AP13" s="12"/>
      <c r="AQ13" s="12"/>
      <c r="AR13" s="12"/>
      <c r="AS13" s="12"/>
      <c r="AT13" s="12"/>
      <c r="AU13" s="12"/>
      <c r="AV13" s="12"/>
      <c r="AW13" s="12"/>
      <c r="AX13" s="12"/>
    </row>
    <row r="14" spans="1:254" s="11" customFormat="1" ht="20.100000000000001" customHeight="1" x14ac:dyDescent="0.2">
      <c r="A14" s="69"/>
      <c r="B14" s="70" t="s">
        <v>39</v>
      </c>
      <c r="C14" s="10">
        <v>0.06</v>
      </c>
      <c r="D14" s="13"/>
      <c r="F14" s="105"/>
      <c r="G14" s="106"/>
      <c r="H14" s="106"/>
      <c r="I14" s="106"/>
      <c r="J14" s="106"/>
      <c r="K14" s="107"/>
      <c r="P14" s="12"/>
      <c r="Q14" s="96"/>
      <c r="R14" s="96"/>
      <c r="S14" s="96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</row>
    <row r="15" spans="1:254" s="11" customFormat="1" ht="20.100000000000001" customHeight="1" x14ac:dyDescent="0.2">
      <c r="A15" s="69"/>
      <c r="B15" s="70" t="s">
        <v>40</v>
      </c>
      <c r="C15" s="10"/>
      <c r="D15" s="10"/>
      <c r="F15" s="108"/>
      <c r="G15" s="109"/>
      <c r="H15" s="109"/>
      <c r="I15" s="109"/>
      <c r="J15" s="109"/>
      <c r="K15" s="110"/>
      <c r="P15" s="12"/>
      <c r="Q15" s="95"/>
      <c r="R15" s="95"/>
      <c r="S15" s="95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97" t="s">
        <v>11</v>
      </c>
      <c r="AF15" s="98"/>
      <c r="AG15" s="97" t="s">
        <v>15</v>
      </c>
      <c r="AH15" s="98"/>
      <c r="AI15" s="18" t="s">
        <v>16</v>
      </c>
      <c r="AJ15" s="97" t="s">
        <v>17</v>
      </c>
      <c r="AK15" s="98"/>
      <c r="AL15" s="20" t="s">
        <v>18</v>
      </c>
      <c r="AM15" s="20" t="s">
        <v>10</v>
      </c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</row>
    <row r="16" spans="1:254" s="11" customFormat="1" ht="8.25" customHeight="1" x14ac:dyDescent="0.2">
      <c r="A16" s="69"/>
      <c r="B16" s="70"/>
      <c r="C16" s="10"/>
      <c r="D16" s="10"/>
      <c r="P16" s="12"/>
      <c r="Q16" s="91"/>
      <c r="R16" s="91"/>
      <c r="S16" s="91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13"/>
      <c r="AF16" s="114"/>
      <c r="AG16" s="113" t="s">
        <v>44</v>
      </c>
      <c r="AH16" s="114"/>
      <c r="AI16" s="24">
        <v>39941</v>
      </c>
      <c r="AJ16" s="117" t="s">
        <v>42</v>
      </c>
      <c r="AK16" s="118"/>
      <c r="AL16" s="26" t="s">
        <v>43</v>
      </c>
      <c r="AM16" s="25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</row>
    <row r="17" spans="1:50" s="22" customFormat="1" ht="19.5" hidden="1" customHeight="1" x14ac:dyDescent="0.2">
      <c r="A17" s="72"/>
      <c r="B17" s="72"/>
      <c r="C17" s="16"/>
      <c r="D17" s="16"/>
      <c r="E17" s="17"/>
      <c r="O17" s="5"/>
      <c r="P17" s="21"/>
      <c r="Q17" s="91"/>
      <c r="R17" s="91"/>
      <c r="S17" s="9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</row>
    <row r="18" spans="1:50" s="22" customFormat="1" ht="20.100000000000001" hidden="1" customHeight="1" x14ac:dyDescent="0.2">
      <c r="A18" s="72"/>
      <c r="B18" s="72"/>
      <c r="C18" s="23"/>
      <c r="D18" s="23"/>
      <c r="O18" s="6"/>
      <c r="P18" s="21"/>
      <c r="Q18" s="91"/>
      <c r="R18" s="91"/>
      <c r="S18" s="9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</row>
    <row r="19" spans="1:50" s="14" customFormat="1" ht="9" customHeight="1" x14ac:dyDescent="0.2">
      <c r="A19" s="4"/>
      <c r="B19" s="4"/>
      <c r="C19" s="27"/>
      <c r="D19" s="27"/>
      <c r="P19" s="15"/>
      <c r="Q19" s="91"/>
      <c r="R19" s="91"/>
      <c r="S19" s="91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</row>
    <row r="20" spans="1:50" s="22" customFormat="1" ht="35.25" customHeight="1" x14ac:dyDescent="0.2">
      <c r="A20" s="73" t="s">
        <v>13</v>
      </c>
      <c r="B20" s="73" t="s">
        <v>9</v>
      </c>
      <c r="C20" s="16" t="s">
        <v>9</v>
      </c>
      <c r="D20" s="16" t="s">
        <v>19</v>
      </c>
      <c r="E20" s="17"/>
      <c r="F20" s="159" t="s">
        <v>34</v>
      </c>
      <c r="G20" s="160"/>
      <c r="H20" s="160"/>
      <c r="I20" s="160"/>
      <c r="J20" s="160"/>
      <c r="K20" s="160"/>
      <c r="L20" s="161"/>
      <c r="M20" s="59" t="s">
        <v>46</v>
      </c>
      <c r="N20" s="59" t="s">
        <v>35</v>
      </c>
      <c r="O20" s="5"/>
      <c r="P20" s="21"/>
      <c r="Q20" s="91"/>
      <c r="R20" s="91"/>
      <c r="S20" s="9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97" t="s">
        <v>3</v>
      </c>
      <c r="AH20" s="98"/>
      <c r="AJ20" s="40" t="s">
        <v>1</v>
      </c>
      <c r="AK20" s="50">
        <v>0</v>
      </c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</row>
    <row r="21" spans="1:50" s="22" customFormat="1" ht="20.100000000000001" customHeight="1" x14ac:dyDescent="0.2">
      <c r="A21" s="74" t="s">
        <v>14</v>
      </c>
      <c r="B21" s="72"/>
      <c r="C21" s="28" t="b">
        <v>1</v>
      </c>
      <c r="D21" s="28">
        <v>0</v>
      </c>
      <c r="F21" s="148"/>
      <c r="G21" s="121"/>
      <c r="H21" s="121"/>
      <c r="I21" s="121"/>
      <c r="J21" s="121"/>
      <c r="K21" s="121"/>
      <c r="L21" s="149"/>
      <c r="M21" s="29">
        <v>1</v>
      </c>
      <c r="N21" s="30">
        <f>oknPrice_1*0.5</f>
        <v>0.5</v>
      </c>
      <c r="O21" s="31"/>
      <c r="P21" s="21"/>
      <c r="Q21" s="91"/>
      <c r="R21" s="91"/>
      <c r="S21" s="9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111">
        <v>0</v>
      </c>
      <c r="AH21" s="112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</row>
    <row r="22" spans="1:50" s="22" customFormat="1" ht="20.100000000000001" customHeight="1" x14ac:dyDescent="0.2">
      <c r="A22" s="75" t="s">
        <v>14</v>
      </c>
      <c r="B22" s="72"/>
      <c r="C22" s="28" t="b">
        <v>0</v>
      </c>
      <c r="D22" s="28">
        <v>0</v>
      </c>
      <c r="F22" s="122"/>
      <c r="G22" s="123"/>
      <c r="H22" s="123"/>
      <c r="I22" s="123"/>
      <c r="J22" s="123"/>
      <c r="K22" s="123"/>
      <c r="L22" s="124"/>
      <c r="M22" s="32">
        <v>2</v>
      </c>
      <c r="N22" s="33">
        <f>oknPrice_2*0.5</f>
        <v>1</v>
      </c>
      <c r="O22" s="34"/>
      <c r="P22" s="21"/>
      <c r="Q22" s="92" t="s">
        <v>52</v>
      </c>
      <c r="R22" s="92"/>
      <c r="S22" s="92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115">
        <v>0</v>
      </c>
      <c r="AH22" s="116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</row>
    <row r="23" spans="1:50" s="22" customFormat="1" ht="20.100000000000001" customHeight="1" x14ac:dyDescent="0.2">
      <c r="A23" s="75" t="s">
        <v>14</v>
      </c>
      <c r="B23" s="72"/>
      <c r="C23" s="28" t="b">
        <v>1</v>
      </c>
      <c r="D23" s="28">
        <v>0</v>
      </c>
      <c r="F23" s="148"/>
      <c r="G23" s="121"/>
      <c r="H23" s="121"/>
      <c r="I23" s="121"/>
      <c r="J23" s="121"/>
      <c r="K23" s="121"/>
      <c r="L23" s="149"/>
      <c r="M23" s="35">
        <v>3</v>
      </c>
      <c r="N23" s="36">
        <f>oknPrice_3*0.5</f>
        <v>1.5</v>
      </c>
      <c r="O23" s="34"/>
      <c r="P23" s="21"/>
      <c r="Q23" s="92"/>
      <c r="R23" s="92"/>
      <c r="S23" s="92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119">
        <v>0</v>
      </c>
      <c r="AH23" s="120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</row>
    <row r="24" spans="1:50" s="22" customFormat="1" ht="20.100000000000001" customHeight="1" x14ac:dyDescent="0.2">
      <c r="A24" s="75" t="s">
        <v>14</v>
      </c>
      <c r="B24" s="72"/>
      <c r="C24" s="28" t="b">
        <v>1</v>
      </c>
      <c r="D24" s="28">
        <v>0</v>
      </c>
      <c r="F24" s="122"/>
      <c r="G24" s="123"/>
      <c r="H24" s="123"/>
      <c r="I24" s="123"/>
      <c r="J24" s="123"/>
      <c r="K24" s="123"/>
      <c r="L24" s="124"/>
      <c r="M24" s="32">
        <v>4</v>
      </c>
      <c r="N24" s="33">
        <f>oknPrice_4*0.5</f>
        <v>2</v>
      </c>
      <c r="O24" s="34"/>
      <c r="P24" s="21"/>
      <c r="Q24" s="92"/>
      <c r="R24" s="92"/>
      <c r="S24" s="92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115">
        <v>0</v>
      </c>
      <c r="AH24" s="116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</row>
    <row r="25" spans="1:50" s="22" customFormat="1" ht="20.100000000000001" customHeight="1" x14ac:dyDescent="0.2">
      <c r="A25" s="75" t="s">
        <v>14</v>
      </c>
      <c r="B25" s="72"/>
      <c r="C25" s="28" t="b">
        <v>1</v>
      </c>
      <c r="D25" s="28">
        <v>0</v>
      </c>
      <c r="F25" s="148"/>
      <c r="G25" s="121"/>
      <c r="H25" s="121"/>
      <c r="I25" s="121"/>
      <c r="J25" s="121"/>
      <c r="K25" s="121"/>
      <c r="L25" s="149"/>
      <c r="M25" s="35">
        <v>5</v>
      </c>
      <c r="N25" s="36">
        <f>oknPrice_5*0.5</f>
        <v>2.5</v>
      </c>
      <c r="O25" s="34"/>
      <c r="P25" s="21"/>
      <c r="Q25" s="92"/>
      <c r="R25" s="92"/>
      <c r="S25" s="92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119">
        <v>0</v>
      </c>
      <c r="AH25" s="120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</row>
    <row r="26" spans="1:50" s="22" customFormat="1" ht="20.100000000000001" customHeight="1" x14ac:dyDescent="0.2">
      <c r="A26" s="75" t="s">
        <v>14</v>
      </c>
      <c r="B26" s="72"/>
      <c r="C26" s="28" t="b">
        <v>1</v>
      </c>
      <c r="D26" s="28">
        <v>0</v>
      </c>
      <c r="F26" s="122"/>
      <c r="G26" s="123"/>
      <c r="H26" s="123"/>
      <c r="I26" s="123"/>
      <c r="J26" s="123"/>
      <c r="K26" s="123"/>
      <c r="L26" s="124"/>
      <c r="M26" s="32">
        <v>6</v>
      </c>
      <c r="N26" s="33">
        <f>oknPrice_6*0.5</f>
        <v>3</v>
      </c>
      <c r="O26" s="34"/>
      <c r="P26" s="21"/>
      <c r="Q26" s="92"/>
      <c r="R26" s="92"/>
      <c r="S26" s="92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115">
        <v>0</v>
      </c>
      <c r="AH26" s="116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</row>
    <row r="27" spans="1:50" s="22" customFormat="1" ht="20.100000000000001" customHeight="1" x14ac:dyDescent="0.2">
      <c r="A27" s="75" t="s">
        <v>14</v>
      </c>
      <c r="B27" s="72"/>
      <c r="C27" s="28" t="b">
        <v>1</v>
      </c>
      <c r="D27" s="28">
        <v>0</v>
      </c>
      <c r="F27" s="148"/>
      <c r="G27" s="121"/>
      <c r="H27" s="121"/>
      <c r="I27" s="121"/>
      <c r="J27" s="121"/>
      <c r="K27" s="121"/>
      <c r="L27" s="149"/>
      <c r="M27" s="35">
        <v>7</v>
      </c>
      <c r="N27" s="36">
        <f>oknPrice_7*0.5</f>
        <v>3.5</v>
      </c>
      <c r="O27" s="34"/>
      <c r="P27" s="21"/>
      <c r="Q27" s="88" t="s">
        <v>53</v>
      </c>
      <c r="R27" s="88"/>
      <c r="S27" s="88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119">
        <v>0</v>
      </c>
      <c r="AH27" s="120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</row>
    <row r="28" spans="1:50" s="22" customFormat="1" ht="20.100000000000001" customHeight="1" x14ac:dyDescent="0.2">
      <c r="A28" s="75" t="s">
        <v>14</v>
      </c>
      <c r="B28" s="72"/>
      <c r="C28" s="28" t="b">
        <v>1</v>
      </c>
      <c r="D28" s="28">
        <v>0</v>
      </c>
      <c r="F28" s="122"/>
      <c r="G28" s="123"/>
      <c r="H28" s="123"/>
      <c r="I28" s="123"/>
      <c r="J28" s="123"/>
      <c r="K28" s="123"/>
      <c r="L28" s="124"/>
      <c r="M28" s="32">
        <v>8</v>
      </c>
      <c r="N28" s="33">
        <f>oknPrice_8*0.5</f>
        <v>4</v>
      </c>
      <c r="O28" s="34"/>
      <c r="P28" s="21"/>
      <c r="Q28" s="88"/>
      <c r="R28" s="88"/>
      <c r="S28" s="88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115">
        <v>0</v>
      </c>
      <c r="AH28" s="116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</row>
    <row r="29" spans="1:50" s="22" customFormat="1" ht="20.100000000000001" customHeight="1" x14ac:dyDescent="0.2">
      <c r="A29" s="75" t="s">
        <v>14</v>
      </c>
      <c r="B29" s="72"/>
      <c r="C29" s="28" t="b">
        <v>1</v>
      </c>
      <c r="D29" s="28">
        <v>0</v>
      </c>
      <c r="F29" s="148"/>
      <c r="G29" s="121"/>
      <c r="H29" s="121"/>
      <c r="I29" s="121"/>
      <c r="J29" s="121"/>
      <c r="K29" s="121"/>
      <c r="L29" s="149"/>
      <c r="M29" s="35">
        <v>9</v>
      </c>
      <c r="N29" s="36">
        <f>oknPrice_9*0.5</f>
        <v>4.5</v>
      </c>
      <c r="O29" s="34"/>
      <c r="P29" s="21"/>
      <c r="Q29" s="88"/>
      <c r="R29" s="88"/>
      <c r="S29" s="88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119">
        <v>0</v>
      </c>
      <c r="AH29" s="120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</row>
    <row r="30" spans="1:50" s="22" customFormat="1" ht="20.100000000000001" customHeight="1" x14ac:dyDescent="0.2">
      <c r="A30" s="75" t="s">
        <v>14</v>
      </c>
      <c r="B30" s="72"/>
      <c r="C30" s="28" t="b">
        <v>1</v>
      </c>
      <c r="D30" s="28">
        <v>0</v>
      </c>
      <c r="F30" s="122"/>
      <c r="G30" s="123"/>
      <c r="H30" s="123"/>
      <c r="I30" s="123"/>
      <c r="J30" s="123"/>
      <c r="K30" s="123"/>
      <c r="L30" s="124"/>
      <c r="M30" s="32">
        <v>10</v>
      </c>
      <c r="N30" s="33">
        <f>oknPrice_10*0.5</f>
        <v>5</v>
      </c>
      <c r="O30" s="34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115">
        <v>0</v>
      </c>
      <c r="AH30" s="116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</row>
    <row r="31" spans="1:50" s="22" customFormat="1" ht="20.100000000000001" hidden="1" customHeight="1" x14ac:dyDescent="0.2">
      <c r="A31" s="76" t="s">
        <v>14</v>
      </c>
      <c r="B31" s="72"/>
      <c r="C31" s="28" t="b">
        <v>1</v>
      </c>
      <c r="D31" s="28">
        <v>0</v>
      </c>
      <c r="F31" s="150"/>
      <c r="G31" s="151"/>
      <c r="H31" s="151"/>
      <c r="I31" s="151"/>
      <c r="J31" s="151"/>
      <c r="K31" s="151"/>
      <c r="L31" s="152"/>
      <c r="M31" s="35">
        <v>0</v>
      </c>
      <c r="N31" s="36">
        <f>ROUND(oknQuantity_11*oknPrice_11,2)</f>
        <v>0</v>
      </c>
      <c r="O31" s="34"/>
      <c r="P31" s="21"/>
      <c r="Q31" s="147"/>
      <c r="R31" s="147"/>
      <c r="S31" s="147"/>
      <c r="T31" s="21"/>
      <c r="U31" s="21"/>
      <c r="AE31" s="21"/>
      <c r="AF31" s="21"/>
      <c r="AG31" s="119">
        <v>0</v>
      </c>
      <c r="AH31" s="120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</row>
    <row r="32" spans="1:50" s="22" customFormat="1" ht="20.100000000000001" hidden="1" customHeight="1" x14ac:dyDescent="0.2">
      <c r="A32" s="77" t="s">
        <v>14</v>
      </c>
      <c r="B32" s="72"/>
      <c r="C32" s="28">
        <v>0</v>
      </c>
      <c r="D32" s="28">
        <v>0</v>
      </c>
      <c r="F32" s="153"/>
      <c r="G32" s="154"/>
      <c r="H32" s="154"/>
      <c r="I32" s="154"/>
      <c r="J32" s="154"/>
      <c r="K32" s="154"/>
      <c r="L32" s="155"/>
      <c r="M32" s="32">
        <v>0</v>
      </c>
      <c r="N32" s="33">
        <f>ROUND(oknQuantity_12*oknPrice_12,2)</f>
        <v>0</v>
      </c>
      <c r="O32" s="34"/>
      <c r="P32" s="21"/>
      <c r="Q32" s="88"/>
      <c r="R32" s="88"/>
      <c r="S32" s="88"/>
      <c r="T32" s="21"/>
      <c r="U32" s="21"/>
      <c r="AE32" s="21"/>
      <c r="AF32" s="21"/>
      <c r="AG32" s="136">
        <v>0</v>
      </c>
      <c r="AH32" s="137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</row>
    <row r="33" spans="1:50" s="22" customFormat="1" ht="20.100000000000001" customHeight="1" x14ac:dyDescent="0.2">
      <c r="A33" s="72" t="s">
        <v>55</v>
      </c>
      <c r="B33" s="72"/>
      <c r="C33" s="28"/>
      <c r="D33" s="28"/>
      <c r="F33" s="138" t="s">
        <v>45</v>
      </c>
      <c r="G33" s="139"/>
      <c r="H33" s="139"/>
      <c r="I33" s="139"/>
      <c r="J33" s="139"/>
      <c r="K33" s="139"/>
      <c r="L33" s="140"/>
      <c r="M33" s="65"/>
      <c r="N33" s="36"/>
      <c r="O33" s="34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60"/>
      <c r="AH33" s="60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</row>
    <row r="34" spans="1:50" s="22" customFormat="1" ht="20.100000000000001" customHeight="1" x14ac:dyDescent="0.2">
      <c r="A34" s="72"/>
      <c r="B34" s="72"/>
      <c r="C34" s="28"/>
      <c r="D34" s="28"/>
      <c r="F34" s="141"/>
      <c r="G34" s="139"/>
      <c r="H34" s="139"/>
      <c r="I34" s="139"/>
      <c r="J34" s="139"/>
      <c r="K34" s="139"/>
      <c r="L34" s="140"/>
      <c r="M34" s="65"/>
      <c r="N34" s="36"/>
      <c r="O34" s="34"/>
      <c r="P34" s="21"/>
      <c r="Q34" s="21" t="s">
        <v>27</v>
      </c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60"/>
      <c r="AH34" s="60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</row>
    <row r="35" spans="1:50" s="22" customFormat="1" ht="20.100000000000001" customHeight="1" x14ac:dyDescent="0.2">
      <c r="A35" s="72"/>
      <c r="B35" s="72"/>
      <c r="C35" s="28"/>
      <c r="D35" s="28"/>
      <c r="F35" s="142"/>
      <c r="G35" s="143"/>
      <c r="H35" s="143"/>
      <c r="I35" s="143"/>
      <c r="J35" s="143"/>
      <c r="K35" s="143"/>
      <c r="L35" s="144"/>
      <c r="M35" s="66"/>
      <c r="N35" s="61"/>
      <c r="O35" s="34"/>
      <c r="P35" s="21"/>
      <c r="Q35" s="125"/>
      <c r="R35" s="126"/>
      <c r="S35" s="126"/>
      <c r="T35" s="126"/>
      <c r="U35" s="126"/>
      <c r="V35" s="127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60"/>
      <c r="AH35" s="60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</row>
    <row r="36" spans="1:50" s="22" customFormat="1" ht="18.75" customHeight="1" x14ac:dyDescent="0.2">
      <c r="A36" s="72"/>
      <c r="B36" s="72"/>
      <c r="C36" s="23"/>
      <c r="D36" s="38">
        <f t="array" ref="D36">SUM(oknTaxable_1:oknTaxable_12*oknLineTotal_1:oknLineTotal_12)</f>
        <v>26.5</v>
      </c>
      <c r="F36" s="39"/>
      <c r="G36" s="39"/>
      <c r="H36" s="39"/>
      <c r="I36" s="79" t="s">
        <v>56</v>
      </c>
      <c r="J36" s="39"/>
      <c r="K36" s="39"/>
      <c r="M36" s="40" t="s">
        <v>4</v>
      </c>
      <c r="N36" s="41">
        <f>SUM(oknLineTotal_1:oknLineTotal_12)</f>
        <v>27.5</v>
      </c>
      <c r="O36" s="31"/>
      <c r="P36" s="21"/>
      <c r="Q36" s="128"/>
      <c r="R36" s="129"/>
      <c r="S36" s="129"/>
      <c r="T36" s="129"/>
      <c r="U36" s="129"/>
      <c r="V36" s="130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</row>
    <row r="37" spans="1:50" s="22" customFormat="1" ht="18.75" customHeight="1" x14ac:dyDescent="0.2">
      <c r="A37" s="72"/>
      <c r="B37" s="72"/>
      <c r="C37" s="23"/>
      <c r="D37" s="23"/>
      <c r="F37" s="80" t="s">
        <v>57</v>
      </c>
      <c r="G37" s="42"/>
      <c r="H37" s="39"/>
      <c r="I37" s="39"/>
      <c r="J37" s="39"/>
      <c r="K37" s="39"/>
      <c r="L37" s="86" t="s">
        <v>31</v>
      </c>
      <c r="M37" s="57">
        <v>0.08</v>
      </c>
      <c r="N37" s="41">
        <f>ROUND(IF(oknTaxType=0,0, oknTax1Rate*(oknLineTotalTaxable+IF(oknTaxTotalIncludingShippingCost=0,0,oknShippingCost))),2)</f>
        <v>2.12</v>
      </c>
      <c r="O37" s="31"/>
      <c r="P37" s="21"/>
      <c r="Q37" s="131"/>
      <c r="R37" s="132"/>
      <c r="S37" s="132"/>
      <c r="T37" s="132"/>
      <c r="U37" s="132"/>
      <c r="V37" s="133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</row>
    <row r="38" spans="1:50" s="22" customFormat="1" ht="18.75" hidden="1" customHeight="1" x14ac:dyDescent="0.2">
      <c r="A38" s="72"/>
      <c r="B38" s="72"/>
      <c r="C38" s="23"/>
      <c r="D38" s="23"/>
      <c r="G38" s="42"/>
      <c r="H38" s="42"/>
      <c r="I38" s="42"/>
      <c r="J38" s="42"/>
      <c r="K38" s="39"/>
      <c r="L38" s="86" t="s">
        <v>12</v>
      </c>
      <c r="M38" s="57">
        <v>0.06</v>
      </c>
      <c r="N38" s="41">
        <f>ROUND(IF(oknTaxType&lt;&gt;2,0,oknTax2Rate*(oknLineTotalTaxable+IF(oknTaxTotalIncludingShippingCost=0,0,oknShippingCost)+IF(oknTax2IsAppliedToTax1=0,0,oknTax1))),2)</f>
        <v>0</v>
      </c>
      <c r="O38" s="43"/>
      <c r="P38" s="21"/>
      <c r="Q38" s="21"/>
      <c r="R38" s="21"/>
      <c r="S38" s="21"/>
      <c r="T38" s="21"/>
      <c r="U38" s="21"/>
      <c r="V38" s="21"/>
      <c r="W38" s="15"/>
      <c r="X38" s="15"/>
      <c r="Y38" s="15"/>
      <c r="Z38" s="15"/>
      <c r="AA38" s="15"/>
      <c r="AB38" s="15"/>
      <c r="AC38" s="15"/>
      <c r="AD38" s="15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</row>
    <row r="39" spans="1:50" s="22" customFormat="1" ht="18.75" customHeight="1" x14ac:dyDescent="0.2">
      <c r="A39" s="72"/>
      <c r="B39" s="72"/>
      <c r="C39" s="23"/>
      <c r="D39" s="23"/>
      <c r="F39" s="22" t="s">
        <v>41</v>
      </c>
      <c r="M39" s="9" t="s">
        <v>2</v>
      </c>
      <c r="N39" s="41">
        <f>ROUND(oknSubTotal + oknShippingCost + IF(oknTaxType=0,0,IF(oknTaxType=1,oknTax1,oknTax1+oknTax2)),2)</f>
        <v>29.62</v>
      </c>
      <c r="O39" s="44"/>
      <c r="P39" s="21"/>
      <c r="Q39" s="21"/>
      <c r="R39" s="21"/>
      <c r="S39" s="21"/>
      <c r="T39" s="21"/>
      <c r="U39" s="21"/>
      <c r="V39" s="21"/>
      <c r="W39" s="15"/>
      <c r="X39" s="15"/>
      <c r="Y39" s="15"/>
      <c r="Z39" s="15"/>
      <c r="AA39" s="15"/>
      <c r="AB39" s="15"/>
      <c r="AC39" s="15"/>
      <c r="AD39" s="15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</row>
    <row r="40" spans="1:50" s="22" customFormat="1" ht="18.75" customHeight="1" x14ac:dyDescent="0.2">
      <c r="A40" s="72"/>
      <c r="B40" s="72"/>
      <c r="C40" s="23"/>
      <c r="D40" s="23"/>
      <c r="O40" s="31"/>
      <c r="P40" s="21"/>
      <c r="Q40" s="21"/>
      <c r="R40" s="62" t="s">
        <v>5</v>
      </c>
      <c r="S40" s="50">
        <v>0</v>
      </c>
      <c r="T40" s="21"/>
      <c r="U40" s="21"/>
      <c r="V40" s="21"/>
      <c r="W40" s="15"/>
      <c r="X40" s="15"/>
      <c r="Y40" s="15"/>
      <c r="Z40" s="15"/>
      <c r="AA40" s="15"/>
      <c r="AB40" s="15"/>
      <c r="AC40" s="15"/>
      <c r="AD40" s="15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</row>
    <row r="41" spans="1:50" s="14" customFormat="1" ht="18.75" customHeight="1" x14ac:dyDescent="0.2">
      <c r="A41" s="4"/>
      <c r="B41" s="4"/>
      <c r="C41" s="27"/>
      <c r="D41" s="27"/>
      <c r="F41" s="145" t="s">
        <v>58</v>
      </c>
      <c r="G41" s="146"/>
      <c r="H41" s="146"/>
      <c r="I41" s="146"/>
      <c r="J41" s="146"/>
      <c r="K41" s="146"/>
      <c r="L41" s="146"/>
      <c r="M41" s="146"/>
      <c r="N41" s="146"/>
      <c r="P41" s="15"/>
      <c r="Q41" s="21"/>
      <c r="R41" s="62" t="s">
        <v>6</v>
      </c>
      <c r="S41" s="41">
        <f>ROUND(oknTotal-oknPayments,2)</f>
        <v>29.62</v>
      </c>
      <c r="T41" s="21"/>
      <c r="U41" s="21"/>
      <c r="V41" s="21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</row>
    <row r="42" spans="1:50" s="14" customFormat="1" ht="18.75" customHeight="1" x14ac:dyDescent="0.2">
      <c r="A42" s="4"/>
      <c r="B42" s="4"/>
      <c r="C42" s="27"/>
      <c r="D42" s="27"/>
      <c r="P42" s="15"/>
      <c r="Q42" s="21"/>
      <c r="R42" s="21"/>
      <c r="S42" s="21"/>
      <c r="T42" s="21"/>
      <c r="U42" s="21"/>
      <c r="V42" s="21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</row>
    <row r="43" spans="1:50" s="14" customFormat="1" ht="18.75" hidden="1" customHeight="1" x14ac:dyDescent="0.2">
      <c r="A43" s="4"/>
      <c r="B43" s="4"/>
      <c r="C43" s="27"/>
      <c r="D43" s="27"/>
      <c r="F43" s="51" t="s">
        <v>26</v>
      </c>
      <c r="P43" s="15"/>
      <c r="Q43" s="15"/>
      <c r="R43" s="15"/>
      <c r="T43" s="37"/>
      <c r="U43" s="15"/>
      <c r="V43" s="15"/>
      <c r="W43" s="4"/>
      <c r="X43" s="4"/>
      <c r="Y43" s="4"/>
      <c r="Z43" s="4"/>
      <c r="AA43" s="4"/>
      <c r="AB43" s="4"/>
      <c r="AC43" s="4"/>
      <c r="AD43" s="4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</row>
    <row r="44" spans="1:50" s="14" customFormat="1" ht="18.75" hidden="1" customHeight="1" x14ac:dyDescent="0.2">
      <c r="A44" s="4"/>
      <c r="B44" s="4"/>
      <c r="C44" s="27"/>
      <c r="D44" s="27"/>
      <c r="F44" s="134" t="s">
        <v>21</v>
      </c>
      <c r="G44" s="135"/>
      <c r="H44" s="85" t="s">
        <v>22</v>
      </c>
      <c r="I44" s="84" t="s">
        <v>25</v>
      </c>
      <c r="J44" s="83" t="s">
        <v>23</v>
      </c>
      <c r="K44" s="52"/>
      <c r="L44" s="53"/>
      <c r="M44" s="83" t="s">
        <v>24</v>
      </c>
      <c r="N44" s="53"/>
      <c r="P44" s="15"/>
      <c r="Q44" s="15"/>
      <c r="R44" s="15"/>
      <c r="S44" s="15"/>
      <c r="T44" s="15"/>
      <c r="U44" s="15"/>
      <c r="V44" s="15"/>
      <c r="W44" s="4"/>
      <c r="X44" s="4"/>
      <c r="Y44" s="4"/>
      <c r="Z44" s="4"/>
      <c r="AA44" s="4"/>
      <c r="AB44" s="4"/>
      <c r="AC44" s="4"/>
      <c r="AD44" s="4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</row>
    <row r="45" spans="1:50" s="14" customFormat="1" ht="18.75" hidden="1" customHeight="1" x14ac:dyDescent="0.2">
      <c r="A45" s="4"/>
      <c r="B45" s="4"/>
      <c r="C45" s="27"/>
      <c r="D45" s="27"/>
      <c r="F45" s="54"/>
      <c r="G45" s="54"/>
      <c r="H45" s="55"/>
      <c r="I45" s="56"/>
      <c r="J45" s="56"/>
      <c r="K45" s="56"/>
      <c r="L45" s="56"/>
      <c r="M45" s="56"/>
      <c r="N45" s="56"/>
      <c r="P45" s="15"/>
      <c r="Q45" s="15"/>
      <c r="R45" s="15"/>
      <c r="S45" s="15"/>
      <c r="T45" s="15"/>
      <c r="U45" s="15"/>
      <c r="V45" s="15"/>
      <c r="W45" s="4"/>
      <c r="X45" s="4"/>
      <c r="Y45" s="4"/>
      <c r="Z45" s="4"/>
      <c r="AA45" s="4"/>
      <c r="AB45" s="4"/>
      <c r="AC45" s="4"/>
      <c r="AD45" s="4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</row>
    <row r="46" spans="1:50" s="14" customFormat="1" ht="18.75" hidden="1" customHeight="1" x14ac:dyDescent="0.2">
      <c r="A46" s="4"/>
      <c r="B46" s="4"/>
      <c r="C46" s="27"/>
      <c r="D46" s="27"/>
      <c r="F46" s="54"/>
      <c r="G46" s="54"/>
      <c r="H46" s="55"/>
      <c r="I46" s="56"/>
      <c r="J46" s="56"/>
      <c r="K46" s="56"/>
      <c r="L46" s="56"/>
      <c r="M46" s="56"/>
      <c r="N46" s="56"/>
      <c r="P46" s="15"/>
      <c r="Q46" s="15"/>
      <c r="R46" s="15"/>
      <c r="S46" s="15"/>
      <c r="T46" s="15"/>
      <c r="U46" s="15"/>
      <c r="V46" s="15"/>
      <c r="W46" s="4"/>
      <c r="X46" s="4"/>
      <c r="Y46" s="4"/>
      <c r="Z46" s="4"/>
      <c r="AA46" s="4"/>
      <c r="AB46" s="4"/>
      <c r="AC46" s="4"/>
      <c r="AD46" s="4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</row>
    <row r="47" spans="1:50" s="14" customFormat="1" ht="18.75" hidden="1" customHeight="1" x14ac:dyDescent="0.2">
      <c r="A47" s="4"/>
      <c r="B47" s="4"/>
      <c r="C47" s="27"/>
      <c r="D47" s="27"/>
      <c r="F47" s="54"/>
      <c r="G47" s="54"/>
      <c r="H47" s="55"/>
      <c r="I47" s="56"/>
      <c r="J47" s="56"/>
      <c r="K47" s="56"/>
      <c r="L47" s="56"/>
      <c r="M47" s="56"/>
      <c r="N47" s="56"/>
      <c r="P47" s="15"/>
      <c r="Q47" s="15"/>
      <c r="R47" s="15"/>
      <c r="S47" s="15"/>
      <c r="T47" s="15"/>
      <c r="U47" s="15"/>
      <c r="V47" s="15"/>
      <c r="W47" s="4"/>
      <c r="X47" s="4"/>
      <c r="Y47" s="4"/>
      <c r="Z47" s="4"/>
      <c r="AA47" s="4"/>
      <c r="AB47" s="4"/>
      <c r="AC47" s="4"/>
      <c r="AD47" s="4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</row>
    <row r="48" spans="1:50" ht="22.5" customHeight="1" x14ac:dyDescent="0.2"/>
    <row r="50" spans="6:11" x14ac:dyDescent="0.2">
      <c r="F50" s="2"/>
      <c r="G50" s="2"/>
      <c r="H50" s="2"/>
      <c r="I50" s="2"/>
      <c r="J50" s="2"/>
      <c r="K50" s="2"/>
    </row>
    <row r="904" spans="1:1" hidden="1" x14ac:dyDescent="0.2">
      <c r="A904" s="82" t="s">
        <v>60</v>
      </c>
    </row>
    <row r="920" spans="1:1" hidden="1" x14ac:dyDescent="0.2">
      <c r="A920" s="82" t="s">
        <v>60</v>
      </c>
    </row>
    <row r="948" spans="1:1" hidden="1" x14ac:dyDescent="0.2">
      <c r="A948" s="82" t="s">
        <v>60</v>
      </c>
    </row>
  </sheetData>
  <sheetProtection sheet="1" objects="1" scenarios="1" selectLockedCells="1"/>
  <dataConsolidate/>
  <mergeCells count="61">
    <mergeCell ref="F30:L30"/>
    <mergeCell ref="F31:L31"/>
    <mergeCell ref="F32:L32"/>
    <mergeCell ref="F9:K9"/>
    <mergeCell ref="F20:L20"/>
    <mergeCell ref="F21:L21"/>
    <mergeCell ref="F22:L22"/>
    <mergeCell ref="F27:L27"/>
    <mergeCell ref="F23:L23"/>
    <mergeCell ref="F24:L24"/>
    <mergeCell ref="F25:L25"/>
    <mergeCell ref="AG27:AH27"/>
    <mergeCell ref="AE16:AF16"/>
    <mergeCell ref="F26:L26"/>
    <mergeCell ref="Q35:V37"/>
    <mergeCell ref="F44:G44"/>
    <mergeCell ref="AG28:AH28"/>
    <mergeCell ref="AG31:AH31"/>
    <mergeCell ref="AG32:AH32"/>
    <mergeCell ref="F33:L35"/>
    <mergeCell ref="F41:N41"/>
    <mergeCell ref="AG29:AH29"/>
    <mergeCell ref="AG30:AH30"/>
    <mergeCell ref="F28:L28"/>
    <mergeCell ref="Q31:S31"/>
    <mergeCell ref="Q32:S32"/>
    <mergeCell ref="F29:L29"/>
    <mergeCell ref="AM9:AN9"/>
    <mergeCell ref="AM10:AN10"/>
    <mergeCell ref="AM11:AN11"/>
    <mergeCell ref="AM12:AN12"/>
    <mergeCell ref="AG20:AH20"/>
    <mergeCell ref="AG21:AH21"/>
    <mergeCell ref="AG15:AH15"/>
    <mergeCell ref="AG16:AH16"/>
    <mergeCell ref="AM13:AN13"/>
    <mergeCell ref="AG26:AH26"/>
    <mergeCell ref="AJ15:AK15"/>
    <mergeCell ref="AJ16:AK16"/>
    <mergeCell ref="AG22:AH22"/>
    <mergeCell ref="AG23:AH23"/>
    <mergeCell ref="AG24:AH24"/>
    <mergeCell ref="AG25:AH25"/>
    <mergeCell ref="AE15:AF15"/>
    <mergeCell ref="F11:K11"/>
    <mergeCell ref="F12:K12"/>
    <mergeCell ref="F13:K13"/>
    <mergeCell ref="F14:K14"/>
    <mergeCell ref="F15:K15"/>
    <mergeCell ref="Q27:S29"/>
    <mergeCell ref="A3:B3"/>
    <mergeCell ref="A4:B4"/>
    <mergeCell ref="A6:B6"/>
    <mergeCell ref="A7:B7"/>
    <mergeCell ref="Q16:S21"/>
    <mergeCell ref="Q22:S26"/>
    <mergeCell ref="Q3:S3"/>
    <mergeCell ref="Q4:S8"/>
    <mergeCell ref="Q9:S9"/>
    <mergeCell ref="Q15:S15"/>
    <mergeCell ref="Q11:S14"/>
  </mergeCells>
  <phoneticPr fontId="3" type="noConversion"/>
  <dataValidations count="9">
    <dataValidation type="decimal" operator="lessThanOrEqual" allowBlank="1" showInputMessage="1" showErrorMessage="1" errorTitle="Invalid Input" error="Please enter a valid numeric_x000a_value." sqref="S40 M37:M38 AG21:AH35 M21:M35 AK20" xr:uid="{00000000-0002-0000-0000-000000000000}">
      <formula1>999999999.99</formula1>
    </dataValidation>
    <dataValidation type="textLength" allowBlank="1" showInputMessage="1" showErrorMessage="1" sqref="R34:U34 G38:J38 G37 Q35:AD37" xr:uid="{00000000-0002-0000-0000-000001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AJ21:AK35 F22 F23:F32" xr:uid="{00000000-0002-0000-0000-000002000000}">
      <formula1>100</formula1>
    </dataValidation>
    <dataValidation type="textLength" allowBlank="1" showInputMessage="1" showErrorMessage="1" sqref="A21:A35 AE16:AF16 AM16 F14:F15 B9 AM12:AN13 M12" xr:uid="{00000000-0002-0000-0000-000003000000}">
      <formula1>1</formula1>
      <formula2>30</formula2>
    </dataValidation>
    <dataValidation type="date" allowBlank="1" showErrorMessage="1" errorTitle="Invalid Input" error="Please enter a valid date." sqref="AI16 N12" xr:uid="{00000000-0002-0000-0000-000004000000}">
      <formula1>36526</formula1>
      <formula2>402132</formula2>
    </dataValidation>
    <dataValidation type="textLength" allowBlank="1" showInputMessage="1" showErrorMessage="1" sqref="AG16:AH16 AJ16:AL16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AM9:AN9 F13 AM11:AN11 F11" xr:uid="{00000000-0002-0000-0000-000006000000}">
      <formula1>0</formula1>
      <formula2>60</formula2>
    </dataValidation>
    <dataValidation type="textLength" allowBlank="1" showInputMessage="1" showErrorMessage="1" errorTitle="Invalid Input" error="Max characters allowed: 60" sqref="F12" xr:uid="{00000000-0002-0000-0000-000007000000}">
      <formula1>0</formula1>
      <formula2>255</formula2>
    </dataValidation>
    <dataValidation type="textLength" allowBlank="1" showInputMessage="1" showErrorMessage="1" errorTitle="Invalid Input" error="Max characters allowed: 60" sqref="AM10:AN10" xr:uid="{00000000-0002-0000-0000-000008000000}">
      <formula1>0</formula1>
      <formula2>160</formula2>
    </dataValidation>
  </dataValidations>
  <hyperlinks>
    <hyperlink ref="F7" r:id="rId1" display="http://www.invoicingtemplate.com/" xr:uid="{00000000-0004-0000-0000-000000000000}"/>
    <hyperlink ref="Q27" r:id="rId2" display="http://www.InvoicingTemplates.com" xr:uid="{00000000-0004-0000-0000-000003000000}"/>
    <hyperlink ref="A920" r:id="rId3" tooltip="Telecom Consultant Estimate Form" display="http://www.invoicingtemplate.com/consultantestimatetemplate.html" xr:uid="{00000000-0004-0000-0000-000004000000}"/>
    <hyperlink ref="A948" r:id="rId4" tooltip="Telecom Consultant Estimate Form" display="http://www.invoicingtemplate.com/consultantestimatetemplate.html" xr:uid="{00000000-0004-0000-0000-000005000000}"/>
    <hyperlink ref="IT1" r:id="rId5" tooltip="Telecom Consultant Estimation Template" display="http://www.invoicingtemplate.com/consultantestimatetemplate.html" xr:uid="{00000000-0004-0000-0000-000006000000}"/>
    <hyperlink ref="A904" r:id="rId6" tooltip="Telecom Consultant Estimate Form" display="http://www.invoicingtemplate.com/consultantestimatetemplate.html" xr:uid="{00000000-0004-0000-0000-000007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7"/>
  <headerFooter alignWithMargins="0"/>
  <drawing r:id="rId8"/>
  <legacyDrawing r:id="rId9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73" r:id="rId10" name="oknWidget_taxable1">
              <controlPr defaultSize="0" autoFill="0" autoLine="0" autoPict="0" altText="">
                <anchor moveWithCells="1">
                  <from>
                    <xdr:col>1</xdr:col>
                    <xdr:colOff>409575</xdr:colOff>
                    <xdr:row>20</xdr:row>
                    <xdr:rowOff>0</xdr:rowOff>
                  </from>
                  <to>
                    <xdr:col>1</xdr:col>
                    <xdr:colOff>600075</xdr:colOff>
                    <xdr:row>20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11" name="oknWidget_taxable2">
              <controlPr defaultSize="0" autoFill="0" autoLine="0" autoPict="0" altText="">
                <anchor moveWithCells="1">
                  <from>
                    <xdr:col>1</xdr:col>
                    <xdr:colOff>409575</xdr:colOff>
                    <xdr:row>20</xdr:row>
                    <xdr:rowOff>228600</xdr:rowOff>
                  </from>
                  <to>
                    <xdr:col>1</xdr:col>
                    <xdr:colOff>600075</xdr:colOff>
                    <xdr:row>21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2" name="oknWidget_taxable3">
              <controlPr defaultSize="0" autoFill="0" autoLine="0" autoPict="0" altText="">
                <anchor moveWithCells="1">
                  <from>
                    <xdr:col>1</xdr:col>
                    <xdr:colOff>409575</xdr:colOff>
                    <xdr:row>21</xdr:row>
                    <xdr:rowOff>200025</xdr:rowOff>
                  </from>
                  <to>
                    <xdr:col>1</xdr:col>
                    <xdr:colOff>600075</xdr:colOff>
                    <xdr:row>22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3" name="oknWidget_taxable4">
              <controlPr defaultSize="0" autoFill="0" autoLine="0" autoPict="0" altText="">
                <anchor moveWithCells="1">
                  <from>
                    <xdr:col>1</xdr:col>
                    <xdr:colOff>409575</xdr:colOff>
                    <xdr:row>22</xdr:row>
                    <xdr:rowOff>180975</xdr:rowOff>
                  </from>
                  <to>
                    <xdr:col>1</xdr:col>
                    <xdr:colOff>600075</xdr:colOff>
                    <xdr:row>23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4" name="oknWidget_taxable5">
              <controlPr defaultSize="0" autoFill="0" autoLine="0" autoPict="0" altText="">
                <anchor moveWithCells="1">
                  <from>
                    <xdr:col>1</xdr:col>
                    <xdr:colOff>409575</xdr:colOff>
                    <xdr:row>23</xdr:row>
                    <xdr:rowOff>161925</xdr:rowOff>
                  </from>
                  <to>
                    <xdr:col>1</xdr:col>
                    <xdr:colOff>600075</xdr:colOff>
                    <xdr:row>24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5" name="oknWidget_taxable6">
              <controlPr defaultSize="0" autoFill="0" autoLine="0" autoPict="0" altText="">
                <anchor moveWithCells="1">
                  <from>
                    <xdr:col>1</xdr:col>
                    <xdr:colOff>409575</xdr:colOff>
                    <xdr:row>24</xdr:row>
                    <xdr:rowOff>142875</xdr:rowOff>
                  </from>
                  <to>
                    <xdr:col>1</xdr:col>
                    <xdr:colOff>600075</xdr:colOff>
                    <xdr:row>25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6" name="oknWidget_taxable7">
              <controlPr defaultSize="0" autoFill="0" autoLine="0" autoPict="0" altText="">
                <anchor moveWithCells="1">
                  <from>
                    <xdr:col>1</xdr:col>
                    <xdr:colOff>409575</xdr:colOff>
                    <xdr:row>25</xdr:row>
                    <xdr:rowOff>114300</xdr:rowOff>
                  </from>
                  <to>
                    <xdr:col>1</xdr:col>
                    <xdr:colOff>600075</xdr:colOff>
                    <xdr:row>26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17" name="oknWidget_taxable8">
              <controlPr defaultSize="0" autoFill="0" autoLine="0" autoPict="0" altText="">
                <anchor moveWithCells="1">
                  <from>
                    <xdr:col>1</xdr:col>
                    <xdr:colOff>409575</xdr:colOff>
                    <xdr:row>26</xdr:row>
                    <xdr:rowOff>95250</xdr:rowOff>
                  </from>
                  <to>
                    <xdr:col>1</xdr:col>
                    <xdr:colOff>600075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8" name="oknWidget_taxable9">
              <controlPr defaultSize="0" autoFill="0" autoLine="0" autoPict="0" altText="">
                <anchor moveWithCells="1">
                  <from>
                    <xdr:col>1</xdr:col>
                    <xdr:colOff>409575</xdr:colOff>
                    <xdr:row>27</xdr:row>
                    <xdr:rowOff>76200</xdr:rowOff>
                  </from>
                  <to>
                    <xdr:col>1</xdr:col>
                    <xdr:colOff>600075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19" name="oknWidget_taxable10">
              <controlPr defaultSize="0" autoFill="0" autoLine="0" autoPict="0" altText="">
                <anchor moveWithCells="1">
                  <from>
                    <xdr:col>1</xdr:col>
                    <xdr:colOff>409575</xdr:colOff>
                    <xdr:row>28</xdr:row>
                    <xdr:rowOff>47625</xdr:rowOff>
                  </from>
                  <to>
                    <xdr:col>1</xdr:col>
                    <xdr:colOff>600075</xdr:colOff>
                    <xdr:row>28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0" name="oknWidget_taxable11">
              <controlPr defaultSize="0" autoFill="0" autoLine="0" autoPict="0" altText="">
                <anchor moveWithCells="1">
                  <from>
                    <xdr:col>1</xdr:col>
                    <xdr:colOff>419100</xdr:colOff>
                    <xdr:row>29</xdr:row>
                    <xdr:rowOff>28575</xdr:rowOff>
                  </from>
                  <to>
                    <xdr:col>1</xdr:col>
                    <xdr:colOff>609600</xdr:colOff>
                    <xdr:row>29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AB715-8393-4884-8839-6A18D0C2EFFC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7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135</vt:i4>
      </vt:variant>
    </vt:vector>
  </HeadingPairs>
  <TitlesOfParts>
    <vt:vector size="137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Telecom Consultant Estimation Template</dc:title>
  <dc:subject>"Telecom Consultant Estimation Template" summary: A telecom consultant business sends estimations to their customers based on recommendation letters. Telecom Consultant Estimation Template makes the creation of the estimations easy and quick.</dc:subject>
  <dc:creator>https://www.invoicingtemplate.com/</dc:creator>
  <cp:keywords/>
  <dc:description>https://www.invoicingtemplate.com/consultantestimatetemplate.html</dc:description>
  <cp:lastModifiedBy>liangjun yu</cp:lastModifiedBy>
  <cp:lastPrinted>2009-05-07T22:37:16Z</cp:lastPrinted>
  <dcterms:created xsi:type="dcterms:W3CDTF">2000-07-27T22:24:14Z</dcterms:created>
  <dcterms:modified xsi:type="dcterms:W3CDTF">2024-03-08T11:26:07Z</dcterms:modified>
  <cp:category>Telecom Consultant Estimation Template, Telecom Consultant Estimate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47, Tulsa, Oklahoma, 403090, 391906, 7000285374554102260?+2.85%, 196.8 sq mi, 509.7 km2, 2,048/sq mi, 791/km2, 36°07′40″N 95°54′08″W? / ?36.1279°N 95.9023°W? / 36.1279; -95.9023? (Tulsa)</vt:lpwstr>
  </property>
</Properties>
</file>