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48\"/>
    </mc:Choice>
  </mc:AlternateContent>
  <xr:revisionPtr revIDLastSave="0" documentId="13_ncr:1_{4A406B4F-EC18-4A00-9D60-8576BD6BFEC9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Invoice!$AG$28</definedName>
    <definedName name="oknCompanyAddress">Invoice!$F$4</definedName>
    <definedName name="oknCompanyCityStateZip">Invoice!$F$5</definedName>
    <definedName name="oknCompanyContact">Invoice!$F$6</definedName>
    <definedName name="oknCompanyName">Invoice!$L$4</definedName>
    <definedName name="oknCost_1">Invoice!$D$23</definedName>
    <definedName name="oknCost_10">Invoice!$D$32</definedName>
    <definedName name="oknCost_11">Invoice!$D$33</definedName>
    <definedName name="oknCost_12">Invoice!$D$34</definedName>
    <definedName name="oknCost_2">Invoice!$D$24</definedName>
    <definedName name="oknCost_3">Invoice!$D$25</definedName>
    <definedName name="oknCost_4">Invoice!$D$26</definedName>
    <definedName name="oknCost_5">Invoice!$D$27</definedName>
    <definedName name="oknCost_6">Invoice!$D$28</definedName>
    <definedName name="oknCost_7">Invoice!$D$29</definedName>
    <definedName name="oknCost_8">Invoice!$D$30</definedName>
    <definedName name="oknCost_9">Invoice!$D$31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Invoice!$Q$4</definedName>
    <definedName name="oknDueDate">Invoice!$N$20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Invoice!$M$16</definedName>
    <definedName name="oknInvoiceID">Invoice!$M$17</definedName>
    <definedName name="oknLineTotal_1">Invoice!$N$23</definedName>
    <definedName name="oknLineTotal_10">Invoice!$N$32</definedName>
    <definedName name="oknLineTotal_11">Invoice!$N$33</definedName>
    <definedName name="oknLineTotal_12">Invoice!$N$34</definedName>
    <definedName name="oknLineTotal_2">Invoice!$N$24</definedName>
    <definedName name="oknLineTotal_3">Invoice!$N$25</definedName>
    <definedName name="oknLineTotal_4">Invoice!$N$26</definedName>
    <definedName name="oknLineTotal_5">Invoice!$N$27</definedName>
    <definedName name="oknLineTotal_6">Invoice!$N$28</definedName>
    <definedName name="oknLineTotal_7">Invoice!$N$29</definedName>
    <definedName name="oknLineTotal_8">Invoice!$N$30</definedName>
    <definedName name="oknLineTotal_9">Invoice!$N$31</definedName>
    <definedName name="oknLineTotalTaxable">Invoice!$D$35</definedName>
    <definedName name="oknOrderID">Invoice!$F$20</definedName>
    <definedName name="oknPayments">Invoice!$AG$27</definedName>
    <definedName name="oknPaymentTerm">Invoice!$M$20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Invoice!$M$23</definedName>
    <definedName name="oknPrice_10">Invoice!$M$32</definedName>
    <definedName name="oknPrice_11">Invoice!$M$33</definedName>
    <definedName name="oknPrice_12">Invoice!$M$34</definedName>
    <definedName name="oknPrice_2">Invoice!$M$24</definedName>
    <definedName name="oknPrice_3">Invoice!$M$25</definedName>
    <definedName name="oknPrice_4">Invoice!$M$26</definedName>
    <definedName name="oknPrice_5">Invoice!$M$27</definedName>
    <definedName name="oknPrice_6">Invoice!$M$28</definedName>
    <definedName name="oknPrice_7">Invoice!$M$29</definedName>
    <definedName name="oknPrice_8">Invoice!$M$30</definedName>
    <definedName name="oknPrice_9">Invoice!$M$31</definedName>
    <definedName name="oknPrInvoiceID">'Payment Report'!$D$13</definedName>
    <definedName name="oknPrNotes">'Payment Report'!$F$13</definedName>
    <definedName name="oknProductID_1">Invoice!$Q$23</definedName>
    <definedName name="oknProductID_10">Invoice!#REF!</definedName>
    <definedName name="oknProductID_11">Invoice!#REF!</definedName>
    <definedName name="oknProductID_12">Invoice!#REF!</definedName>
    <definedName name="oknProductID_2">Invoice!$Q$24</definedName>
    <definedName name="oknProductID_3">Invoice!$Q$25</definedName>
    <definedName name="oknProductID_4">Invoice!$Q$26</definedName>
    <definedName name="oknProductID_5">Invoice!$Q$27</definedName>
    <definedName name="oknProductID_6">Invoice!$Q$28</definedName>
    <definedName name="oknProductID_7">Invoice!#REF!</definedName>
    <definedName name="oknProductID_8">Invoice!#REF!</definedName>
    <definedName name="oknProductID_9">Invoice!#REF!</definedName>
    <definedName name="oknProductName_1">Invoice!$G$23</definedName>
    <definedName name="oknProductName_10">Invoice!$G$32</definedName>
    <definedName name="oknProductName_11">Invoice!$G$33</definedName>
    <definedName name="oknProductName_12">Invoice!$G$34</definedName>
    <definedName name="oknProductName_2">Invoice!$G$24</definedName>
    <definedName name="oknProductName_3">Invoice!$G$25</definedName>
    <definedName name="oknProductName_4">Invoice!$G$26</definedName>
    <definedName name="oknProductName_5">Invoice!$G$27</definedName>
    <definedName name="oknProductName_6">Invoice!$G$28</definedName>
    <definedName name="oknProductName_7">Invoice!$G$29</definedName>
    <definedName name="oknProductName_8">Invoice!$G$30</definedName>
    <definedName name="oknProductName_9">Invoice!$G$31</definedName>
    <definedName name="oknProject">#REF!</definedName>
    <definedName name="oknProjectDescription">Invoice!$K$10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Invoice!$K$23</definedName>
    <definedName name="oknQuantity_10">Invoice!$K$32</definedName>
    <definedName name="oknQuantity_11">Invoice!$K$33</definedName>
    <definedName name="oknQuantity_12">Invoice!$K$34</definedName>
    <definedName name="oknQuantity_2">Invoice!$K$24</definedName>
    <definedName name="oknQuantity_3">Invoice!$K$25</definedName>
    <definedName name="oknQuantity_4">Invoice!$K$26</definedName>
    <definedName name="oknQuantity_5">Invoice!$K$27</definedName>
    <definedName name="oknQuantity_6">Invoice!$K$28</definedName>
    <definedName name="oknQuantity_7">Invoice!$K$29</definedName>
    <definedName name="oknQuantity_8">Invoice!$K$30</definedName>
    <definedName name="oknQuantity_9">Invoice!$K$31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Invoice!$H$20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Invoice!$M$10</definedName>
    <definedName name="oknShipCityStateZip">Invoice!$M$12</definedName>
    <definedName name="oknShipContact">Invoice!$M$15</definedName>
    <definedName name="oknShipCountry">Invoice!$M$13</definedName>
    <definedName name="oknShipDate">Invoice!$J$20</definedName>
    <definedName name="oknShipName">Invoice!$M$9</definedName>
    <definedName name="oknShippingCost">Invoice!$N$38</definedName>
    <definedName name="oknShipVia">Invoice!$K$20</definedName>
    <definedName name="oknStatus">Invoice!$Q$6</definedName>
    <definedName name="oknSubTotal">Invoice!$N$35</definedName>
    <definedName name="oknTax1">Invoice!$N$36</definedName>
    <definedName name="oknTax1Name">Invoice!$L$36</definedName>
    <definedName name="oknTax1Rate">Invoice!$M$36</definedName>
    <definedName name="oknTax1RateDefault">Invoice!$C$13</definedName>
    <definedName name="oknTax2">Invoice!$N$37</definedName>
    <definedName name="oknTax2IsAppliedToTax1">Invoice!$C$10</definedName>
    <definedName name="oknTax2Name">Invoice!$L$37</definedName>
    <definedName name="oknTax2Rate">Invoice!$M$37</definedName>
    <definedName name="oknTax2RateDefault">Invoice!$C$14</definedName>
    <definedName name="oknTaxable_1">Invoice!$C$23</definedName>
    <definedName name="oknTaxable_10">Invoice!$C$32</definedName>
    <definedName name="oknTaxable_11">Invoice!$C$33</definedName>
    <definedName name="oknTaxable_12">Invoice!$C$34</definedName>
    <definedName name="oknTaxable_2">Invoice!$C$24</definedName>
    <definedName name="oknTaxable_3">Invoice!$C$25</definedName>
    <definedName name="oknTaxable_4">Invoice!$C$26</definedName>
    <definedName name="oknTaxable_5">Invoice!$C$27</definedName>
    <definedName name="oknTaxable_6">Invoice!$C$28</definedName>
    <definedName name="oknTaxable_7">Invoice!$C$29</definedName>
    <definedName name="oknTaxable_8">Invoice!$C$30</definedName>
    <definedName name="oknTaxable_9">Invoice!$C$31</definedName>
    <definedName name="oknTaxTotalIncludingShippingCost">Invoice!$C$12</definedName>
    <definedName name="oknTaxType">Invoice!$C$9</definedName>
    <definedName name="oknTotal">Invoice!$N$39</definedName>
    <definedName name="oknWhoAddress">Invoice!$H$12</definedName>
    <definedName name="oknWhoCityStateZip">Invoice!$H$13</definedName>
    <definedName name="oknWhoCountry">Invoice!$H$14</definedName>
    <definedName name="oknWhoEmail">#REF!</definedName>
    <definedName name="oknWhoID">Invoice!$H$9</definedName>
    <definedName name="oknWhoName">Invoice!$H$10</definedName>
    <definedName name="oknWhoPhone">Invoice!$H$15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Invoice!$F$3:$N$46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N23" i="1"/>
  <c r="N24" i="1"/>
  <c r="N25" i="1"/>
  <c r="N26" i="1"/>
  <c r="N27" i="1"/>
  <c r="N28" i="1"/>
  <c r="N29" i="1"/>
  <c r="N30" i="1"/>
  <c r="N31" i="1"/>
  <c r="N32" i="1"/>
  <c r="N33" i="1"/>
  <c r="N34" i="1"/>
  <c r="N37" i="1"/>
  <c r="D35" i="1" l="1" a="1"/>
  <c r="D35" i="1" s="1"/>
  <c r="N35" i="1"/>
  <c r="N36" i="1" l="1"/>
  <c r="N39" i="1" s="1"/>
  <c r="AG28" i="1" s="1"/>
</calcChain>
</file>

<file path=xl/sharedStrings.xml><?xml version="1.0" encoding="utf-8"?>
<sst xmlns="http://schemas.openxmlformats.org/spreadsheetml/2006/main" count="175" uniqueCount="131">
  <si>
    <t>Bill To:</t>
  </si>
  <si>
    <t>SHIPPING &amp; HANDLING</t>
  </si>
  <si>
    <t>TOTAL</t>
  </si>
  <si>
    <t>Unit Price</t>
    <phoneticPr fontId="5" type="noConversion"/>
  </si>
  <si>
    <t>Quantity</t>
    <phoneticPr fontId="5" type="noConversion"/>
  </si>
  <si>
    <t>Sales Rep. Name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</si>
  <si>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</si>
  <si>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</si>
  <si>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</si>
  <si>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</si>
  <si>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</si>
  <si>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</si>
  <si>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Description</t>
    <phoneticPr fontId="5" type="noConversion"/>
  </si>
  <si>
    <t>SoftID</t>
    <phoneticPr fontId="9" type="noConversion"/>
  </si>
  <si>
    <t>DbPath</t>
    <phoneticPr fontId="9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</si>
  <si>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</si>
  <si>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</si>
  <si>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</si>
  <si>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</si>
  <si>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Price</t>
  </si>
  <si>
    <t>Quantity</t>
  </si>
  <si>
    <t xml:space="preserve">THANK YOU FOR YOUR BUSINESS! </t>
    <phoneticPr fontId="5" type="noConversion"/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</si>
  <si>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</si>
  <si>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</si>
  <si>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</si>
  <si>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Street Address</t>
    <phoneticPr fontId="5" type="noConversion"/>
  </si>
  <si>
    <t>City, ST  ZIP Code</t>
    <phoneticPr fontId="5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</si>
  <si>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</si>
  <si>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</si>
  <si>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</si>
  <si>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</si>
  <si>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</si>
  <si>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</si>
  <si>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</si>
  <si>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</si>
  <si>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</si>
  <si>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</si>
  <si>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</si>
  <si>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</si>
  <si>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Current Database</t>
  </si>
  <si>
    <t>Invoice Status</t>
  </si>
  <si>
    <t>cost</t>
    <phoneticPr fontId="5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</si>
  <si>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</si>
  <si>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</si>
  <si>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</si>
  <si>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</si>
  <si>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</si>
  <si>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</si>
  <si>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</si>
  <si>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</si>
  <si>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</si>
  <si>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</si>
  <si>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</si>
  <si>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</si>
  <si>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</si>
  <si>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</si>
  <si>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</si>
  <si>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</si>
  <si>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</si>
  <si>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</si>
  <si>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</si>
  <si>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</si>
  <si>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</si>
  <si>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</si>
  <si>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</si>
  <si>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</si>
  <si>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</si>
  <si>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</si>
  <si>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</si>
  <si>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</si>
  <si>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</si>
  <si>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</si>
  <si>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</si>
  <si>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</si>
  <si>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</si>
  <si>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</si>
  <si>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</si>
  <si>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</si>
  <si>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</si>
  <si>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</si>
  <si>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</si>
  <si>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</si>
  <si>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</si>
  <si>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</si>
  <si>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9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</si>
  <si>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</si>
  <si>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</si>
  <si>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</si>
  <si>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</si>
  <si>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</si>
  <si>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</si>
  <si>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</si>
  <si>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</si>
  <si>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</si>
  <si>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</si>
  <si>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</si>
  <si>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Total Applied</t>
  </si>
  <si>
    <t>Phone Number,Web Address, etc.</t>
  </si>
  <si>
    <t>Client #</t>
  </si>
  <si>
    <t>Address</t>
  </si>
  <si>
    <t>City, State Zip</t>
  </si>
  <si>
    <t>Country</t>
  </si>
  <si>
    <t>Phone</t>
  </si>
  <si>
    <t>Invoice Date</t>
  </si>
  <si>
    <t>#</t>
  </si>
  <si>
    <t>Don't delete these cells</t>
  </si>
  <si>
    <t>Please make all checks payable to COMPANYNAME</t>
  </si>
  <si>
    <t>Bank Account 12345</t>
  </si>
  <si>
    <t>&lt;---replace with your own logo</t>
  </si>
  <si>
    <t>Need a different invoice layout? Visit our invoice template collection.</t>
  </si>
  <si>
    <t>InvoicingTemplates.com</t>
  </si>
  <si>
    <t>TAX</t>
  </si>
  <si>
    <t>Project Description</t>
  </si>
  <si>
    <t>Consulting Business Name</t>
  </si>
  <si>
    <t>Company Name</t>
  </si>
  <si>
    <t>Pending</t>
  </si>
  <si>
    <t>Item#</t>
  </si>
  <si>
    <t>c2012</t>
  </si>
  <si>
    <t>c4048.mdb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</si>
  <si>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</si>
  <si>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</si>
  <si>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</si>
  <si>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</si>
  <si>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</si>
  <si>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</si>
  <si>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</si>
  <si>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</si>
  <si>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</si>
  <si>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Consultant Template Sample - New Company Name Field - c4048</t>
  </si>
  <si>
    <t>Consulting Format Sample - New Company Name Field - 111, Aurora, Illinois, 201110, 197899, 7000162254483347570?+1.62%, 44.9 sq mi, 116.3 km2, 4,479/sq mi, 1,729/km2, 41°45′49″N 88°17′24″W? / ?41.7635°N 88.2901°W? / 41.7635; -88.2901? (Aurora)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</si>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</sst>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9"/>
      <name val="Bell Gothic Std Black"/>
      <family val="2"/>
    </font>
    <font>
      <i/>
      <sz val="14"/>
      <color theme="1" tint="0.499984740745262"/>
      <name val="Bell Gothic Std Black"/>
      <family val="2"/>
    </font>
    <font>
      <b/>
      <sz val="10"/>
      <color theme="0"/>
      <name val="Arial"/>
      <family val="2"/>
    </font>
    <font>
      <b/>
      <sz val="10"/>
      <color theme="0"/>
      <name val="Bell Gothic Std Black"/>
      <family val="2"/>
    </font>
    <font>
      <sz val="10"/>
      <color theme="0"/>
      <name val="Bell Gothic Std Black"/>
      <family val="2"/>
    </font>
    <font>
      <sz val="10"/>
      <color theme="0"/>
      <name val="Arial"/>
      <family val="2"/>
    </font>
    <font>
      <sz val="10"/>
      <color theme="8" tint="-0.499984740745262"/>
      <name val="Arial"/>
      <family val="2"/>
    </font>
    <font>
      <sz val="10"/>
      <color theme="9" tint="0.59999389629810485"/>
      <name val="Bell Gothic Std Black"/>
      <family val="2"/>
    </font>
    <font>
      <b/>
      <sz val="16"/>
      <color theme="1" tint="0.34998626667073579"/>
      <name val="Bell Gothic Std Black"/>
      <family val="2"/>
    </font>
    <font>
      <sz val="9"/>
      <color theme="1" tint="0.34998626667073579"/>
      <name val="Bell Gothic Std Black"/>
      <family val="2"/>
    </font>
    <font>
      <sz val="10"/>
      <color theme="1" tint="0.34998626667073579"/>
      <name val="Bell Gothic Std Black"/>
      <family val="2"/>
    </font>
    <font>
      <b/>
      <sz val="10"/>
      <color theme="1" tint="0.34998626667073579"/>
      <name val="Bell Gothic Std Black"/>
      <family val="2"/>
    </font>
    <font>
      <b/>
      <sz val="14"/>
      <color theme="1" tint="0.34998626667073579"/>
      <name val="Bell Gothic Std Black"/>
      <family val="2"/>
    </font>
    <font>
      <sz val="10"/>
      <color theme="1" tint="0.249977111117893"/>
      <name val="Bell Gothic Std Black"/>
      <family val="2"/>
    </font>
    <font>
      <u/>
      <sz val="10"/>
      <color theme="1" tint="0.249977111117893"/>
      <name val="Bell Gothic Std Black"/>
      <family val="2"/>
    </font>
    <font>
      <b/>
      <sz val="12"/>
      <color theme="1" tint="0.249977111117893"/>
      <name val="Bell Gothic Std Black"/>
      <family val="2"/>
    </font>
    <font>
      <b/>
      <sz val="10"/>
      <color theme="1" tint="0.249977111117893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darkTrellis">
        <fgColor theme="4" tint="0.59996337778862885"/>
        <bgColor theme="2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/>
      <bottom/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 style="thin">
        <color theme="9" tint="-0.24994659260841701"/>
      </left>
      <right style="thin">
        <color theme="9" tint="-0.24994659260841701"/>
      </right>
      <top style="double">
        <color theme="9" tint="-0.24994659260841701"/>
      </top>
      <bottom style="double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double">
        <color theme="9" tint="-0.2499465926084170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double">
        <color theme="2"/>
      </bottom>
      <diagonal/>
    </border>
    <border>
      <left style="thin">
        <color theme="2"/>
      </left>
      <right style="thin">
        <color theme="2"/>
      </right>
      <top style="double">
        <color theme="2"/>
      </top>
      <bottom style="double">
        <color theme="2"/>
      </bottom>
      <diagonal/>
    </border>
    <border>
      <left style="thin">
        <color theme="2"/>
      </left>
      <right style="thin">
        <color theme="2"/>
      </right>
      <top style="double">
        <color theme="2"/>
      </top>
      <bottom style="thin">
        <color theme="2"/>
      </bottom>
      <diagonal/>
    </border>
    <border>
      <left style="thin">
        <color indexed="64"/>
      </left>
      <right style="thin">
        <color indexed="64"/>
      </right>
      <top style="thin">
        <color theme="2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4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6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8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8" fillId="0" borderId="0" xfId="0" applyFont="1" applyAlignment="1">
      <alignment horizontal="center"/>
    </xf>
    <xf numFmtId="164" fontId="16" fillId="2" borderId="1" xfId="0" applyNumberFormat="1" applyFont="1" applyFill="1" applyBorder="1" applyAlignment="1">
      <alignment horizontal="center"/>
    </xf>
    <xf numFmtId="164" fontId="8" fillId="3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3" borderId="0" xfId="0" applyFont="1" applyFill="1"/>
    <xf numFmtId="0" fontId="16" fillId="2" borderId="1" xfId="0" applyFont="1" applyFill="1" applyBorder="1" applyAlignment="1">
      <alignment horizontal="center"/>
    </xf>
    <xf numFmtId="14" fontId="16" fillId="2" borderId="1" xfId="0" applyNumberFormat="1" applyFont="1" applyFill="1" applyBorder="1" applyAlignment="1">
      <alignment horizontal="center"/>
    </xf>
    <xf numFmtId="0" fontId="8" fillId="3" borderId="0" xfId="0" applyFont="1" applyFill="1" applyAlignment="1">
      <alignment horizontal="left" indent="1"/>
    </xf>
    <xf numFmtId="43" fontId="0" fillId="0" borderId="1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 applyProtection="1">
      <alignment horizontal="right"/>
      <protection hidden="1"/>
    </xf>
    <xf numFmtId="0" fontId="0" fillId="0" borderId="0" xfId="0" applyProtection="1">
      <protection locked="0"/>
    </xf>
    <xf numFmtId="4" fontId="8" fillId="3" borderId="0" xfId="0" applyNumberFormat="1" applyFont="1" applyFill="1"/>
    <xf numFmtId="4" fontId="8" fillId="0" borderId="0" xfId="0" applyNumberFormat="1" applyFont="1"/>
    <xf numFmtId="4" fontId="16" fillId="2" borderId="1" xfId="0" applyNumberFormat="1" applyFont="1" applyFill="1" applyBorder="1" applyAlignment="1">
      <alignment horizontal="center"/>
    </xf>
    <xf numFmtId="14" fontId="8" fillId="3" borderId="0" xfId="0" applyNumberFormat="1" applyFont="1" applyFill="1"/>
    <xf numFmtId="14" fontId="8" fillId="0" borderId="0" xfId="0" applyNumberFormat="1" applyFont="1"/>
    <xf numFmtId="14" fontId="16" fillId="0" borderId="0" xfId="0" applyNumberFormat="1" applyFont="1"/>
    <xf numFmtId="14" fontId="18" fillId="0" borderId="0" xfId="0" applyNumberFormat="1" applyFont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14" fontId="18" fillId="0" borderId="0" xfId="0" applyNumberFormat="1" applyFont="1" applyAlignment="1">
      <alignment horizontal="left" indent="1"/>
    </xf>
    <xf numFmtId="0" fontId="17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16" fillId="0" borderId="0" xfId="0" applyFont="1" applyAlignment="1">
      <alignment horizontal="left"/>
    </xf>
    <xf numFmtId="40" fontId="8" fillId="0" borderId="0" xfId="0" applyNumberFormat="1" applyFont="1"/>
    <xf numFmtId="4" fontId="17" fillId="0" borderId="0" xfId="0" applyNumberFormat="1" applyFont="1"/>
    <xf numFmtId="4" fontId="16" fillId="0" borderId="0" xfId="0" applyNumberFormat="1" applyFont="1"/>
    <xf numFmtId="4" fontId="8" fillId="0" borderId="0" xfId="0" applyNumberFormat="1" applyFont="1" applyAlignment="1">
      <alignment shrinkToFit="1"/>
    </xf>
    <xf numFmtId="0" fontId="16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 applyAlignment="1" applyProtection="1">
      <alignment horizontal="center"/>
      <protection locked="0"/>
    </xf>
    <xf numFmtId="0" fontId="15" fillId="0" borderId="0" xfId="0" applyFont="1"/>
    <xf numFmtId="169" fontId="14" fillId="0" borderId="0" xfId="0" applyNumberFormat="1" applyFont="1"/>
    <xf numFmtId="0" fontId="15" fillId="0" borderId="0" xfId="0" applyFont="1" applyAlignment="1">
      <alignment vertical="center"/>
    </xf>
    <xf numFmtId="0" fontId="19" fillId="0" borderId="0" xfId="0" applyFont="1"/>
    <xf numFmtId="0" fontId="16" fillId="2" borderId="1" xfId="0" applyFont="1" applyFill="1" applyBorder="1"/>
    <xf numFmtId="14" fontId="8" fillId="3" borderId="0" xfId="0" applyNumberFormat="1" applyFont="1" applyFill="1" applyAlignment="1">
      <alignment horizontal="right"/>
    </xf>
    <xf numFmtId="14" fontId="8" fillId="0" borderId="0" xfId="0" applyNumberFormat="1" applyFont="1" applyAlignment="1">
      <alignment horizontal="right"/>
    </xf>
    <xf numFmtId="14" fontId="16" fillId="0" borderId="0" xfId="0" applyNumberFormat="1" applyFont="1" applyAlignment="1">
      <alignment horizontal="right"/>
    </xf>
    <xf numFmtId="164" fontId="8" fillId="0" borderId="5" xfId="0" applyNumberFormat="1" applyFont="1" applyBorder="1" applyProtection="1">
      <protection locked="0"/>
    </xf>
    <xf numFmtId="14" fontId="16" fillId="2" borderId="6" xfId="0" applyNumberFormat="1" applyFont="1" applyFill="1" applyBorder="1" applyAlignment="1">
      <alignment horizontal="left" indent="1"/>
    </xf>
    <xf numFmtId="164" fontId="8" fillId="0" borderId="4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4" fontId="8" fillId="0" borderId="0" xfId="0" applyNumberFormat="1" applyFont="1" applyAlignment="1">
      <alignment horizontal="left" indent="1"/>
    </xf>
    <xf numFmtId="164" fontId="8" fillId="0" borderId="0" xfId="0" applyNumberFormat="1" applyFont="1" applyAlignment="1">
      <alignment horizontal="left" indent="1"/>
    </xf>
    <xf numFmtId="164" fontId="16" fillId="2" borderId="3" xfId="0" applyNumberFormat="1" applyFont="1" applyFill="1" applyBorder="1" applyAlignment="1">
      <alignment horizontal="left" indent="1"/>
    </xf>
    <xf numFmtId="14" fontId="16" fillId="0" borderId="0" xfId="0" applyNumberFormat="1" applyFont="1" applyAlignment="1">
      <alignment horizontal="left"/>
    </xf>
    <xf numFmtId="0" fontId="20" fillId="0" borderId="0" xfId="0" applyFont="1" applyAlignment="1">
      <alignment horizontal="right"/>
    </xf>
    <xf numFmtId="14" fontId="6" fillId="0" borderId="8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vertical="center"/>
      <protection locked="0"/>
    </xf>
    <xf numFmtId="168" fontId="0" fillId="0" borderId="0" xfId="0" applyNumberFormat="1" applyAlignment="1" applyProtection="1">
      <alignment horizontal="right" vertical="center" indent="1"/>
      <protection locked="0"/>
    </xf>
    <xf numFmtId="170" fontId="0" fillId="0" borderId="0" xfId="0" applyNumberFormat="1" applyAlignment="1" applyProtection="1">
      <alignment horizontal="left" vertical="center"/>
      <protection hidden="1"/>
    </xf>
    <xf numFmtId="168" fontId="0" fillId="4" borderId="0" xfId="0" applyNumberFormat="1" applyFill="1" applyAlignment="1" applyProtection="1">
      <alignment horizontal="right" vertical="center" indent="1"/>
      <protection locked="0"/>
    </xf>
    <xf numFmtId="170" fontId="0" fillId="4" borderId="0" xfId="0" applyNumberFormat="1" applyFill="1" applyAlignment="1" applyProtection="1">
      <alignment horizontal="left" vertical="center"/>
      <protection hidden="1"/>
    </xf>
    <xf numFmtId="0" fontId="20" fillId="0" borderId="0" xfId="0" applyFont="1" applyAlignment="1">
      <alignment horizontal="left" vertical="center" indent="2"/>
    </xf>
    <xf numFmtId="0" fontId="20" fillId="0" borderId="0" xfId="0" applyFont="1"/>
    <xf numFmtId="0" fontId="22" fillId="6" borderId="0" xfId="0" applyFont="1" applyFill="1" applyAlignment="1">
      <alignment horizontal="center" vertical="center" wrapText="1"/>
    </xf>
    <xf numFmtId="0" fontId="0" fillId="8" borderId="0" xfId="0" applyFill="1"/>
    <xf numFmtId="0" fontId="0" fillId="8" borderId="0" xfId="0" applyFill="1" applyAlignment="1">
      <alignment vertical="center"/>
    </xf>
    <xf numFmtId="0" fontId="23" fillId="10" borderId="8" xfId="0" applyFont="1" applyFill="1" applyBorder="1" applyAlignment="1">
      <alignment horizontal="center" vertical="center"/>
    </xf>
    <xf numFmtId="0" fontId="24" fillId="10" borderId="0" xfId="0" applyFont="1" applyFill="1" applyAlignment="1">
      <alignment horizontal="center" vertical="center"/>
    </xf>
    <xf numFmtId="168" fontId="0" fillId="0" borderId="20" xfId="0" applyNumberFormat="1" applyBorder="1" applyAlignment="1" applyProtection="1">
      <alignment horizontal="right" vertical="center" indent="1"/>
      <protection locked="0"/>
    </xf>
    <xf numFmtId="170" fontId="25" fillId="10" borderId="21" xfId="0" applyNumberFormat="1" applyFont="1" applyFill="1" applyBorder="1" applyAlignment="1" applyProtection="1">
      <alignment horizontal="right" vertical="center"/>
      <protection hidden="1"/>
    </xf>
    <xf numFmtId="170" fontId="25" fillId="10" borderId="22" xfId="0" applyNumberFormat="1" applyFont="1" applyFill="1" applyBorder="1" applyAlignment="1" applyProtection="1">
      <alignment horizontal="right" vertical="center"/>
      <protection hidden="1"/>
    </xf>
    <xf numFmtId="170" fontId="25" fillId="10" borderId="23" xfId="0" applyNumberFormat="1" applyFont="1" applyFill="1" applyBorder="1" applyAlignment="1" applyProtection="1">
      <alignment horizontal="right" vertical="center"/>
      <protection hidden="1"/>
    </xf>
    <xf numFmtId="43" fontId="22" fillId="5" borderId="24" xfId="0" applyNumberFormat="1" applyFont="1" applyFill="1" applyBorder="1" applyAlignment="1" applyProtection="1">
      <alignment horizontal="right" vertical="center"/>
      <protection hidden="1"/>
    </xf>
    <xf numFmtId="43" fontId="22" fillId="5" borderId="24" xfId="0" applyNumberFormat="1" applyFont="1" applyFill="1" applyBorder="1" applyAlignment="1" applyProtection="1">
      <alignment horizontal="right" vertical="center"/>
      <protection locked="0"/>
    </xf>
    <xf numFmtId="0" fontId="0" fillId="12" borderId="0" xfId="0" applyFill="1"/>
    <xf numFmtId="0" fontId="0" fillId="12" borderId="0" xfId="0" applyFill="1" applyAlignment="1">
      <alignment vertical="center"/>
    </xf>
    <xf numFmtId="0" fontId="0" fillId="14" borderId="0" xfId="0" applyFill="1" applyProtection="1">
      <protection locked="0"/>
    </xf>
    <xf numFmtId="0" fontId="0" fillId="14" borderId="0" xfId="0" applyFill="1" applyAlignment="1" applyProtection="1">
      <alignment vertical="center"/>
      <protection locked="0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right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165" fontId="30" fillId="0" borderId="0" xfId="0" applyNumberFormat="1" applyFont="1" applyAlignment="1">
      <alignment horizontal="right" vertical="center"/>
    </xf>
    <xf numFmtId="10" fontId="30" fillId="0" borderId="0" xfId="0" applyNumberFormat="1" applyFont="1" applyAlignment="1" applyProtection="1">
      <alignment horizontal="right" vertical="center" indent="1"/>
      <protection locked="0"/>
    </xf>
    <xf numFmtId="165" fontId="32" fillId="0" borderId="0" xfId="0" applyNumberFormat="1" applyFont="1" applyAlignment="1">
      <alignment horizontal="right" vertical="center"/>
    </xf>
    <xf numFmtId="0" fontId="33" fillId="0" borderId="0" xfId="0" applyFont="1"/>
    <xf numFmtId="0" fontId="34" fillId="0" borderId="0" xfId="1" applyFont="1" applyAlignment="1" applyProtection="1">
      <alignment horizontal="left"/>
    </xf>
    <xf numFmtId="0" fontId="35" fillId="0" borderId="0" xfId="0" applyFont="1" applyAlignment="1">
      <alignment vertical="center"/>
    </xf>
    <xf numFmtId="0" fontId="33" fillId="13" borderId="0" xfId="0" applyFont="1" applyFill="1"/>
    <xf numFmtId="0" fontId="6" fillId="0" borderId="25" xfId="2" applyFont="1" applyBorder="1"/>
    <xf numFmtId="0" fontId="38" fillId="0" borderId="26" xfId="2" applyFont="1" applyBorder="1" applyAlignment="1">
      <alignment horizontal="left" vertical="center"/>
    </xf>
    <xf numFmtId="0" fontId="37" fillId="0" borderId="25" xfId="2" applyBorder="1"/>
    <xf numFmtId="0" fontId="37" fillId="0" borderId="0" xfId="2"/>
    <xf numFmtId="0" fontId="39" fillId="0" borderId="27" xfId="2" applyFont="1" applyBorder="1" applyAlignment="1">
      <alignment horizontal="left" wrapText="1" indent="1"/>
    </xf>
    <xf numFmtId="0" fontId="39" fillId="0" borderId="25" xfId="2" applyFont="1" applyBorder="1"/>
    <xf numFmtId="0" fontId="39" fillId="0" borderId="25" xfId="2" applyFont="1" applyBorder="1" applyAlignment="1">
      <alignment horizontal="left" wrapText="1"/>
    </xf>
    <xf numFmtId="0" fontId="40" fillId="0" borderId="25" xfId="2" applyFont="1" applyBorder="1" applyAlignment="1">
      <alignment horizontal="left" wrapText="1"/>
    </xf>
    <xf numFmtId="0" fontId="41" fillId="0" borderId="25" xfId="4" applyBorder="1" applyAlignment="1" applyProtection="1">
      <alignment horizontal="left" wrapText="1"/>
    </xf>
    <xf numFmtId="0" fontId="39" fillId="0" borderId="25" xfId="2" applyFont="1" applyBorder="1" applyAlignment="1">
      <alignment horizontal="left"/>
    </xf>
    <xf numFmtId="0" fontId="6" fillId="0" borderId="0" xfId="2" applyFont="1"/>
    <xf numFmtId="0" fontId="10" fillId="0" borderId="0" xfId="1" applyAlignment="1" applyProtection="1"/>
    <xf numFmtId="0" fontId="10" fillId="0" borderId="0" xfId="1" applyFill="1" applyAlignment="1" applyProtection="1"/>
    <xf numFmtId="0" fontId="2" fillId="0" borderId="0" xfId="6"/>
    <xf numFmtId="0" fontId="30" fillId="0" borderId="0" xfId="0" applyFont="1" applyAlignment="1" applyProtection="1">
      <alignment horizontal="right" vertical="center"/>
      <protection locked="0"/>
    </xf>
    <xf numFmtId="0" fontId="1" fillId="0" borderId="0" xfId="7"/>
    <xf numFmtId="0" fontId="11" fillId="0" borderId="0" xfId="0" applyFont="1" applyAlignment="1">
      <alignment horizontal="center"/>
    </xf>
    <xf numFmtId="0" fontId="23" fillId="10" borderId="8" xfId="0" applyFont="1" applyFill="1" applyBorder="1" applyAlignment="1">
      <alignment horizontal="center" vertical="center"/>
    </xf>
    <xf numFmtId="14" fontId="6" fillId="0" borderId="8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2" fontId="0" fillId="0" borderId="19" xfId="0" applyNumberFormat="1" applyBorder="1" applyAlignment="1" applyProtection="1">
      <alignment horizontal="right" vertical="center"/>
      <protection locked="0"/>
    </xf>
    <xf numFmtId="2" fontId="0" fillId="4" borderId="0" xfId="0" applyNumberFormat="1" applyFill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0" fillId="0" borderId="19" xfId="0" applyBorder="1" applyAlignment="1" applyProtection="1">
      <alignment horizontal="left" vertical="center" wrapText="1" indent="1"/>
      <protection locked="0"/>
    </xf>
    <xf numFmtId="0" fontId="0" fillId="15" borderId="0" xfId="0" applyFill="1" applyAlignment="1">
      <alignment horizontal="center"/>
    </xf>
    <xf numFmtId="0" fontId="10" fillId="15" borderId="0" xfId="1" applyFill="1" applyAlignment="1" applyProtection="1">
      <alignment horizontal="center"/>
    </xf>
    <xf numFmtId="0" fontId="0" fillId="0" borderId="0" xfId="0" applyProtection="1">
      <protection locked="0"/>
    </xf>
    <xf numFmtId="0" fontId="36" fillId="9" borderId="0" xfId="0" applyFont="1" applyFill="1" applyAlignment="1" applyProtection="1">
      <alignment horizontal="center"/>
      <protection locked="0"/>
    </xf>
    <xf numFmtId="0" fontId="26" fillId="12" borderId="0" xfId="0" applyFont="1" applyFill="1" applyAlignment="1" applyProtection="1">
      <alignment horizontal="center"/>
      <protection locked="0"/>
    </xf>
    <xf numFmtId="0" fontId="22" fillId="6" borderId="0" xfId="0" applyFont="1" applyFill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28" fillId="0" borderId="0" xfId="0" applyFont="1" applyAlignment="1">
      <alignment horizontal="center" vertical="center"/>
    </xf>
    <xf numFmtId="0" fontId="27" fillId="11" borderId="0" xfId="0" applyFont="1" applyFill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left" vertical="top" wrapText="1"/>
      <protection locked="0"/>
    </xf>
    <xf numFmtId="0" fontId="0" fillId="0" borderId="12" xfId="0" applyBorder="1" applyAlignment="1" applyProtection="1">
      <alignment horizontal="left" vertical="top" wrapText="1"/>
      <protection locked="0"/>
    </xf>
    <xf numFmtId="0" fontId="0" fillId="0" borderId="13" xfId="0" applyBorder="1" applyAlignment="1" applyProtection="1">
      <alignment horizontal="left" vertical="top" wrapText="1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2" fontId="0" fillId="0" borderId="0" xfId="0" applyNumberFormat="1" applyAlignment="1" applyProtection="1">
      <alignment horizontal="right" vertical="center"/>
      <protection locked="0"/>
    </xf>
    <xf numFmtId="0" fontId="27" fillId="11" borderId="0" xfId="0" applyFont="1" applyFill="1" applyAlignment="1">
      <alignment horizontal="center" vertical="center"/>
    </xf>
    <xf numFmtId="167" fontId="0" fillId="0" borderId="9" xfId="0" applyNumberFormat="1" applyBorder="1" applyAlignment="1" applyProtection="1">
      <alignment horizontal="left" vertical="center" shrinkToFit="1"/>
      <protection locked="0"/>
    </xf>
    <xf numFmtId="167" fontId="0" fillId="0" borderId="10" xfId="0" applyNumberFormat="1" applyBorder="1" applyAlignment="1" applyProtection="1">
      <alignment horizontal="left" vertical="center" shrinkToFit="1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/>
      <protection locked="0"/>
    </xf>
    <xf numFmtId="165" fontId="10" fillId="7" borderId="0" xfId="1" applyNumberFormat="1" applyFill="1" applyAlignment="1" applyProtection="1">
      <alignment horizontal="center" vertical="center"/>
      <protection locked="0"/>
    </xf>
    <xf numFmtId="14" fontId="16" fillId="2" borderId="7" xfId="0" applyNumberFormat="1" applyFont="1" applyFill="1" applyBorder="1" applyAlignment="1">
      <alignment horizontal="left" indent="1"/>
    </xf>
    <xf numFmtId="14" fontId="16" fillId="2" borderId="2" xfId="0" applyNumberFormat="1" applyFont="1" applyFill="1" applyBorder="1" applyAlignment="1">
      <alignment horizontal="left" indent="1"/>
    </xf>
    <xf numFmtId="14" fontId="16" fillId="2" borderId="6" xfId="0" applyNumberFormat="1" applyFont="1" applyFill="1" applyBorder="1" applyAlignment="1">
      <alignment horizontal="left" indent="1"/>
    </xf>
    <xf numFmtId="14" fontId="16" fillId="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BCDA2673-7072-4695-BBD6-A37128AF0E7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onsultan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209550</xdr:colOff>
      <xdr:row>3</xdr:row>
      <xdr:rowOff>19051</xdr:rowOff>
    </xdr:from>
    <xdr:to>
      <xdr:col>14</xdr:col>
      <xdr:colOff>9525</xdr:colOff>
      <xdr:row>3</xdr:row>
      <xdr:rowOff>19051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1104900" y="1333501"/>
          <a:ext cx="4876800" cy="0"/>
        </a:xfrm>
        <a:prstGeom prst="line">
          <a:avLst/>
        </a:prstGeom>
        <a:noFill/>
        <a:ln w="76200" cmpd="dbl">
          <a:solidFill>
            <a:schemeClr val="accent6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57151</xdr:colOff>
      <xdr:row>7</xdr:row>
      <xdr:rowOff>9526</xdr:rowOff>
    </xdr:from>
    <xdr:to>
      <xdr:col>7</xdr:col>
      <xdr:colOff>38100</xdr:colOff>
      <xdr:row>7</xdr:row>
      <xdr:rowOff>238125</xdr:rowOff>
    </xdr:to>
    <xdr:sp macro="" textlink="">
      <xdr:nvSpPr>
        <xdr:cNvPr id="2" name="oknWidget_shap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504951" y="2162176"/>
          <a:ext cx="800099" cy="228599"/>
        </a:xfrm>
        <a:prstGeom prst="hexagon">
          <a:avLst/>
        </a:prstGeom>
        <a:ln>
          <a:headEnd type="none" w="med" len="med"/>
          <a:tailEnd type="none" w="med" len="me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000">
              <a:latin typeface="Bell Gothic Std Black" panose="020B0806020202040204" pitchFamily="34" charset="0"/>
            </a:rPr>
            <a:t>BILL TO</a:t>
          </a:r>
        </a:p>
      </xdr:txBody>
    </xdr:sp>
    <xdr:clientData/>
  </xdr:twoCellAnchor>
  <xdr:twoCellAnchor>
    <xdr:from>
      <xdr:col>5</xdr:col>
      <xdr:colOff>19050</xdr:colOff>
      <xdr:row>15</xdr:row>
      <xdr:rowOff>47626</xdr:rowOff>
    </xdr:from>
    <xdr:to>
      <xdr:col>8</xdr:col>
      <xdr:colOff>600075</xdr:colOff>
      <xdr:row>17</xdr:row>
      <xdr:rowOff>19050</xdr:rowOff>
    </xdr:to>
    <xdr:sp macro="" textlink="">
      <xdr:nvSpPr>
        <xdr:cNvPr id="3" name="oknWidget_shape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1466850" y="3733801"/>
          <a:ext cx="2152650" cy="428624"/>
        </a:xfrm>
        <a:prstGeom prst="parallelogram">
          <a:avLst/>
        </a:prstGeom>
        <a:solidFill>
          <a:schemeClr val="tx1">
            <a:lumMod val="65000"/>
            <a:lumOff val="35000"/>
          </a:schemeClr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800">
              <a:solidFill>
                <a:schemeClr val="accent6">
                  <a:lumMod val="60000"/>
                  <a:lumOff val="40000"/>
                </a:schemeClr>
              </a:solidFill>
              <a:latin typeface="Elephant" panose="02020904090505020303" pitchFamily="18" charset="0"/>
            </a:rPr>
            <a:t>INVOICE</a:t>
          </a:r>
        </a:p>
      </xdr:txBody>
    </xdr:sp>
    <xdr:clientData/>
  </xdr:twoCellAnchor>
  <xdr:twoCellAnchor>
    <xdr:from>
      <xdr:col>5</xdr:col>
      <xdr:colOff>28575</xdr:colOff>
      <xdr:row>39</xdr:row>
      <xdr:rowOff>85726</xdr:rowOff>
    </xdr:from>
    <xdr:to>
      <xdr:col>6</xdr:col>
      <xdr:colOff>123825</xdr:colOff>
      <xdr:row>40</xdr:row>
      <xdr:rowOff>228601</xdr:rowOff>
    </xdr:to>
    <xdr:sp macro="" textlink="">
      <xdr:nvSpPr>
        <xdr:cNvPr id="4" name="oknWidget_shape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1476375" y="8724901"/>
          <a:ext cx="400050" cy="381000"/>
        </a:xfrm>
        <a:prstGeom prst="ellipse">
          <a:avLst/>
        </a:prstGeom>
        <a:solidFill>
          <a:schemeClr val="tx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2000">
              <a:solidFill>
                <a:schemeClr val="accent6"/>
              </a:solidFill>
              <a:latin typeface="Bell Gothic Std Black" panose="020B0806020202040204" pitchFamily="34" charset="0"/>
            </a:rPr>
            <a:t>i</a:t>
          </a:r>
        </a:p>
      </xdr:txBody>
    </xdr:sp>
    <xdr:clientData/>
  </xdr:twoCellAnchor>
  <xdr:oneCellAnchor>
    <xdr:from>
      <xdr:col>5</xdr:col>
      <xdr:colOff>19050</xdr:colOff>
      <xdr:row>0</xdr:row>
      <xdr:rowOff>142875</xdr:rowOff>
    </xdr:from>
    <xdr:ext cx="885825" cy="224998"/>
    <xdr:sp macro="_xll.ExecImeCommand" textlink="">
      <xdr:nvSpPr>
        <xdr:cNvPr id="5" name="oknCmdCle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7150" y="1428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447675</xdr:rowOff>
    </xdr:from>
    <xdr:ext cx="885825" cy="224998"/>
    <xdr:sp macro="_xll.ExecImeCommand" textlink="">
      <xdr:nvSpPr>
        <xdr:cNvPr id="6" name="oknCmdSav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7150" y="4476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123825</xdr:colOff>
      <xdr:row>0</xdr:row>
      <xdr:rowOff>142875</xdr:rowOff>
    </xdr:from>
    <xdr:ext cx="885825" cy="224998"/>
    <xdr:sp macro="_xll.ExecImeCommand" textlink="">
      <xdr:nvSpPr>
        <xdr:cNvPr id="7" name="oknCmdExtrac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19175" y="1428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123825</xdr:colOff>
      <xdr:row>0</xdr:row>
      <xdr:rowOff>447675</xdr:rowOff>
    </xdr:from>
    <xdr:ext cx="885825" cy="224998"/>
    <xdr:sp macro="_xll.ExecImeCommand" textlink="">
      <xdr:nvSpPr>
        <xdr:cNvPr id="8" name="oknCmdPri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019175" y="4476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523875</xdr:colOff>
      <xdr:row>0</xdr:row>
      <xdr:rowOff>142875</xdr:rowOff>
    </xdr:from>
    <xdr:ext cx="885825" cy="224998"/>
    <xdr:sp macro="_xll.ExecImeCommand" textlink="">
      <xdr:nvSpPr>
        <xdr:cNvPr id="9" name="oknCmdPaymen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971675" y="1428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523875</xdr:colOff>
      <xdr:row>0</xdr:row>
      <xdr:rowOff>447675</xdr:rowOff>
    </xdr:from>
    <xdr:ext cx="885825" cy="224998"/>
    <xdr:sp macro="_xll.ExecImeCommand" textlink="">
      <xdr:nvSpPr>
        <xdr:cNvPr id="10" name="oknCmdDetail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971675" y="4476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95250</xdr:colOff>
      <xdr:row>0</xdr:row>
      <xdr:rowOff>142875</xdr:rowOff>
    </xdr:from>
    <xdr:ext cx="885825" cy="224998"/>
    <xdr:sp macro="_xll.ExecImeCommand" textlink="">
      <xdr:nvSpPr>
        <xdr:cNvPr id="11" name="oknCmdCustomer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181350" y="1428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95250</xdr:colOff>
      <xdr:row>0</xdr:row>
      <xdr:rowOff>447675</xdr:rowOff>
    </xdr:from>
    <xdr:ext cx="885825" cy="224998"/>
    <xdr:sp macro="_xll.ExecImeCommand" textlink="">
      <xdr:nvSpPr>
        <xdr:cNvPr id="12" name="oknCmdProduc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3181350" y="4476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171450</xdr:colOff>
      <xdr:row>0</xdr:row>
      <xdr:rowOff>142875</xdr:rowOff>
    </xdr:from>
    <xdr:ext cx="885825" cy="224998"/>
    <xdr:sp macro="_xll.ExecImeCommand" textlink="">
      <xdr:nvSpPr>
        <xdr:cNvPr id="13" name="oknCmdInvoice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133850" y="1428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171450</xdr:colOff>
      <xdr:row>0</xdr:row>
      <xdr:rowOff>447675</xdr:rowOff>
    </xdr:from>
    <xdr:ext cx="885825" cy="224998"/>
    <xdr:sp macro="_xll.ExecImeCommand" textlink="">
      <xdr:nvSpPr>
        <xdr:cNvPr id="14" name="oknCmdRepor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133850" y="4476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200025</xdr:colOff>
      <xdr:row>0</xdr:row>
      <xdr:rowOff>142875</xdr:rowOff>
    </xdr:from>
    <xdr:ext cx="885825" cy="224998"/>
    <xdr:sp macro="_xll.ExecImeCommand" textlink="">
      <xdr:nvSpPr>
        <xdr:cNvPr id="15" name="oknCmdSettings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086350" y="1428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209550</xdr:colOff>
      <xdr:row>0</xdr:row>
      <xdr:rowOff>447675</xdr:rowOff>
    </xdr:from>
    <xdr:ext cx="885825" cy="224998"/>
    <xdr:sp macro="_xll.ExecImeCommand" textlink="">
      <xdr:nvSpPr>
        <xdr:cNvPr id="16" name="oknCmdHelp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5095875" y="4476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16</xdr:col>
      <xdr:colOff>0</xdr:colOff>
      <xdr:row>0</xdr:row>
      <xdr:rowOff>295275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096000" y="2952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18</xdr:col>
      <xdr:colOff>9525</xdr:colOff>
      <xdr:row>9</xdr:row>
      <xdr:rowOff>9525</xdr:rowOff>
    </xdr:from>
    <xdr:to>
      <xdr:col>26</xdr:col>
      <xdr:colOff>209550</xdr:colOff>
      <xdr:row>20</xdr:row>
      <xdr:rowOff>66675</xdr:rowOff>
    </xdr:to>
    <xdr:pic>
      <xdr:nvPicPr>
        <xdr:cNvPr id="22" name="Picture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F5D200-60C1-45D0-9F1F-278D11C37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8100" y="264795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25400</xdr:colOff>
      <xdr:row>2</xdr:row>
      <xdr:rowOff>3175</xdr:rowOff>
    </xdr:from>
    <xdr:to>
      <xdr:col>7</xdr:col>
      <xdr:colOff>323850</xdr:colOff>
      <xdr:row>3</xdr:row>
      <xdr:rowOff>57150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2FC4FD8-862E-85D7-DBC9-D1FF92AF1B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774700"/>
          <a:ext cx="1193800" cy="596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E896E6-875D-4512-AAAC-A683E589E8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FAEEE9F-7700-4F1C-AED7-57EA0F04D6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B8BBE87-2E00-4B9C-B29B-3E7DC13420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FF04A11-D350-4E26-A291-E2CA84E79A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A4F11BB-B711-4C19-A5B8-16F57911B5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6A21573-35C4-47DA-8055-673B5AE55E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EACD90F-EED7-4CB1-9985-11A14A1549D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5DB94633-6C1B-458C-A826-0C5451FB0ACD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98857B4-FDD8-72A2-4F31-0D2575C67151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15B6FFE-0982-5684-EF7E-82926854730C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A565BB43-6443-3232-728F-DEF4277C748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consultant" TargetMode="External"/><Relationship Id="rId3" Type="http://schemas.openxmlformats.org/officeDocument/2006/relationships/hyperlink" Target="https://uniformsoftware.com/template/consultant" TargetMode="External"/><Relationship Id="rId7" Type="http://schemas.openxmlformats.org/officeDocument/2006/relationships/hyperlink" Target="https://uniformsoftware.com/template/consultant" TargetMode="External"/><Relationship Id="rId2" Type="http://schemas.openxmlformats.org/officeDocument/2006/relationships/hyperlink" Target="https://uniformsoftware.com/template/" TargetMode="External"/><Relationship Id="rId1" Type="http://schemas.openxmlformats.org/officeDocument/2006/relationships/hyperlink" Target="http://www.invoicingform.com/" TargetMode="External"/><Relationship Id="rId6" Type="http://schemas.openxmlformats.org/officeDocument/2006/relationships/hyperlink" Target="https://uniformsoftware.com/template/consultant" TargetMode="External"/><Relationship Id="rId5" Type="http://schemas.openxmlformats.org/officeDocument/2006/relationships/hyperlink" Target="https://uniformsoftware.com/template/consultant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consultant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consultant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S968"/>
  <sheetViews>
    <sheetView showGridLines="0" showRowColHeaders="0" showZeros="0" tabSelected="1" showOutlineSymbols="0" topLeftCell="E1" zoomScaleNormal="100" workbookViewId="0">
      <selection activeCell="H9" sqref="H9:J9"/>
    </sheetView>
  </sheetViews>
  <sheetFormatPr defaultRowHeight="12.75" x14ac:dyDescent="0.2"/>
  <cols>
    <col min="1" max="1" width="8" style="55" hidden="1" customWidth="1"/>
    <col min="2" max="2" width="9.140625" style="55" hidden="1" customWidth="1"/>
    <col min="3" max="3" width="10.28515625" style="17" hidden="1" customWidth="1"/>
    <col min="4" max="4" width="16" style="17" hidden="1" customWidth="1"/>
    <col min="5" max="5" width="0.5703125" customWidth="1"/>
    <col min="6" max="6" width="4.5703125" customWidth="1"/>
    <col min="7" max="8" width="8.28515625" customWidth="1"/>
    <col min="9" max="9" width="10.42578125" customWidth="1"/>
    <col min="10" max="10" width="14.140625" customWidth="1"/>
    <col min="11" max="11" width="4.7109375" customWidth="1"/>
    <col min="12" max="12" width="8.42578125" customWidth="1"/>
    <col min="13" max="13" width="13.85546875" customWidth="1"/>
    <col min="14" max="14" width="16.28515625" customWidth="1"/>
    <col min="15" max="15" width="0.85546875" customWidth="1"/>
    <col min="16" max="16" width="1" style="82" customWidth="1"/>
    <col min="17" max="17" width="10.5703125" customWidth="1"/>
    <col min="18" max="18" width="12.7109375" customWidth="1"/>
  </cols>
  <sheetData>
    <row r="1" spans="1:955" s="134" customFormat="1" ht="57" customHeight="1" x14ac:dyDescent="0.2">
      <c r="AHR1" s="135"/>
      <c r="AIA1" s="135"/>
      <c r="AJS1" s="135"/>
    </row>
    <row r="2" spans="1:955" s="134" customFormat="1" ht="3.75" customHeight="1" x14ac:dyDescent="0.2"/>
    <row r="3" spans="1:955" ht="42.75" x14ac:dyDescent="0.8">
      <c r="A3" s="53"/>
      <c r="B3" s="53"/>
      <c r="I3" s="107" t="s">
        <v>108</v>
      </c>
      <c r="O3" s="6"/>
      <c r="Q3" s="137" t="s">
        <v>39</v>
      </c>
      <c r="R3" s="137"/>
    </row>
    <row r="4" spans="1:955" ht="17.100000000000001" customHeight="1" x14ac:dyDescent="0.2">
      <c r="A4" s="54"/>
      <c r="B4" s="54"/>
      <c r="F4" s="105" t="s">
        <v>25</v>
      </c>
      <c r="L4" s="141" t="s">
        <v>113</v>
      </c>
      <c r="M4" s="141"/>
      <c r="N4" s="141"/>
      <c r="Q4" s="137"/>
      <c r="R4" s="137"/>
    </row>
    <row r="5" spans="1:955" ht="17.100000000000001" customHeight="1" x14ac:dyDescent="0.2">
      <c r="A5" s="53"/>
      <c r="B5" s="53"/>
      <c r="F5" s="105" t="s">
        <v>26</v>
      </c>
      <c r="L5" s="141"/>
      <c r="M5" s="141"/>
      <c r="N5" s="141"/>
      <c r="O5" s="7"/>
      <c r="Q5" s="138" t="s">
        <v>117</v>
      </c>
      <c r="R5" s="138"/>
    </row>
    <row r="6" spans="1:955" ht="17.100000000000001" customHeight="1" x14ac:dyDescent="0.2">
      <c r="A6" s="54"/>
      <c r="B6" s="54"/>
      <c r="F6" s="106" t="s">
        <v>97</v>
      </c>
      <c r="L6" s="141"/>
      <c r="M6" s="141"/>
      <c r="N6" s="141"/>
      <c r="O6" s="1"/>
      <c r="Q6" s="137" t="s">
        <v>40</v>
      </c>
      <c r="R6" s="137"/>
    </row>
    <row r="7" spans="1:955" ht="17.100000000000001" customHeight="1" x14ac:dyDescent="0.2">
      <c r="M7" s="5"/>
      <c r="N7" s="1"/>
      <c r="O7" s="1"/>
      <c r="Q7" s="138" t="s">
        <v>115</v>
      </c>
      <c r="R7" s="138"/>
    </row>
    <row r="8" spans="1:955" ht="21.75" customHeight="1" x14ac:dyDescent="0.2">
      <c r="A8" s="53"/>
      <c r="B8" s="53"/>
      <c r="C8" s="17" t="s">
        <v>18</v>
      </c>
      <c r="Q8" s="139" t="s">
        <v>109</v>
      </c>
      <c r="R8" s="139"/>
    </row>
    <row r="9" spans="1:955" ht="16.5" customHeight="1" x14ac:dyDescent="0.2">
      <c r="A9" s="56"/>
      <c r="B9" s="56"/>
      <c r="C9" s="17">
        <v>1</v>
      </c>
      <c r="D9" s="18"/>
      <c r="G9" s="96" t="s">
        <v>98</v>
      </c>
      <c r="H9" s="140"/>
      <c r="I9" s="140"/>
      <c r="J9" s="140"/>
      <c r="K9" s="142" t="s">
        <v>112</v>
      </c>
      <c r="L9" s="142"/>
      <c r="M9" s="142"/>
      <c r="N9" s="142"/>
      <c r="Q9" s="139"/>
      <c r="R9" s="139"/>
    </row>
    <row r="10" spans="1:955" ht="16.5" customHeight="1" x14ac:dyDescent="0.2">
      <c r="A10" s="56"/>
      <c r="B10" s="56"/>
      <c r="C10" s="17">
        <v>0</v>
      </c>
      <c r="D10" s="18"/>
      <c r="G10" s="97" t="s">
        <v>68</v>
      </c>
      <c r="H10" s="136"/>
      <c r="I10" s="136"/>
      <c r="J10" s="136"/>
      <c r="K10" s="143"/>
      <c r="L10" s="144"/>
      <c r="M10" s="144"/>
      <c r="N10" s="145"/>
      <c r="Q10" s="139"/>
      <c r="R10" s="139"/>
    </row>
    <row r="11" spans="1:955" ht="16.5" customHeight="1" x14ac:dyDescent="0.2">
      <c r="A11" s="56"/>
      <c r="B11" s="56"/>
      <c r="D11" s="18"/>
      <c r="G11" s="97" t="s">
        <v>114</v>
      </c>
      <c r="H11" s="136"/>
      <c r="I11" s="136"/>
      <c r="J11" s="136"/>
      <c r="K11" s="146"/>
      <c r="L11" s="147"/>
      <c r="M11" s="147"/>
      <c r="N11" s="148"/>
      <c r="Q11" s="139"/>
      <c r="R11" s="139"/>
    </row>
    <row r="12" spans="1:955" ht="16.5" customHeight="1" x14ac:dyDescent="0.2">
      <c r="A12" s="56"/>
      <c r="B12" s="56"/>
      <c r="C12" s="17">
        <v>1</v>
      </c>
      <c r="D12" s="18"/>
      <c r="G12" s="97" t="s">
        <v>99</v>
      </c>
      <c r="H12" s="136"/>
      <c r="I12" s="136"/>
      <c r="J12" s="136"/>
      <c r="K12" s="146"/>
      <c r="L12" s="147"/>
      <c r="M12" s="147"/>
      <c r="N12" s="148"/>
      <c r="Q12" s="139"/>
      <c r="R12" s="139"/>
    </row>
    <row r="13" spans="1:955" ht="16.5" customHeight="1" x14ac:dyDescent="0.2">
      <c r="A13" s="56"/>
      <c r="B13" s="56"/>
      <c r="C13" s="17">
        <v>0.1</v>
      </c>
      <c r="D13" s="18"/>
      <c r="G13" s="97" t="s">
        <v>100</v>
      </c>
      <c r="H13" s="136"/>
      <c r="I13" s="136"/>
      <c r="J13" s="136"/>
      <c r="K13" s="146"/>
      <c r="L13" s="147"/>
      <c r="M13" s="147"/>
      <c r="N13" s="148"/>
      <c r="Q13" s="139"/>
      <c r="R13" s="139"/>
    </row>
    <row r="14" spans="1:955" ht="16.5" customHeight="1" x14ac:dyDescent="0.2">
      <c r="A14" s="56"/>
      <c r="B14" s="56"/>
      <c r="C14" s="17">
        <v>3.2000000000000001E-2</v>
      </c>
      <c r="D14" s="18"/>
      <c r="G14" s="97" t="s">
        <v>101</v>
      </c>
      <c r="H14" s="136"/>
      <c r="I14" s="136"/>
      <c r="J14" s="136"/>
      <c r="K14" s="149"/>
      <c r="L14" s="150"/>
      <c r="M14" s="150"/>
      <c r="N14" s="151"/>
      <c r="Q14" s="139"/>
      <c r="R14" s="139"/>
    </row>
    <row r="15" spans="1:955" ht="16.5" customHeight="1" x14ac:dyDescent="0.2">
      <c r="A15" s="56"/>
      <c r="B15" s="56"/>
      <c r="G15" s="97" t="s">
        <v>102</v>
      </c>
      <c r="H15" s="136"/>
      <c r="I15" s="136"/>
      <c r="J15" s="136"/>
      <c r="L15" s="71"/>
      <c r="M15" s="158"/>
      <c r="N15" s="158"/>
      <c r="Q15" s="81"/>
      <c r="R15" s="81"/>
    </row>
    <row r="16" spans="1:955" ht="21.95" customHeight="1" x14ac:dyDescent="0.2">
      <c r="A16" s="56"/>
      <c r="B16" s="56"/>
      <c r="G16" s="71"/>
      <c r="H16" s="32"/>
      <c r="I16" s="32"/>
      <c r="J16" s="32"/>
      <c r="K16" s="153" t="s">
        <v>48</v>
      </c>
      <c r="L16" s="153"/>
      <c r="M16" s="154"/>
      <c r="N16" s="155"/>
      <c r="Q16" s="159" t="s">
        <v>110</v>
      </c>
      <c r="R16" s="159"/>
    </row>
    <row r="17" spans="1:33" ht="21.95" customHeight="1" x14ac:dyDescent="0.2">
      <c r="A17" s="56"/>
      <c r="B17" s="56"/>
      <c r="G17" s="71"/>
      <c r="H17" s="32"/>
      <c r="I17" s="32"/>
      <c r="J17" s="32"/>
      <c r="K17" s="153" t="s">
        <v>103</v>
      </c>
      <c r="L17" s="153"/>
      <c r="M17" s="156"/>
      <c r="N17" s="157"/>
      <c r="Q17" s="159"/>
      <c r="R17" s="159"/>
    </row>
    <row r="18" spans="1:33" ht="17.25" customHeight="1" x14ac:dyDescent="0.2">
      <c r="A18" s="56"/>
      <c r="B18" s="56"/>
      <c r="Q18" s="159"/>
      <c r="R18" s="159"/>
    </row>
    <row r="19" spans="1:33" s="2" customFormat="1" ht="20.100000000000001" customHeight="1" x14ac:dyDescent="0.2">
      <c r="A19" s="57"/>
      <c r="B19" s="57"/>
      <c r="C19" s="15"/>
      <c r="D19" s="15"/>
      <c r="F19" s="126" t="s">
        <v>6</v>
      </c>
      <c r="G19" s="126"/>
      <c r="H19" s="126" t="s">
        <v>5</v>
      </c>
      <c r="I19" s="126"/>
      <c r="J19" s="84" t="s">
        <v>7</v>
      </c>
      <c r="K19" s="126" t="s">
        <v>8</v>
      </c>
      <c r="L19" s="126"/>
      <c r="M19" s="84" t="s">
        <v>11</v>
      </c>
      <c r="N19" s="84" t="s">
        <v>10</v>
      </c>
      <c r="O19" s="8"/>
      <c r="P19" s="83"/>
      <c r="Q19" s="159"/>
      <c r="R19" s="159"/>
      <c r="S19"/>
      <c r="T19"/>
      <c r="U19"/>
      <c r="V19"/>
      <c r="W19"/>
      <c r="X19"/>
      <c r="Y19"/>
      <c r="Z19"/>
    </row>
    <row r="20" spans="1:33" s="2" customFormat="1" ht="20.100000000000001" customHeight="1" x14ac:dyDescent="0.2">
      <c r="A20" s="57"/>
      <c r="B20" s="57"/>
      <c r="C20" s="15"/>
      <c r="D20" s="15"/>
      <c r="F20" s="128"/>
      <c r="G20" s="128"/>
      <c r="H20" s="128"/>
      <c r="I20" s="128"/>
      <c r="J20" s="72"/>
      <c r="K20" s="127"/>
      <c r="L20" s="127"/>
      <c r="M20" s="73"/>
      <c r="N20" s="73"/>
      <c r="O20" s="9"/>
      <c r="P20" s="83"/>
      <c r="Q20" s="159"/>
      <c r="R20" s="159"/>
      <c r="S20"/>
      <c r="T20"/>
      <c r="U20"/>
      <c r="V20"/>
      <c r="W20"/>
      <c r="X20"/>
      <c r="Y20"/>
      <c r="Z20"/>
    </row>
    <row r="21" spans="1:33" ht="7.5" customHeight="1" x14ac:dyDescent="0.2">
      <c r="Q21" s="92"/>
      <c r="R21" s="92"/>
    </row>
    <row r="22" spans="1:33" s="2" customFormat="1" ht="20.100000000000001" customHeight="1" thickBot="1" x14ac:dyDescent="0.25">
      <c r="C22" s="15" t="s">
        <v>15</v>
      </c>
      <c r="D22" s="15" t="s">
        <v>41</v>
      </c>
      <c r="F22" s="98" t="s">
        <v>104</v>
      </c>
      <c r="G22" s="99" t="s">
        <v>12</v>
      </c>
      <c r="H22" s="99"/>
      <c r="I22" s="99"/>
      <c r="J22" s="99"/>
      <c r="K22" s="131" t="s">
        <v>4</v>
      </c>
      <c r="L22" s="131"/>
      <c r="M22" s="100" t="s">
        <v>3</v>
      </c>
      <c r="N22" s="100" t="s">
        <v>75</v>
      </c>
      <c r="P22" s="83"/>
      <c r="Q22" s="108" t="s">
        <v>116</v>
      </c>
      <c r="R22" s="92"/>
      <c r="S22"/>
      <c r="T22"/>
      <c r="U22"/>
      <c r="V22"/>
      <c r="W22"/>
      <c r="X22"/>
      <c r="Y22"/>
      <c r="Z22"/>
    </row>
    <row r="23" spans="1:33" s="2" customFormat="1" ht="30" customHeight="1" thickTop="1" thickBot="1" x14ac:dyDescent="0.25">
      <c r="C23" s="16">
        <v>0</v>
      </c>
      <c r="D23" s="16">
        <v>0</v>
      </c>
      <c r="F23" s="85">
        <v>1</v>
      </c>
      <c r="G23" s="133"/>
      <c r="H23" s="133"/>
      <c r="I23" s="133"/>
      <c r="J23" s="133"/>
      <c r="K23" s="129">
        <v>0</v>
      </c>
      <c r="L23" s="129"/>
      <c r="M23" s="86">
        <v>0</v>
      </c>
      <c r="N23" s="87">
        <f>oknQuantity_1*oknPrice_1</f>
        <v>0</v>
      </c>
      <c r="O23" s="10"/>
      <c r="P23" s="83"/>
      <c r="Q23" s="94"/>
      <c r="R23" s="92"/>
      <c r="S23"/>
      <c r="T23"/>
      <c r="U23"/>
      <c r="V23"/>
      <c r="W23"/>
      <c r="X23"/>
      <c r="Y23"/>
      <c r="Z23"/>
    </row>
    <row r="24" spans="1:33" s="2" customFormat="1" ht="30" customHeight="1" thickTop="1" thickBot="1" x14ac:dyDescent="0.25">
      <c r="C24" s="16">
        <v>0</v>
      </c>
      <c r="D24" s="16">
        <v>0</v>
      </c>
      <c r="F24" s="85">
        <v>2</v>
      </c>
      <c r="G24" s="133"/>
      <c r="H24" s="133"/>
      <c r="I24" s="133"/>
      <c r="J24" s="133"/>
      <c r="K24" s="129">
        <v>0</v>
      </c>
      <c r="L24" s="129"/>
      <c r="M24" s="86">
        <v>0</v>
      </c>
      <c r="N24" s="88">
        <f>oknQuantity_2*oknPrice_2</f>
        <v>0</v>
      </c>
      <c r="O24" s="11"/>
      <c r="P24" s="83"/>
      <c r="Q24" s="94"/>
      <c r="R24" s="92"/>
      <c r="S24"/>
      <c r="T24"/>
      <c r="U24"/>
      <c r="V24"/>
      <c r="W24"/>
      <c r="X24"/>
      <c r="Y24"/>
      <c r="Z24"/>
    </row>
    <row r="25" spans="1:33" s="2" customFormat="1" ht="30" customHeight="1" thickTop="1" thickBot="1" x14ac:dyDescent="0.25">
      <c r="C25" s="16">
        <v>0</v>
      </c>
      <c r="D25" s="16">
        <v>0</v>
      </c>
      <c r="F25" s="85">
        <v>3</v>
      </c>
      <c r="G25" s="133"/>
      <c r="H25" s="133"/>
      <c r="I25" s="133"/>
      <c r="J25" s="133"/>
      <c r="K25" s="129">
        <v>0</v>
      </c>
      <c r="L25" s="129"/>
      <c r="M25" s="86">
        <v>0</v>
      </c>
      <c r="N25" s="88">
        <f>oknQuantity_3*oknPrice_3</f>
        <v>0</v>
      </c>
      <c r="O25" s="11"/>
      <c r="P25" s="83"/>
      <c r="Q25" s="94"/>
      <c r="R25" s="92"/>
      <c r="S25"/>
      <c r="T25"/>
      <c r="U25"/>
      <c r="V25"/>
      <c r="W25"/>
      <c r="X25"/>
      <c r="Y25"/>
      <c r="Z25"/>
    </row>
    <row r="26" spans="1:33" s="2" customFormat="1" ht="30" customHeight="1" thickTop="1" thickBot="1" x14ac:dyDescent="0.25">
      <c r="C26" s="16">
        <v>0</v>
      </c>
      <c r="D26" s="16">
        <v>0</v>
      </c>
      <c r="F26" s="85">
        <v>4</v>
      </c>
      <c r="G26" s="133"/>
      <c r="H26" s="133"/>
      <c r="I26" s="133"/>
      <c r="J26" s="133"/>
      <c r="K26" s="129">
        <v>0</v>
      </c>
      <c r="L26" s="129"/>
      <c r="M26" s="86">
        <v>0</v>
      </c>
      <c r="N26" s="88">
        <f>oknQuantity_4*oknPrice_4</f>
        <v>0</v>
      </c>
      <c r="O26" s="11"/>
      <c r="P26" s="83"/>
      <c r="Q26" s="94"/>
      <c r="R26" s="92"/>
      <c r="S26"/>
      <c r="T26"/>
      <c r="U26"/>
      <c r="V26"/>
      <c r="W26"/>
      <c r="X26"/>
      <c r="Y26"/>
      <c r="Z26"/>
      <c r="AF26" s="2" t="s">
        <v>105</v>
      </c>
    </row>
    <row r="27" spans="1:33" s="2" customFormat="1" ht="30" customHeight="1" thickTop="1" thickBot="1" x14ac:dyDescent="0.25">
      <c r="C27" s="16">
        <v>0</v>
      </c>
      <c r="D27" s="16">
        <v>0</v>
      </c>
      <c r="F27" s="85">
        <v>5</v>
      </c>
      <c r="G27" s="133"/>
      <c r="H27" s="133"/>
      <c r="I27" s="133"/>
      <c r="J27" s="133"/>
      <c r="K27" s="129">
        <v>0</v>
      </c>
      <c r="L27" s="129"/>
      <c r="M27" s="86">
        <v>0</v>
      </c>
      <c r="N27" s="88">
        <f>oknQuantity_5*oknPrice_5</f>
        <v>0</v>
      </c>
      <c r="O27" s="11"/>
      <c r="P27" s="83"/>
      <c r="Q27" s="95"/>
      <c r="R27" s="93"/>
      <c r="S27"/>
      <c r="T27"/>
      <c r="U27"/>
      <c r="V27"/>
      <c r="W27"/>
      <c r="X27"/>
      <c r="Y27"/>
      <c r="Z27"/>
      <c r="AF27" s="4" t="s">
        <v>17</v>
      </c>
      <c r="AG27" s="30">
        <v>0</v>
      </c>
    </row>
    <row r="28" spans="1:33" s="2" customFormat="1" ht="30" customHeight="1" thickTop="1" thickBot="1" x14ac:dyDescent="0.25">
      <c r="C28" s="16">
        <v>0</v>
      </c>
      <c r="D28" s="16">
        <v>0</v>
      </c>
      <c r="F28" s="85">
        <v>6</v>
      </c>
      <c r="G28" s="133"/>
      <c r="H28" s="133"/>
      <c r="I28" s="133"/>
      <c r="J28" s="133"/>
      <c r="K28" s="129">
        <v>0</v>
      </c>
      <c r="L28" s="129"/>
      <c r="M28" s="86">
        <v>0</v>
      </c>
      <c r="N28" s="89">
        <f>oknQuantity_6*oknPrice_6</f>
        <v>0</v>
      </c>
      <c r="O28" s="11"/>
      <c r="P28" s="83"/>
      <c r="Q28" s="94"/>
      <c r="R28" s="92"/>
      <c r="S28"/>
      <c r="T28"/>
      <c r="U28"/>
      <c r="V28"/>
      <c r="W28"/>
      <c r="X28"/>
      <c r="Y28"/>
      <c r="Z28"/>
      <c r="AF28" s="4" t="s">
        <v>16</v>
      </c>
      <c r="AG28" s="31">
        <f>oknTotal-oknPayments</f>
        <v>0</v>
      </c>
    </row>
    <row r="29" spans="1:33" s="2" customFormat="1" ht="20.100000000000001" hidden="1" customHeight="1" x14ac:dyDescent="0.2">
      <c r="C29" s="16">
        <v>0</v>
      </c>
      <c r="D29" s="16">
        <v>0</v>
      </c>
      <c r="G29" s="16"/>
      <c r="H29" s="16"/>
      <c r="I29" s="16"/>
      <c r="J29" s="16"/>
      <c r="K29" s="152">
        <v>0</v>
      </c>
      <c r="L29" s="152"/>
      <c r="M29" s="75">
        <v>0</v>
      </c>
      <c r="N29" s="76">
        <f>oknQuantity_7*oknPrice_7</f>
        <v>0</v>
      </c>
      <c r="O29" s="11"/>
      <c r="P29" s="83"/>
      <c r="Q29"/>
      <c r="R29"/>
      <c r="S29"/>
      <c r="T29"/>
      <c r="U29"/>
    </row>
    <row r="30" spans="1:33" s="2" customFormat="1" ht="20.100000000000001" hidden="1" customHeight="1" x14ac:dyDescent="0.2">
      <c r="C30" s="16">
        <v>0</v>
      </c>
      <c r="D30" s="16">
        <v>0</v>
      </c>
      <c r="G30" s="74"/>
      <c r="H30" s="74"/>
      <c r="I30" s="74"/>
      <c r="J30" s="74"/>
      <c r="K30" s="130">
        <v>0</v>
      </c>
      <c r="L30" s="130"/>
      <c r="M30" s="77">
        <v>0</v>
      </c>
      <c r="N30" s="78">
        <f>oknQuantity_8*oknPrice_8</f>
        <v>0</v>
      </c>
      <c r="O30" s="11"/>
      <c r="P30" s="83"/>
      <c r="Q30"/>
      <c r="R30"/>
      <c r="S30"/>
      <c r="T30"/>
      <c r="U30"/>
    </row>
    <row r="31" spans="1:33" s="2" customFormat="1" ht="20.100000000000001" hidden="1" customHeight="1" x14ac:dyDescent="0.2">
      <c r="C31" s="16">
        <v>0</v>
      </c>
      <c r="D31" s="16">
        <v>0</v>
      </c>
      <c r="G31" s="16"/>
      <c r="H31" s="16"/>
      <c r="I31" s="16"/>
      <c r="J31" s="16"/>
      <c r="K31" s="152">
        <v>0</v>
      </c>
      <c r="L31" s="152"/>
      <c r="M31" s="75">
        <v>0</v>
      </c>
      <c r="N31" s="76">
        <f>oknQuantity_9*oknPrice_9</f>
        <v>0</v>
      </c>
      <c r="O31" s="11"/>
      <c r="P31" s="83"/>
      <c r="Q31"/>
      <c r="R31"/>
      <c r="S31"/>
      <c r="T31"/>
      <c r="U31"/>
    </row>
    <row r="32" spans="1:33" s="2" customFormat="1" ht="20.100000000000001" hidden="1" customHeight="1" x14ac:dyDescent="0.2">
      <c r="C32" s="16">
        <v>0</v>
      </c>
      <c r="D32" s="16">
        <v>0</v>
      </c>
      <c r="G32" s="74"/>
      <c r="H32" s="74"/>
      <c r="I32" s="74"/>
      <c r="J32" s="74"/>
      <c r="K32" s="130">
        <v>0</v>
      </c>
      <c r="L32" s="130"/>
      <c r="M32" s="77">
        <v>0</v>
      </c>
      <c r="N32" s="78">
        <f>oknQuantity_10*oknPrice_10</f>
        <v>0</v>
      </c>
      <c r="O32" s="11"/>
      <c r="P32" s="83"/>
      <c r="Q32"/>
      <c r="R32"/>
      <c r="S32"/>
      <c r="T32"/>
      <c r="U32"/>
    </row>
    <row r="33" spans="1:21" s="2" customFormat="1" ht="20.100000000000001" hidden="1" customHeight="1" x14ac:dyDescent="0.2">
      <c r="C33" s="16">
        <v>0</v>
      </c>
      <c r="D33" s="16">
        <v>0</v>
      </c>
      <c r="G33" s="16"/>
      <c r="H33" s="16"/>
      <c r="I33" s="16"/>
      <c r="J33" s="16"/>
      <c r="K33" s="152">
        <v>0</v>
      </c>
      <c r="L33" s="152"/>
      <c r="M33" s="75">
        <v>0</v>
      </c>
      <c r="N33" s="76">
        <f>oknQuantity_11*oknPrice_11</f>
        <v>0</v>
      </c>
      <c r="O33" s="11"/>
      <c r="P33" s="83"/>
      <c r="Q33"/>
      <c r="R33"/>
      <c r="S33"/>
      <c r="T33"/>
      <c r="U33"/>
    </row>
    <row r="34" spans="1:21" s="2" customFormat="1" ht="20.100000000000001" hidden="1" customHeight="1" x14ac:dyDescent="0.2">
      <c r="C34" s="16">
        <v>0</v>
      </c>
      <c r="D34" s="16">
        <v>0</v>
      </c>
      <c r="G34" s="74"/>
      <c r="H34" s="74"/>
      <c r="I34" s="74"/>
      <c r="J34" s="74"/>
      <c r="K34" s="130">
        <v>0</v>
      </c>
      <c r="L34" s="130"/>
      <c r="M34" s="77">
        <v>0</v>
      </c>
      <c r="N34" s="78">
        <f>oknQuantity_12*oknPrice_12</f>
        <v>0</v>
      </c>
      <c r="O34" s="11"/>
      <c r="P34" s="83"/>
      <c r="Q34"/>
      <c r="R34"/>
      <c r="S34"/>
      <c r="T34"/>
      <c r="U34"/>
    </row>
    <row r="35" spans="1:21" s="2" customFormat="1" ht="20.100000000000001" customHeight="1" thickTop="1" x14ac:dyDescent="0.2">
      <c r="A35" s="57"/>
      <c r="B35" s="57"/>
      <c r="C35" s="15"/>
      <c r="D35" s="20">
        <f t="array" ref="D35">SUM(oknTaxable_1:oknTaxable_12*oknLineTotal_1:oknLineTotal_12)</f>
        <v>0</v>
      </c>
      <c r="F35" s="3"/>
      <c r="G35" s="3"/>
      <c r="H35" s="3"/>
      <c r="I35" s="3"/>
      <c r="J35" s="3"/>
      <c r="K35" s="3"/>
      <c r="L35" s="101"/>
      <c r="M35" s="102" t="s">
        <v>9</v>
      </c>
      <c r="N35" s="90">
        <f>SUM(oknLineTotal_1:oknLineTotal_12)</f>
        <v>0</v>
      </c>
      <c r="O35" s="10"/>
      <c r="P35" s="83"/>
      <c r="Q35"/>
      <c r="R35"/>
      <c r="S35"/>
      <c r="T35"/>
      <c r="U35"/>
    </row>
    <row r="36" spans="1:21" s="2" customFormat="1" ht="20.100000000000001" customHeight="1" x14ac:dyDescent="0.2">
      <c r="A36" s="57"/>
      <c r="B36" s="57"/>
      <c r="C36" s="15"/>
      <c r="D36" s="15"/>
      <c r="G36" s="3"/>
      <c r="H36" s="3"/>
      <c r="I36" s="3"/>
      <c r="J36" s="3"/>
      <c r="K36" s="3"/>
      <c r="L36" s="123" t="s">
        <v>111</v>
      </c>
      <c r="M36" s="103">
        <v>0.1</v>
      </c>
      <c r="N36" s="90">
        <f>ROUND(IF(oknTaxType=0,0, oknTax1Rate*(oknSubTotal+IF(oknTaxTotalIncludingShippingCost=0,0,oknShippingCost))),2)</f>
        <v>0</v>
      </c>
      <c r="O36" s="10"/>
      <c r="P36" s="83"/>
      <c r="Q36"/>
      <c r="R36"/>
      <c r="S36"/>
      <c r="T36"/>
      <c r="U36"/>
    </row>
    <row r="37" spans="1:21" s="2" customFormat="1" ht="20.100000000000001" hidden="1" customHeight="1" x14ac:dyDescent="0.2">
      <c r="A37" s="57"/>
      <c r="B37" s="57"/>
      <c r="C37" s="15"/>
      <c r="D37" s="15"/>
      <c r="G37" s="3"/>
      <c r="H37" s="3"/>
      <c r="I37" s="3"/>
      <c r="J37" s="3"/>
      <c r="K37" s="3"/>
      <c r="L37" s="123" t="s">
        <v>63</v>
      </c>
      <c r="M37" s="103">
        <v>3.2000000000000001E-2</v>
      </c>
      <c r="N37" s="90">
        <f>ROUND(IF(oknTaxType&lt;&gt;2,0,oknTax2Rate*(oknLineTotalTaxable+IF(oknTaxTotalIncludingShippingCost=0,0,oknShippingCost)+IF(oknTax2IsAppliedToTax1=0,0,oknTax1))),2)</f>
        <v>0</v>
      </c>
      <c r="O37" s="12"/>
      <c r="P37" s="83"/>
      <c r="Q37"/>
      <c r="R37"/>
      <c r="S37"/>
      <c r="T37"/>
      <c r="U37"/>
    </row>
    <row r="38" spans="1:21" s="2" customFormat="1" ht="20.100000000000001" customHeight="1" x14ac:dyDescent="0.2">
      <c r="A38" s="57"/>
      <c r="B38" s="57"/>
      <c r="C38" s="15"/>
      <c r="D38" s="15"/>
      <c r="G38" s="3"/>
      <c r="H38" s="3"/>
      <c r="I38" s="3"/>
      <c r="J38" s="3"/>
      <c r="K38" s="3"/>
      <c r="L38" s="101"/>
      <c r="M38" s="102" t="s">
        <v>1</v>
      </c>
      <c r="N38" s="91">
        <v>0</v>
      </c>
      <c r="O38" s="13"/>
      <c r="P38" s="83"/>
      <c r="Q38"/>
      <c r="R38"/>
      <c r="S38"/>
      <c r="T38"/>
      <c r="U38"/>
    </row>
    <row r="39" spans="1:21" s="2" customFormat="1" ht="20.100000000000001" customHeight="1" x14ac:dyDescent="0.2">
      <c r="A39" s="57"/>
      <c r="B39" s="57"/>
      <c r="C39" s="15"/>
      <c r="D39" s="15"/>
      <c r="L39" s="101"/>
      <c r="M39" s="104" t="s">
        <v>2</v>
      </c>
      <c r="N39" s="90">
        <f>ROUND(oknSubTotal + oknShippingCost + IF(oknTaxType=0,0,IF(oknTaxType=1,oknTax1,oknTax1+oknTax2)),2)</f>
        <v>0</v>
      </c>
      <c r="O39" s="10"/>
      <c r="P39" s="83"/>
      <c r="Q39"/>
      <c r="R39"/>
      <c r="S39"/>
      <c r="T39"/>
      <c r="U39"/>
    </row>
    <row r="40" spans="1:21" ht="18.75" customHeight="1" x14ac:dyDescent="0.2">
      <c r="G40" s="79" t="s">
        <v>106</v>
      </c>
      <c r="H40" s="80"/>
    </row>
    <row r="41" spans="1:21" ht="18.75" customHeight="1" x14ac:dyDescent="0.2">
      <c r="G41" s="79" t="s">
        <v>107</v>
      </c>
      <c r="H41" s="80"/>
    </row>
    <row r="43" spans="1:21" ht="18" customHeight="1" x14ac:dyDescent="0.2">
      <c r="F43" s="132" t="s">
        <v>21</v>
      </c>
      <c r="G43" s="132"/>
      <c r="H43" s="132"/>
      <c r="I43" s="132"/>
      <c r="J43" s="132"/>
      <c r="K43" s="132"/>
      <c r="L43" s="132"/>
      <c r="M43" s="132"/>
      <c r="N43" s="132"/>
    </row>
    <row r="44" spans="1:21" x14ac:dyDescent="0.2">
      <c r="F44" s="132"/>
      <c r="G44" s="132"/>
      <c r="H44" s="132"/>
      <c r="I44" s="132"/>
      <c r="J44" s="132"/>
      <c r="K44" s="132"/>
      <c r="L44" s="132"/>
      <c r="M44" s="132"/>
      <c r="N44" s="132"/>
    </row>
    <row r="45" spans="1:21" x14ac:dyDescent="0.2">
      <c r="F45" s="132"/>
      <c r="G45" s="132"/>
      <c r="H45" s="132"/>
      <c r="I45" s="132"/>
      <c r="J45" s="132"/>
      <c r="K45" s="132"/>
      <c r="L45" s="132"/>
      <c r="M45" s="132"/>
      <c r="N45" s="132"/>
    </row>
    <row r="46" spans="1:21" x14ac:dyDescent="0.2">
      <c r="F46" s="125"/>
      <c r="G46" s="125"/>
      <c r="H46" s="125"/>
      <c r="I46" s="125"/>
      <c r="J46" s="125"/>
      <c r="K46" s="125"/>
      <c r="L46" s="125"/>
      <c r="M46" s="125"/>
      <c r="N46" s="125"/>
    </row>
    <row r="919" spans="1:1" hidden="1" x14ac:dyDescent="0.2">
      <c r="A919" s="121" t="s">
        <v>129</v>
      </c>
    </row>
    <row r="966" spans="1:1" hidden="1" x14ac:dyDescent="0.2">
      <c r="A966" s="121" t="s">
        <v>129</v>
      </c>
    </row>
    <row r="968" spans="1:1" hidden="1" x14ac:dyDescent="0.2">
      <c r="A968" s="121" t="s">
        <v>129</v>
      </c>
    </row>
  </sheetData>
  <sheetProtection sheet="1" objects="1" scenarios="1" selectLockedCells="1"/>
  <mergeCells count="49">
    <mergeCell ref="M16:N16"/>
    <mergeCell ref="M17:N17"/>
    <mergeCell ref="M15:N15"/>
    <mergeCell ref="Q16:R20"/>
    <mergeCell ref="H20:I20"/>
    <mergeCell ref="G28:J28"/>
    <mergeCell ref="K31:L31"/>
    <mergeCell ref="K33:L33"/>
    <mergeCell ref="H15:J15"/>
    <mergeCell ref="K16:L16"/>
    <mergeCell ref="K17:L17"/>
    <mergeCell ref="G24:J24"/>
    <mergeCell ref="G25:J25"/>
    <mergeCell ref="G26:J26"/>
    <mergeCell ref="G27:J27"/>
    <mergeCell ref="K32:L32"/>
    <mergeCell ref="K29:L29"/>
    <mergeCell ref="K30:L30"/>
    <mergeCell ref="A1:XFD2"/>
    <mergeCell ref="H10:J10"/>
    <mergeCell ref="H12:J12"/>
    <mergeCell ref="H13:J13"/>
    <mergeCell ref="H14:J14"/>
    <mergeCell ref="Q3:R4"/>
    <mergeCell ref="Q7:R7"/>
    <mergeCell ref="Q8:R14"/>
    <mergeCell ref="Q5:R5"/>
    <mergeCell ref="Q6:R6"/>
    <mergeCell ref="H9:J9"/>
    <mergeCell ref="L4:N6"/>
    <mergeCell ref="H11:J11"/>
    <mergeCell ref="K9:N9"/>
    <mergeCell ref="K10:N14"/>
    <mergeCell ref="F46:N46"/>
    <mergeCell ref="H19:I19"/>
    <mergeCell ref="K19:L19"/>
    <mergeCell ref="K20:L20"/>
    <mergeCell ref="F19:G19"/>
    <mergeCell ref="F20:G20"/>
    <mergeCell ref="K23:L23"/>
    <mergeCell ref="K24:L24"/>
    <mergeCell ref="K25:L25"/>
    <mergeCell ref="K26:L26"/>
    <mergeCell ref="K27:L27"/>
    <mergeCell ref="K28:L28"/>
    <mergeCell ref="K34:L34"/>
    <mergeCell ref="K22:L22"/>
    <mergeCell ref="F43:N45"/>
    <mergeCell ref="G23:J23"/>
  </mergeCells>
  <phoneticPr fontId="5" type="noConversion"/>
  <dataValidations count="10">
    <dataValidation type="decimal" operator="lessThanOrEqual" allowBlank="1" showInputMessage="1" showErrorMessage="1" errorTitle="Invalid Input" error="Please enter a valid numeric_x000a_value." sqref="K23:K34 M23:M34 M36:M37 N38 AG27" xr:uid="{00000000-0002-0000-0000-000000000000}">
      <formula1>999999999.99</formula1>
    </dataValidation>
    <dataValidation type="textLength" allowBlank="1" showInputMessage="1" showErrorMessage="1" errorTitle="Invalid Input" error="Max characters allowed: 10" sqref="M17 H9" xr:uid="{00000000-0002-0000-0000-000001000000}">
      <formula1>0</formula1>
      <formula2>10</formula2>
    </dataValidation>
    <dataValidation type="date" allowBlank="1" showErrorMessage="1" errorTitle="Invalid Input" error="Please enter a valid date." sqref="M16 J20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J13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4:J17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M15:N15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F20:G20 M20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H20:I20 K20:L20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N20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G24:G34" xr:uid="{00000000-0002-0000-0000-000009000000}">
      <formula1>100</formula1>
    </dataValidation>
  </dataValidations>
  <hyperlinks>
    <hyperlink ref="F6" r:id="rId1" xr:uid="{00000000-0004-0000-0000-000000000000}"/>
    <hyperlink ref="Q16" r:id="rId2" display="http://www.InvoicingTemplates.com" xr:uid="{00000000-0004-0000-0000-000003000000}"/>
    <hyperlink ref="A966" r:id="rId3" tooltip="Consulting Format Sample - New Company Name Field" display="http://www.invoicingtemplate.com/consultant.html" xr:uid="{00000000-0004-0000-0000-000004000000}"/>
    <hyperlink ref="AHR1" r:id="rId4" tooltip="Consultant Template Sample - New Company Name Field" display="http://www.invoicingtemplate.com/consultant.html" xr:uid="{00000000-0004-0000-0000-000005000000}"/>
    <hyperlink ref="A968" r:id="rId5" tooltip="Consulting Format Sample - New Company Name Field" display="http://www.invoicingtemplate.com/consultant.html" xr:uid="{00000000-0004-0000-0000-000006000000}"/>
    <hyperlink ref="AIA1" r:id="rId6" tooltip="Consultant Template Sample - New Company Name Field" display="http://www.invoicingtemplate.com/consultant.html" xr:uid="{00000000-0004-0000-0000-000007000000}"/>
    <hyperlink ref="A919" r:id="rId7" tooltip="Consulting Format Sample - New Company Name Field" display="http://www.invoicingtemplate.com/consultant.html" xr:uid="{00000000-0004-0000-0000-000008000000}"/>
    <hyperlink ref="AJS1" r:id="rId8" tooltip="Consultant Template Sample - New Company Name Field" display="http://www.invoicingtemplate.com/consultant.html" xr:uid="{00000000-0004-0000-0000-000009000000}"/>
  </hyperlinks>
  <printOptions horizontalCentered="1" verticalCentered="1"/>
  <pageMargins left="0.43" right="0.42" top="0.44" bottom="0.41" header="0.5" footer="0.5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3" sqref="B3"/>
    </sheetView>
  </sheetViews>
  <sheetFormatPr defaultRowHeight="12" x14ac:dyDescent="0.2"/>
  <cols>
    <col min="1" max="1" width="1.28515625" style="14" customWidth="1"/>
    <col min="2" max="2" width="11.42578125" style="14" customWidth="1"/>
    <col min="3" max="3" width="10.5703125" style="37" customWidth="1"/>
    <col min="4" max="4" width="11.85546875" style="34" customWidth="1"/>
    <col min="5" max="5" width="9.28515625" style="21" customWidth="1"/>
    <col min="6" max="6" width="12.140625" style="14" hidden="1" customWidth="1"/>
    <col min="7" max="7" width="11.42578125" style="14" customWidth="1"/>
    <col min="8" max="8" width="12.140625" style="34" hidden="1" customWidth="1"/>
    <col min="9" max="9" width="11.28515625" style="34" hidden="1" customWidth="1"/>
    <col min="10" max="10" width="9.5703125" style="34" hidden="1" customWidth="1"/>
    <col min="11" max="11" width="10.140625" style="34" hidden="1" customWidth="1"/>
    <col min="12" max="12" width="16" style="34" customWidth="1"/>
    <col min="13" max="13" width="14.140625" style="34" customWidth="1"/>
    <col min="14" max="14" width="12.85546875" style="34" customWidth="1"/>
    <col min="15" max="15" width="11.42578125" style="21" hidden="1" customWidth="1"/>
    <col min="16" max="16" width="16.85546875" style="21" hidden="1" customWidth="1"/>
    <col min="17" max="16384" width="9.140625" style="14"/>
  </cols>
  <sheetData>
    <row r="1" spans="2:16" s="26" customFormat="1" ht="50.25" customHeight="1" x14ac:dyDescent="0.2">
      <c r="C1" s="36"/>
      <c r="D1" s="33"/>
      <c r="E1" s="41"/>
      <c r="H1" s="33"/>
      <c r="I1" s="33"/>
      <c r="J1" s="33"/>
      <c r="K1" s="33"/>
      <c r="L1" s="33"/>
      <c r="M1" s="33"/>
      <c r="N1" s="33"/>
      <c r="O1" s="41"/>
      <c r="P1" s="41"/>
    </row>
    <row r="2" spans="2:16" ht="3" customHeight="1" x14ac:dyDescent="0.2"/>
    <row r="3" spans="2:16" ht="33" customHeight="1" x14ac:dyDescent="0.4">
      <c r="B3" s="58" t="str">
        <f>oknCompanyName</f>
        <v>Consulting Business Name</v>
      </c>
      <c r="C3" s="38"/>
      <c r="J3" s="47"/>
      <c r="M3" s="47"/>
    </row>
    <row r="4" spans="2:16" x14ac:dyDescent="0.2">
      <c r="B4" s="14" t="str">
        <f>oknCompanyAddress</f>
        <v>Street Address</v>
      </c>
    </row>
    <row r="5" spans="2:16" x14ac:dyDescent="0.2">
      <c r="B5" s="14" t="str">
        <f>oknCompanyCityStateZip</f>
        <v>City, ST  ZIP Code</v>
      </c>
      <c r="M5" s="49"/>
    </row>
    <row r="6" spans="2:16" x14ac:dyDescent="0.2">
      <c r="B6" s="14" t="str">
        <f>oknCompanyContact</f>
        <v>Phone Number,Web Address, etc.</v>
      </c>
    </row>
    <row r="7" spans="2:16" ht="14.25" customHeight="1" x14ac:dyDescent="0.2">
      <c r="K7" s="48"/>
    </row>
    <row r="8" spans="2:16" ht="14.25" customHeight="1" x14ac:dyDescent="0.2">
      <c r="B8" s="50" t="s">
        <v>47</v>
      </c>
    </row>
    <row r="9" spans="2:16" x14ac:dyDescent="0.2">
      <c r="B9" s="19" t="s">
        <v>43</v>
      </c>
      <c r="C9" s="39"/>
    </row>
    <row r="10" spans="2:16" x14ac:dyDescent="0.2">
      <c r="B10" s="19" t="s">
        <v>46</v>
      </c>
      <c r="C10" s="39"/>
    </row>
    <row r="11" spans="2:16" ht="4.5" customHeight="1" x14ac:dyDescent="0.2"/>
    <row r="12" spans="2:16" s="21" customFormat="1" ht="15.75" customHeight="1" x14ac:dyDescent="0.2">
      <c r="B12" s="59" t="s">
        <v>65</v>
      </c>
      <c r="C12" s="28" t="s">
        <v>42</v>
      </c>
      <c r="D12" s="35" t="s">
        <v>64</v>
      </c>
      <c r="E12" s="27" t="s">
        <v>48</v>
      </c>
      <c r="F12" s="27" t="s">
        <v>55</v>
      </c>
      <c r="G12" s="27" t="s">
        <v>56</v>
      </c>
      <c r="H12" s="35" t="s">
        <v>49</v>
      </c>
      <c r="I12" s="35" t="s">
        <v>50</v>
      </c>
      <c r="J12" s="35" t="str">
        <f>oknTax1Name</f>
        <v>TAX</v>
      </c>
      <c r="K12" s="35" t="str">
        <f>oknTax2Name</f>
        <v>GST</v>
      </c>
      <c r="L12" s="35" t="s">
        <v>51</v>
      </c>
      <c r="M12" s="35" t="s">
        <v>52</v>
      </c>
      <c r="N12" s="35" t="s">
        <v>53</v>
      </c>
      <c r="O12" s="27" t="s">
        <v>54</v>
      </c>
      <c r="P12" s="27" t="s">
        <v>66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4" customWidth="1"/>
    <col min="2" max="2" width="13.28515625" style="14" customWidth="1"/>
    <col min="3" max="3" width="11.42578125" style="37" customWidth="1"/>
    <col min="4" max="4" width="25.5703125" style="25" customWidth="1"/>
    <col min="5" max="5" width="10.42578125" style="21" customWidth="1"/>
    <col min="6" max="6" width="12.28515625" style="34" hidden="1" customWidth="1"/>
    <col min="7" max="7" width="9.42578125" style="34" hidden="1" customWidth="1"/>
    <col min="8" max="8" width="7.5703125" style="34" hidden="1" customWidth="1"/>
    <col min="9" max="9" width="14.5703125" style="34" hidden="1" customWidth="1"/>
    <col min="10" max="10" width="11.28515625" style="34" customWidth="1"/>
    <col min="11" max="11" width="12.5703125" style="34" customWidth="1"/>
    <col min="12" max="12" width="11.5703125" style="34" hidden="1" customWidth="1"/>
    <col min="13" max="13" width="11.42578125" style="34" customWidth="1"/>
    <col min="14" max="14" width="11.140625" style="21" hidden="1" customWidth="1"/>
    <col min="15" max="15" width="13.28515625" style="21" hidden="1" customWidth="1"/>
    <col min="16" max="16" width="12.42578125" style="21" hidden="1" customWidth="1"/>
    <col min="17" max="17" width="16" style="21" hidden="1" customWidth="1"/>
    <col min="18" max="16384" width="9.140625" style="14"/>
  </cols>
  <sheetData>
    <row r="1" spans="2:17" s="26" customFormat="1" ht="50.25" customHeight="1" x14ac:dyDescent="0.2">
      <c r="C1" s="36"/>
      <c r="D1" s="29"/>
      <c r="E1" s="41"/>
      <c r="F1" s="33"/>
      <c r="G1" s="33"/>
      <c r="H1" s="33"/>
      <c r="I1" s="33"/>
      <c r="J1" s="33"/>
      <c r="K1" s="33"/>
      <c r="L1" s="33"/>
      <c r="M1" s="33"/>
      <c r="N1" s="41"/>
      <c r="O1" s="41"/>
      <c r="P1" s="41"/>
      <c r="Q1" s="41"/>
    </row>
    <row r="2" spans="2:17" ht="3.75" customHeight="1" x14ac:dyDescent="0.2"/>
    <row r="3" spans="2:17" ht="33" customHeight="1" x14ac:dyDescent="0.4">
      <c r="B3" s="58" t="str">
        <f>oknCompanyName</f>
        <v>Consulting Business Name</v>
      </c>
      <c r="C3" s="38"/>
      <c r="J3" s="47"/>
      <c r="M3" s="47"/>
    </row>
    <row r="4" spans="2:17" x14ac:dyDescent="0.2">
      <c r="B4" s="14" t="str">
        <f>oknCompanyAddress</f>
        <v>Street Address</v>
      </c>
    </row>
    <row r="5" spans="2:17" x14ac:dyDescent="0.2">
      <c r="B5" s="14" t="str">
        <f>oknCompanyCityStateZip</f>
        <v>City, ST  ZIP Code</v>
      </c>
      <c r="M5" s="49"/>
    </row>
    <row r="6" spans="2:17" x14ac:dyDescent="0.2">
      <c r="B6" s="14" t="str">
        <f>oknCompanyContact</f>
        <v>Phone Number,Web Address, etc.</v>
      </c>
    </row>
    <row r="7" spans="2:17" ht="21" customHeight="1" x14ac:dyDescent="0.2">
      <c r="B7" s="50" t="s">
        <v>47</v>
      </c>
      <c r="K7" s="48"/>
    </row>
    <row r="8" spans="2:17" ht="11.25" customHeight="1" x14ac:dyDescent="0.2">
      <c r="B8" s="19" t="s">
        <v>43</v>
      </c>
      <c r="C8" s="39"/>
    </row>
    <row r="9" spans="2:17" x14ac:dyDescent="0.2">
      <c r="B9" s="19" t="s">
        <v>46</v>
      </c>
      <c r="C9" s="39"/>
    </row>
    <row r="10" spans="2:17" ht="4.5" customHeight="1" x14ac:dyDescent="0.2"/>
    <row r="11" spans="2:17" s="21" customFormat="1" ht="15.75" customHeight="1" x14ac:dyDescent="0.2">
      <c r="B11" s="27" t="s">
        <v>67</v>
      </c>
      <c r="C11" s="28" t="s">
        <v>42</v>
      </c>
      <c r="D11" s="27" t="s">
        <v>68</v>
      </c>
      <c r="E11" s="27" t="s">
        <v>48</v>
      </c>
      <c r="F11" s="35" t="s">
        <v>64</v>
      </c>
      <c r="G11" s="35" t="str">
        <f>oknTax1Name</f>
        <v>TAX</v>
      </c>
      <c r="H11" s="35" t="str">
        <f>oknTax2Name</f>
        <v>GST</v>
      </c>
      <c r="I11" s="35" t="s">
        <v>69</v>
      </c>
      <c r="J11" s="35" t="s">
        <v>52</v>
      </c>
      <c r="K11" s="35" t="s">
        <v>53</v>
      </c>
      <c r="L11" s="35" t="s">
        <v>49</v>
      </c>
      <c r="M11" s="35" t="s">
        <v>51</v>
      </c>
      <c r="N11" s="27" t="s">
        <v>54</v>
      </c>
      <c r="O11" s="27" t="s">
        <v>55</v>
      </c>
      <c r="P11" s="27" t="s">
        <v>56</v>
      </c>
      <c r="Q11" s="27" t="s">
        <v>66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4" customWidth="1"/>
    <col min="2" max="2" width="13.5703125" style="14" customWidth="1"/>
    <col min="3" max="3" width="13.42578125" style="37" customWidth="1"/>
    <col min="4" max="4" width="10.5703125" style="25" customWidth="1"/>
    <col min="5" max="5" width="17.85546875" style="25" customWidth="1"/>
    <col min="6" max="6" width="9.42578125" style="14" customWidth="1"/>
    <col min="7" max="7" width="9.140625" style="34"/>
    <col min="8" max="8" width="10.5703125" style="24" customWidth="1"/>
    <col min="9" max="9" width="10.5703125" style="34" customWidth="1"/>
    <col min="10" max="16384" width="9.140625" style="14"/>
  </cols>
  <sheetData>
    <row r="1" spans="2:12" s="26" customFormat="1" ht="50.25" customHeight="1" x14ac:dyDescent="0.2">
      <c r="C1" s="36"/>
      <c r="D1" s="29"/>
      <c r="E1" s="29"/>
      <c r="G1" s="33"/>
      <c r="H1" s="23"/>
      <c r="I1" s="33"/>
    </row>
    <row r="2" spans="2:12" ht="4.5" customHeight="1" x14ac:dyDescent="0.2"/>
    <row r="3" spans="2:12" ht="33" customHeight="1" x14ac:dyDescent="0.4">
      <c r="B3" s="58" t="str">
        <f>oknCompanyName</f>
        <v>Consulting Business Name</v>
      </c>
      <c r="C3" s="38"/>
      <c r="L3" s="43"/>
    </row>
    <row r="4" spans="2:12" x14ac:dyDescent="0.2">
      <c r="B4" s="14" t="str">
        <f>oknCompanyAddress</f>
        <v>Street Address</v>
      </c>
    </row>
    <row r="5" spans="2:12" x14ac:dyDescent="0.2">
      <c r="B5" s="14" t="str">
        <f>oknCompanyCityStateZip</f>
        <v>City, ST  ZIP Code</v>
      </c>
      <c r="L5" s="44"/>
    </row>
    <row r="6" spans="2:12" x14ac:dyDescent="0.2">
      <c r="B6" s="14" t="str">
        <f>oknCompanyContact</f>
        <v>Phone Number,Web Address, etc.</v>
      </c>
      <c r="L6" s="40"/>
    </row>
    <row r="7" spans="2:12" ht="21" customHeight="1" x14ac:dyDescent="0.2">
      <c r="B7" s="50" t="s">
        <v>47</v>
      </c>
      <c r="J7" s="45"/>
      <c r="K7" s="40"/>
      <c r="L7" s="40"/>
    </row>
    <row r="8" spans="2:12" ht="13.5" customHeight="1" x14ac:dyDescent="0.2">
      <c r="B8" s="19" t="s">
        <v>43</v>
      </c>
      <c r="C8" s="42"/>
    </row>
    <row r="9" spans="2:12" x14ac:dyDescent="0.2">
      <c r="B9" s="19" t="s">
        <v>46</v>
      </c>
      <c r="C9" s="42"/>
      <c r="D9" s="14"/>
      <c r="J9" s="46"/>
      <c r="K9" s="46"/>
      <c r="L9" s="46"/>
    </row>
    <row r="10" spans="2:12" ht="4.5" customHeight="1" x14ac:dyDescent="0.2"/>
    <row r="11" spans="2:12" s="21" customFormat="1" ht="15.75" customHeight="1" x14ac:dyDescent="0.2">
      <c r="B11" s="27" t="s">
        <v>70</v>
      </c>
      <c r="C11" s="28" t="s">
        <v>42</v>
      </c>
      <c r="D11" s="27" t="s">
        <v>48</v>
      </c>
      <c r="E11" s="27" t="s">
        <v>71</v>
      </c>
      <c r="F11" s="27" t="s">
        <v>20</v>
      </c>
      <c r="G11" s="35" t="s">
        <v>19</v>
      </c>
      <c r="H11" s="22" t="s">
        <v>72</v>
      </c>
      <c r="I11" s="35" t="s">
        <v>73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4" customWidth="1"/>
    <col min="2" max="2" width="10.5703125" style="61" customWidth="1"/>
    <col min="3" max="3" width="33.140625" style="37" customWidth="1"/>
    <col min="4" max="4" width="10" style="34" customWidth="1"/>
    <col min="5" max="5" width="10.85546875" style="34" customWidth="1"/>
    <col min="6" max="6" width="9" style="34" customWidth="1"/>
    <col min="7" max="7" width="10.7109375" style="24" customWidth="1"/>
    <col min="8" max="8" width="10.42578125" style="24" customWidth="1"/>
    <col min="9" max="16384" width="9.140625" style="14"/>
  </cols>
  <sheetData>
    <row r="1" spans="2:8" s="26" customFormat="1" ht="50.25" customHeight="1" x14ac:dyDescent="0.2">
      <c r="B1" s="60"/>
      <c r="C1" s="36"/>
      <c r="D1" s="33"/>
      <c r="E1" s="33"/>
      <c r="F1" s="33"/>
      <c r="G1" s="23"/>
      <c r="H1" s="23"/>
    </row>
    <row r="2" spans="2:8" ht="3.75" customHeight="1" x14ac:dyDescent="0.2"/>
    <row r="3" spans="2:8" ht="33" customHeight="1" x14ac:dyDescent="0.4">
      <c r="B3" s="58" t="str">
        <f>oknCompanyName</f>
        <v>Consulting Business Name</v>
      </c>
      <c r="C3" s="38"/>
      <c r="D3" s="51"/>
      <c r="E3" s="51"/>
    </row>
    <row r="4" spans="2:8" x14ac:dyDescent="0.2">
      <c r="B4" s="14" t="str">
        <f>oknCompanyAddress</f>
        <v>Street Address</v>
      </c>
      <c r="D4" s="51"/>
      <c r="E4" s="51"/>
    </row>
    <row r="5" spans="2:8" x14ac:dyDescent="0.2">
      <c r="B5" s="14" t="str">
        <f>oknCompanyCityStateZip</f>
        <v>City, ST  ZIP Code</v>
      </c>
      <c r="D5" s="51"/>
      <c r="E5" s="51"/>
    </row>
    <row r="6" spans="2:8" x14ac:dyDescent="0.2">
      <c r="B6" s="14" t="str">
        <f>oknCompanyContact</f>
        <v>Phone Number,Web Address, etc.</v>
      </c>
      <c r="D6" s="51"/>
      <c r="E6" s="51"/>
    </row>
    <row r="7" spans="2:8" ht="27.75" customHeight="1" x14ac:dyDescent="0.2"/>
    <row r="8" spans="2:8" ht="15.75" customHeight="1" x14ac:dyDescent="0.2">
      <c r="B8" s="62" t="s">
        <v>0</v>
      </c>
    </row>
    <row r="9" spans="2:8" ht="15.75" customHeight="1" x14ac:dyDescent="0.2">
      <c r="B9" s="19" t="s">
        <v>57</v>
      </c>
      <c r="C9" s="14"/>
      <c r="F9" s="160" t="s">
        <v>85</v>
      </c>
      <c r="G9" s="161"/>
      <c r="H9" s="63">
        <v>0</v>
      </c>
    </row>
    <row r="10" spans="2:8" ht="15.75" customHeight="1" x14ac:dyDescent="0.2">
      <c r="B10" s="19" t="s">
        <v>58</v>
      </c>
      <c r="C10" s="14"/>
      <c r="F10" s="162" t="s">
        <v>86</v>
      </c>
      <c r="G10" s="163"/>
      <c r="H10" s="65">
        <v>0</v>
      </c>
    </row>
    <row r="11" spans="2:8" ht="15.75" customHeight="1" x14ac:dyDescent="0.2">
      <c r="B11" s="19" t="s">
        <v>59</v>
      </c>
      <c r="C11" s="66"/>
      <c r="F11" s="67"/>
      <c r="G11" s="68"/>
    </row>
    <row r="12" spans="2:8" ht="15.75" customHeight="1" x14ac:dyDescent="0.2">
      <c r="B12" s="19" t="s">
        <v>60</v>
      </c>
      <c r="C12" s="14"/>
      <c r="F12" s="160" t="s">
        <v>87</v>
      </c>
      <c r="G12" s="161"/>
      <c r="H12" s="63">
        <v>0</v>
      </c>
    </row>
    <row r="13" spans="2:8" ht="15.75" customHeight="1" x14ac:dyDescent="0.2">
      <c r="B13" s="19" t="s">
        <v>62</v>
      </c>
      <c r="C13" s="14"/>
      <c r="F13" s="64" t="s">
        <v>88</v>
      </c>
      <c r="G13" s="69"/>
      <c r="H13" s="65">
        <v>0</v>
      </c>
    </row>
    <row r="14" spans="2:8" ht="15.75" customHeight="1" x14ac:dyDescent="0.2">
      <c r="B14" s="19" t="s">
        <v>61</v>
      </c>
      <c r="C14" s="14"/>
    </row>
    <row r="15" spans="2:8" ht="3" customHeight="1" x14ac:dyDescent="0.2"/>
    <row r="16" spans="2:8" ht="15.75" customHeight="1" x14ac:dyDescent="0.2">
      <c r="B16" s="70" t="s">
        <v>76</v>
      </c>
    </row>
    <row r="17" spans="2:8" ht="15.75" customHeight="1" x14ac:dyDescent="0.2">
      <c r="B17" s="19" t="s">
        <v>44</v>
      </c>
      <c r="C17" s="52"/>
    </row>
    <row r="18" spans="2:8" ht="15.75" customHeight="1" x14ac:dyDescent="0.2">
      <c r="B18" s="19" t="s">
        <v>45</v>
      </c>
      <c r="C18" s="52"/>
    </row>
    <row r="19" spans="2:8" ht="12" customHeight="1" x14ac:dyDescent="0.2"/>
    <row r="20" spans="2:8" ht="15.75" customHeight="1" x14ac:dyDescent="0.2">
      <c r="B20" s="28" t="s">
        <v>89</v>
      </c>
      <c r="C20" s="28" t="s">
        <v>90</v>
      </c>
      <c r="D20" s="28" t="s">
        <v>91</v>
      </c>
      <c r="E20" s="28" t="s">
        <v>92</v>
      </c>
      <c r="F20" s="28" t="s">
        <v>93</v>
      </c>
      <c r="G20" s="22" t="s">
        <v>94</v>
      </c>
      <c r="H20" s="22" t="s">
        <v>95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4" customWidth="1"/>
    <col min="2" max="2" width="11.85546875" style="14" customWidth="1"/>
    <col min="3" max="3" width="12.140625" style="37" customWidth="1"/>
    <col min="4" max="4" width="8.140625" style="21" customWidth="1"/>
    <col min="5" max="5" width="10.5703125" style="21" customWidth="1"/>
    <col min="6" max="6" width="11.85546875" style="34" customWidth="1"/>
    <col min="7" max="8" width="10.85546875" style="34" hidden="1" customWidth="1"/>
    <col min="9" max="9" width="9.5703125" style="34" hidden="1" customWidth="1"/>
    <col min="10" max="10" width="11.42578125" style="34" customWidth="1"/>
    <col min="11" max="11" width="12.5703125" style="34" customWidth="1"/>
    <col min="12" max="12" width="11.7109375" style="34" hidden="1" customWidth="1"/>
    <col min="13" max="13" width="12.7109375" style="34" customWidth="1"/>
    <col min="14" max="14" width="9.42578125" style="21" hidden="1" customWidth="1"/>
    <col min="15" max="15" width="11.42578125" style="14" customWidth="1"/>
    <col min="16" max="16384" width="9.140625" style="14"/>
  </cols>
  <sheetData>
    <row r="1" spans="2:14" s="26" customFormat="1" ht="50.25" customHeight="1" x14ac:dyDescent="0.2">
      <c r="C1" s="36"/>
      <c r="D1" s="41"/>
      <c r="E1" s="41"/>
      <c r="F1" s="33"/>
      <c r="G1" s="33"/>
      <c r="H1" s="33"/>
      <c r="I1" s="33"/>
      <c r="J1" s="33"/>
      <c r="K1" s="33"/>
      <c r="L1" s="33"/>
      <c r="M1" s="33"/>
      <c r="N1" s="41"/>
    </row>
    <row r="2" spans="2:14" ht="3.75" customHeight="1" x14ac:dyDescent="0.2"/>
    <row r="3" spans="2:14" ht="33" customHeight="1" x14ac:dyDescent="0.4">
      <c r="B3" s="58" t="str">
        <f>oknCompanyName</f>
        <v>Consulting Business Name</v>
      </c>
      <c r="C3" s="38"/>
      <c r="J3" s="47"/>
      <c r="M3" s="47"/>
    </row>
    <row r="4" spans="2:14" x14ac:dyDescent="0.2">
      <c r="B4" s="14" t="str">
        <f>oknCompanyAddress</f>
        <v>Street Address</v>
      </c>
    </row>
    <row r="5" spans="2:14" x14ac:dyDescent="0.2">
      <c r="B5" s="14" t="str">
        <f>oknCompanyCityStateZip</f>
        <v>City, ST  ZIP Code</v>
      </c>
      <c r="M5" s="49"/>
    </row>
    <row r="6" spans="2:14" x14ac:dyDescent="0.2">
      <c r="B6" s="14" t="str">
        <f>oknCompanyContact</f>
        <v>Phone Number,Web Address, etc.</v>
      </c>
    </row>
    <row r="7" spans="2:14" ht="12.75" customHeight="1" x14ac:dyDescent="0.2">
      <c r="K7" s="48"/>
    </row>
    <row r="8" spans="2:14" ht="12.75" customHeight="1" x14ac:dyDescent="0.2">
      <c r="B8" s="50" t="s">
        <v>47</v>
      </c>
    </row>
    <row r="9" spans="2:14" ht="12.75" customHeight="1" x14ac:dyDescent="0.2">
      <c r="B9" s="19" t="s">
        <v>43</v>
      </c>
      <c r="C9" s="42"/>
    </row>
    <row r="10" spans="2:14" ht="12.75" customHeight="1" x14ac:dyDescent="0.2">
      <c r="B10" s="19" t="s">
        <v>46</v>
      </c>
      <c r="C10" s="42"/>
    </row>
    <row r="11" spans="2:14" ht="12.75" customHeight="1" x14ac:dyDescent="0.2"/>
    <row r="12" spans="2:14" ht="3" customHeight="1" x14ac:dyDescent="0.2"/>
    <row r="13" spans="2:14" s="21" customFormat="1" ht="15.75" customHeight="1" x14ac:dyDescent="0.2">
      <c r="B13" s="27" t="s">
        <v>56</v>
      </c>
      <c r="C13" s="28" t="s">
        <v>42</v>
      </c>
      <c r="D13" s="27" t="s">
        <v>55</v>
      </c>
      <c r="E13" s="27" t="s">
        <v>48</v>
      </c>
      <c r="F13" s="35" t="s">
        <v>64</v>
      </c>
      <c r="G13" s="35" t="str">
        <f>oknTax1Name</f>
        <v>TAX</v>
      </c>
      <c r="H13" s="35" t="str">
        <f>oknTax2Name</f>
        <v>GST</v>
      </c>
      <c r="I13" s="35" t="s">
        <v>50</v>
      </c>
      <c r="J13" s="35" t="s">
        <v>51</v>
      </c>
      <c r="K13" s="35" t="s">
        <v>52</v>
      </c>
      <c r="L13" s="35" t="s">
        <v>49</v>
      </c>
      <c r="M13" s="35" t="s">
        <v>53</v>
      </c>
      <c r="N13" s="27" t="s">
        <v>54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4" customWidth="1"/>
    <col min="2" max="2" width="10.5703125" style="14" customWidth="1"/>
    <col min="3" max="3" width="12.5703125" style="37" customWidth="1"/>
    <col min="4" max="4" width="10.5703125" style="21" customWidth="1"/>
    <col min="5" max="5" width="19.5703125" style="14" customWidth="1"/>
    <col min="6" max="6" width="11.7109375" style="14" hidden="1" customWidth="1"/>
    <col min="7" max="7" width="12.7109375" style="34" customWidth="1"/>
    <col min="8" max="8" width="12.7109375" style="34" hidden="1" customWidth="1"/>
    <col min="9" max="9" width="10.7109375" style="21" customWidth="1"/>
    <col min="10" max="10" width="14.85546875" style="14" customWidth="1"/>
    <col min="11" max="16384" width="9.140625" style="14"/>
  </cols>
  <sheetData>
    <row r="1" spans="2:10" s="26" customFormat="1" ht="50.25" customHeight="1" x14ac:dyDescent="0.2">
      <c r="C1" s="36"/>
      <c r="D1" s="41"/>
      <c r="G1" s="33"/>
      <c r="H1" s="33"/>
      <c r="I1" s="41"/>
    </row>
    <row r="2" spans="2:10" ht="3.75" customHeight="1" x14ac:dyDescent="0.2"/>
    <row r="3" spans="2:10" ht="33" customHeight="1" x14ac:dyDescent="0.4">
      <c r="B3" s="58" t="str">
        <f>oknCompanyName</f>
        <v>Consulting Business Name</v>
      </c>
      <c r="C3" s="38"/>
      <c r="G3" s="47"/>
      <c r="H3" s="47"/>
    </row>
    <row r="4" spans="2:10" x14ac:dyDescent="0.2">
      <c r="B4" s="14" t="str">
        <f>oknCompanyAddress</f>
        <v>Street Address</v>
      </c>
    </row>
    <row r="5" spans="2:10" x14ac:dyDescent="0.2">
      <c r="B5" s="14" t="str">
        <f>oknCompanyCityStateZip</f>
        <v>City, ST  ZIP Code</v>
      </c>
      <c r="G5" s="49"/>
      <c r="H5" s="49"/>
    </row>
    <row r="6" spans="2:10" x14ac:dyDescent="0.2">
      <c r="B6" s="14" t="str">
        <f>oknCompanyContact</f>
        <v>Phone Number,Web Address, etc.</v>
      </c>
    </row>
    <row r="7" spans="2:10" ht="12.75" customHeight="1" x14ac:dyDescent="0.2">
      <c r="E7" s="50"/>
    </row>
    <row r="8" spans="2:10" ht="12.75" customHeight="1" x14ac:dyDescent="0.2">
      <c r="B8" s="50" t="s">
        <v>47</v>
      </c>
    </row>
    <row r="9" spans="2:10" ht="12.75" customHeight="1" x14ac:dyDescent="0.2">
      <c r="B9" s="19" t="s">
        <v>43</v>
      </c>
      <c r="C9" s="42"/>
    </row>
    <row r="10" spans="2:10" ht="12.75" customHeight="1" x14ac:dyDescent="0.2">
      <c r="B10" s="19" t="s">
        <v>46</v>
      </c>
      <c r="C10" s="42"/>
    </row>
    <row r="11" spans="2:10" ht="12.75" customHeight="1" x14ac:dyDescent="0.2"/>
    <row r="12" spans="2:10" ht="3" customHeight="1" x14ac:dyDescent="0.2"/>
    <row r="13" spans="2:10" s="21" customFormat="1" ht="15.75" customHeight="1" x14ac:dyDescent="0.2">
      <c r="B13" s="27" t="s">
        <v>77</v>
      </c>
      <c r="C13" s="28" t="s">
        <v>42</v>
      </c>
      <c r="D13" s="27" t="s">
        <v>48</v>
      </c>
      <c r="E13" s="27" t="s">
        <v>78</v>
      </c>
      <c r="F13" s="27" t="s">
        <v>79</v>
      </c>
      <c r="G13" s="35" t="s">
        <v>75</v>
      </c>
      <c r="H13" s="35" t="s">
        <v>96</v>
      </c>
      <c r="I13" s="27" t="s">
        <v>67</v>
      </c>
      <c r="J13" s="27" t="s">
        <v>80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9" customWidth="1"/>
    <col min="2" max="2" width="76" style="119" customWidth="1"/>
    <col min="3" max="256" width="9.140625" style="112"/>
    <col min="257" max="257" width="3" style="112" customWidth="1"/>
    <col min="258" max="258" width="76" style="112" customWidth="1"/>
    <col min="259" max="512" width="9.140625" style="112"/>
    <col min="513" max="513" width="3" style="112" customWidth="1"/>
    <col min="514" max="514" width="76" style="112" customWidth="1"/>
    <col min="515" max="768" width="9.140625" style="112"/>
    <col min="769" max="769" width="3" style="112" customWidth="1"/>
    <col min="770" max="770" width="76" style="112" customWidth="1"/>
    <col min="771" max="1024" width="9.140625" style="112"/>
    <col min="1025" max="1025" width="3" style="112" customWidth="1"/>
    <col min="1026" max="1026" width="76" style="112" customWidth="1"/>
    <col min="1027" max="1280" width="9.140625" style="112"/>
    <col min="1281" max="1281" width="3" style="112" customWidth="1"/>
    <col min="1282" max="1282" width="76" style="112" customWidth="1"/>
    <col min="1283" max="1536" width="9.140625" style="112"/>
    <col min="1537" max="1537" width="3" style="112" customWidth="1"/>
    <col min="1538" max="1538" width="76" style="112" customWidth="1"/>
    <col min="1539" max="1792" width="9.140625" style="112"/>
    <col min="1793" max="1793" width="3" style="112" customWidth="1"/>
    <col min="1794" max="1794" width="76" style="112" customWidth="1"/>
    <col min="1795" max="2048" width="9.140625" style="112"/>
    <col min="2049" max="2049" width="3" style="112" customWidth="1"/>
    <col min="2050" max="2050" width="76" style="112" customWidth="1"/>
    <col min="2051" max="2304" width="9.140625" style="112"/>
    <col min="2305" max="2305" width="3" style="112" customWidth="1"/>
    <col min="2306" max="2306" width="76" style="112" customWidth="1"/>
    <col min="2307" max="2560" width="9.140625" style="112"/>
    <col min="2561" max="2561" width="3" style="112" customWidth="1"/>
    <col min="2562" max="2562" width="76" style="112" customWidth="1"/>
    <col min="2563" max="2816" width="9.140625" style="112"/>
    <col min="2817" max="2817" width="3" style="112" customWidth="1"/>
    <col min="2818" max="2818" width="76" style="112" customWidth="1"/>
    <col min="2819" max="3072" width="9.140625" style="112"/>
    <col min="3073" max="3073" width="3" style="112" customWidth="1"/>
    <col min="3074" max="3074" width="76" style="112" customWidth="1"/>
    <col min="3075" max="3328" width="9.140625" style="112"/>
    <col min="3329" max="3329" width="3" style="112" customWidth="1"/>
    <col min="3330" max="3330" width="76" style="112" customWidth="1"/>
    <col min="3331" max="3584" width="9.140625" style="112"/>
    <col min="3585" max="3585" width="3" style="112" customWidth="1"/>
    <col min="3586" max="3586" width="76" style="112" customWidth="1"/>
    <col min="3587" max="3840" width="9.140625" style="112"/>
    <col min="3841" max="3841" width="3" style="112" customWidth="1"/>
    <col min="3842" max="3842" width="76" style="112" customWidth="1"/>
    <col min="3843" max="4096" width="9.140625" style="112"/>
    <col min="4097" max="4097" width="3" style="112" customWidth="1"/>
    <col min="4098" max="4098" width="76" style="112" customWidth="1"/>
    <col min="4099" max="4352" width="9.140625" style="112"/>
    <col min="4353" max="4353" width="3" style="112" customWidth="1"/>
    <col min="4354" max="4354" width="76" style="112" customWidth="1"/>
    <col min="4355" max="4608" width="9.140625" style="112"/>
    <col min="4609" max="4609" width="3" style="112" customWidth="1"/>
    <col min="4610" max="4610" width="76" style="112" customWidth="1"/>
    <col min="4611" max="4864" width="9.140625" style="112"/>
    <col min="4865" max="4865" width="3" style="112" customWidth="1"/>
    <col min="4866" max="4866" width="76" style="112" customWidth="1"/>
    <col min="4867" max="5120" width="9.140625" style="112"/>
    <col min="5121" max="5121" width="3" style="112" customWidth="1"/>
    <col min="5122" max="5122" width="76" style="112" customWidth="1"/>
    <col min="5123" max="5376" width="9.140625" style="112"/>
    <col min="5377" max="5377" width="3" style="112" customWidth="1"/>
    <col min="5378" max="5378" width="76" style="112" customWidth="1"/>
    <col min="5379" max="5632" width="9.140625" style="112"/>
    <col min="5633" max="5633" width="3" style="112" customWidth="1"/>
    <col min="5634" max="5634" width="76" style="112" customWidth="1"/>
    <col min="5635" max="5888" width="9.140625" style="112"/>
    <col min="5889" max="5889" width="3" style="112" customWidth="1"/>
    <col min="5890" max="5890" width="76" style="112" customWidth="1"/>
    <col min="5891" max="6144" width="9.140625" style="112"/>
    <col min="6145" max="6145" width="3" style="112" customWidth="1"/>
    <col min="6146" max="6146" width="76" style="112" customWidth="1"/>
    <col min="6147" max="6400" width="9.140625" style="112"/>
    <col min="6401" max="6401" width="3" style="112" customWidth="1"/>
    <col min="6402" max="6402" width="76" style="112" customWidth="1"/>
    <col min="6403" max="6656" width="9.140625" style="112"/>
    <col min="6657" max="6657" width="3" style="112" customWidth="1"/>
    <col min="6658" max="6658" width="76" style="112" customWidth="1"/>
    <col min="6659" max="6912" width="9.140625" style="112"/>
    <col min="6913" max="6913" width="3" style="112" customWidth="1"/>
    <col min="6914" max="6914" width="76" style="112" customWidth="1"/>
    <col min="6915" max="7168" width="9.140625" style="112"/>
    <col min="7169" max="7169" width="3" style="112" customWidth="1"/>
    <col min="7170" max="7170" width="76" style="112" customWidth="1"/>
    <col min="7171" max="7424" width="9.140625" style="112"/>
    <col min="7425" max="7425" width="3" style="112" customWidth="1"/>
    <col min="7426" max="7426" width="76" style="112" customWidth="1"/>
    <col min="7427" max="7680" width="9.140625" style="112"/>
    <col min="7681" max="7681" width="3" style="112" customWidth="1"/>
    <col min="7682" max="7682" width="76" style="112" customWidth="1"/>
    <col min="7683" max="7936" width="9.140625" style="112"/>
    <col min="7937" max="7937" width="3" style="112" customWidth="1"/>
    <col min="7938" max="7938" width="76" style="112" customWidth="1"/>
    <col min="7939" max="8192" width="9.140625" style="112"/>
    <col min="8193" max="8193" width="3" style="112" customWidth="1"/>
    <col min="8194" max="8194" width="76" style="112" customWidth="1"/>
    <col min="8195" max="8448" width="9.140625" style="112"/>
    <col min="8449" max="8449" width="3" style="112" customWidth="1"/>
    <col min="8450" max="8450" width="76" style="112" customWidth="1"/>
    <col min="8451" max="8704" width="9.140625" style="112"/>
    <col min="8705" max="8705" width="3" style="112" customWidth="1"/>
    <col min="8706" max="8706" width="76" style="112" customWidth="1"/>
    <col min="8707" max="8960" width="9.140625" style="112"/>
    <col min="8961" max="8961" width="3" style="112" customWidth="1"/>
    <col min="8962" max="8962" width="76" style="112" customWidth="1"/>
    <col min="8963" max="9216" width="9.140625" style="112"/>
    <col min="9217" max="9217" width="3" style="112" customWidth="1"/>
    <col min="9218" max="9218" width="76" style="112" customWidth="1"/>
    <col min="9219" max="9472" width="9.140625" style="112"/>
    <col min="9473" max="9473" width="3" style="112" customWidth="1"/>
    <col min="9474" max="9474" width="76" style="112" customWidth="1"/>
    <col min="9475" max="9728" width="9.140625" style="112"/>
    <col min="9729" max="9729" width="3" style="112" customWidth="1"/>
    <col min="9730" max="9730" width="76" style="112" customWidth="1"/>
    <col min="9731" max="9984" width="9.140625" style="112"/>
    <col min="9985" max="9985" width="3" style="112" customWidth="1"/>
    <col min="9986" max="9986" width="76" style="112" customWidth="1"/>
    <col min="9987" max="10240" width="9.140625" style="112"/>
    <col min="10241" max="10241" width="3" style="112" customWidth="1"/>
    <col min="10242" max="10242" width="76" style="112" customWidth="1"/>
    <col min="10243" max="10496" width="9.140625" style="112"/>
    <col min="10497" max="10497" width="3" style="112" customWidth="1"/>
    <col min="10498" max="10498" width="76" style="112" customWidth="1"/>
    <col min="10499" max="10752" width="9.140625" style="112"/>
    <col min="10753" max="10753" width="3" style="112" customWidth="1"/>
    <col min="10754" max="10754" width="76" style="112" customWidth="1"/>
    <col min="10755" max="11008" width="9.140625" style="112"/>
    <col min="11009" max="11009" width="3" style="112" customWidth="1"/>
    <col min="11010" max="11010" width="76" style="112" customWidth="1"/>
    <col min="11011" max="11264" width="9.140625" style="112"/>
    <col min="11265" max="11265" width="3" style="112" customWidth="1"/>
    <col min="11266" max="11266" width="76" style="112" customWidth="1"/>
    <col min="11267" max="11520" width="9.140625" style="112"/>
    <col min="11521" max="11521" width="3" style="112" customWidth="1"/>
    <col min="11522" max="11522" width="76" style="112" customWidth="1"/>
    <col min="11523" max="11776" width="9.140625" style="112"/>
    <col min="11777" max="11777" width="3" style="112" customWidth="1"/>
    <col min="11778" max="11778" width="76" style="112" customWidth="1"/>
    <col min="11779" max="12032" width="9.140625" style="112"/>
    <col min="12033" max="12033" width="3" style="112" customWidth="1"/>
    <col min="12034" max="12034" width="76" style="112" customWidth="1"/>
    <col min="12035" max="12288" width="9.140625" style="112"/>
    <col min="12289" max="12289" width="3" style="112" customWidth="1"/>
    <col min="12290" max="12290" width="76" style="112" customWidth="1"/>
    <col min="12291" max="12544" width="9.140625" style="112"/>
    <col min="12545" max="12545" width="3" style="112" customWidth="1"/>
    <col min="12546" max="12546" width="76" style="112" customWidth="1"/>
    <col min="12547" max="12800" width="9.140625" style="112"/>
    <col min="12801" max="12801" width="3" style="112" customWidth="1"/>
    <col min="12802" max="12802" width="76" style="112" customWidth="1"/>
    <col min="12803" max="13056" width="9.140625" style="112"/>
    <col min="13057" max="13057" width="3" style="112" customWidth="1"/>
    <col min="13058" max="13058" width="76" style="112" customWidth="1"/>
    <col min="13059" max="13312" width="9.140625" style="112"/>
    <col min="13313" max="13313" width="3" style="112" customWidth="1"/>
    <col min="13314" max="13314" width="76" style="112" customWidth="1"/>
    <col min="13315" max="13568" width="9.140625" style="112"/>
    <col min="13569" max="13569" width="3" style="112" customWidth="1"/>
    <col min="13570" max="13570" width="76" style="112" customWidth="1"/>
    <col min="13571" max="13824" width="9.140625" style="112"/>
    <col min="13825" max="13825" width="3" style="112" customWidth="1"/>
    <col min="13826" max="13826" width="76" style="112" customWidth="1"/>
    <col min="13827" max="14080" width="9.140625" style="112"/>
    <col min="14081" max="14081" width="3" style="112" customWidth="1"/>
    <col min="14082" max="14082" width="76" style="112" customWidth="1"/>
    <col min="14083" max="14336" width="9.140625" style="112"/>
    <col min="14337" max="14337" width="3" style="112" customWidth="1"/>
    <col min="14338" max="14338" width="76" style="112" customWidth="1"/>
    <col min="14339" max="14592" width="9.140625" style="112"/>
    <col min="14593" max="14593" width="3" style="112" customWidth="1"/>
    <col min="14594" max="14594" width="76" style="112" customWidth="1"/>
    <col min="14595" max="14848" width="9.140625" style="112"/>
    <col min="14849" max="14849" width="3" style="112" customWidth="1"/>
    <col min="14850" max="14850" width="76" style="112" customWidth="1"/>
    <col min="14851" max="15104" width="9.140625" style="112"/>
    <col min="15105" max="15105" width="3" style="112" customWidth="1"/>
    <col min="15106" max="15106" width="76" style="112" customWidth="1"/>
    <col min="15107" max="15360" width="9.140625" style="112"/>
    <col min="15361" max="15361" width="3" style="112" customWidth="1"/>
    <col min="15362" max="15362" width="76" style="112" customWidth="1"/>
    <col min="15363" max="15616" width="9.140625" style="112"/>
    <col min="15617" max="15617" width="3" style="112" customWidth="1"/>
    <col min="15618" max="15618" width="76" style="112" customWidth="1"/>
    <col min="15619" max="15872" width="9.140625" style="112"/>
    <col min="15873" max="15873" width="3" style="112" customWidth="1"/>
    <col min="15874" max="15874" width="76" style="112" customWidth="1"/>
    <col min="15875" max="16128" width="9.140625" style="112"/>
    <col min="16129" max="16129" width="3" style="112" customWidth="1"/>
    <col min="16130" max="16130" width="76" style="112" customWidth="1"/>
    <col min="16131" max="16384" width="9.140625" style="112"/>
  </cols>
  <sheetData>
    <row r="1" spans="1:3" ht="32.1" customHeight="1" x14ac:dyDescent="0.3">
      <c r="A1" s="109"/>
      <c r="B1" s="110" t="s">
        <v>128</v>
      </c>
      <c r="C1" s="111"/>
    </row>
    <row r="2" spans="1:3" ht="16.5" x14ac:dyDescent="0.3">
      <c r="A2" s="109"/>
      <c r="B2" s="113"/>
      <c r="C2" s="111"/>
    </row>
    <row r="3" spans="1:3" ht="16.5" x14ac:dyDescent="0.3">
      <c r="A3" s="109"/>
      <c r="B3" s="114" t="s">
        <v>119</v>
      </c>
      <c r="C3" s="111"/>
    </row>
    <row r="4" spans="1:3" x14ac:dyDescent="0.3">
      <c r="A4" s="109"/>
      <c r="B4" s="120" t="s">
        <v>120</v>
      </c>
      <c r="C4" s="111"/>
    </row>
    <row r="5" spans="1:3" ht="16.5" x14ac:dyDescent="0.3">
      <c r="A5" s="109"/>
      <c r="B5" s="115"/>
      <c r="C5" s="111"/>
    </row>
    <row r="6" spans="1:3" ht="16.5" x14ac:dyDescent="0.3">
      <c r="A6" s="109"/>
      <c r="B6" s="116" t="s">
        <v>121</v>
      </c>
      <c r="C6" s="111"/>
    </row>
    <row r="7" spans="1:3" ht="16.5" x14ac:dyDescent="0.3">
      <c r="A7" s="109"/>
      <c r="B7" s="115"/>
      <c r="C7" s="111"/>
    </row>
    <row r="8" spans="1:3" ht="46.5" x14ac:dyDescent="0.3">
      <c r="A8" s="109"/>
      <c r="B8" s="115" t="s">
        <v>122</v>
      </c>
      <c r="C8" s="111"/>
    </row>
    <row r="9" spans="1:3" ht="16.5" x14ac:dyDescent="0.3">
      <c r="A9" s="109"/>
      <c r="B9" s="115"/>
      <c r="C9" s="111"/>
    </row>
    <row r="10" spans="1:3" ht="31.5" x14ac:dyDescent="0.3">
      <c r="A10" s="109"/>
      <c r="B10" s="115" t="s">
        <v>123</v>
      </c>
      <c r="C10" s="111"/>
    </row>
    <row r="11" spans="1:3" ht="16.5" x14ac:dyDescent="0.3">
      <c r="A11" s="109"/>
      <c r="B11" s="115"/>
      <c r="C11" s="111"/>
    </row>
    <row r="12" spans="1:3" ht="31.5" x14ac:dyDescent="0.3">
      <c r="A12" s="109"/>
      <c r="B12" s="115" t="s">
        <v>124</v>
      </c>
      <c r="C12" s="111"/>
    </row>
    <row r="13" spans="1:3" ht="16.5" x14ac:dyDescent="0.3">
      <c r="A13" s="109"/>
      <c r="B13" s="115"/>
      <c r="C13" s="111"/>
    </row>
    <row r="14" spans="1:3" x14ac:dyDescent="0.3">
      <c r="A14" s="109"/>
      <c r="B14" s="117" t="s">
        <v>125</v>
      </c>
      <c r="C14" s="111"/>
    </row>
    <row r="15" spans="1:3" ht="15.75" x14ac:dyDescent="0.3">
      <c r="A15" s="109"/>
      <c r="B15" s="122" t="s">
        <v>126</v>
      </c>
      <c r="C15" s="111"/>
    </row>
    <row r="16" spans="1:3" ht="16.5" x14ac:dyDescent="0.3">
      <c r="A16" s="109"/>
      <c r="B16" s="118"/>
      <c r="C16" s="111"/>
    </row>
    <row r="17" spans="1:3" ht="32.25" x14ac:dyDescent="0.3">
      <c r="A17" s="109"/>
      <c r="B17" s="115" t="s">
        <v>127</v>
      </c>
      <c r="C17" s="111"/>
    </row>
    <row r="18" spans="1:3" x14ac:dyDescent="0.3">
      <c r="A18" s="109"/>
      <c r="B18" s="109"/>
      <c r="C18" s="111"/>
    </row>
    <row r="19" spans="1:3" x14ac:dyDescent="0.3">
      <c r="A19" s="109"/>
      <c r="B19" s="109"/>
      <c r="C19" s="111"/>
    </row>
    <row r="20" spans="1:3" x14ac:dyDescent="0.3">
      <c r="A20" s="109"/>
      <c r="B20" s="109"/>
      <c r="C20" s="111"/>
    </row>
    <row r="21" spans="1:3" x14ac:dyDescent="0.3">
      <c r="A21" s="109"/>
      <c r="B21" s="109"/>
      <c r="C21" s="111"/>
    </row>
    <row r="22" spans="1:3" x14ac:dyDescent="0.3">
      <c r="A22" s="109"/>
      <c r="B22" s="109"/>
      <c r="C22" s="111"/>
    </row>
    <row r="23" spans="1:3" x14ac:dyDescent="0.3">
      <c r="A23" s="109"/>
      <c r="B23" s="109"/>
      <c r="C23" s="111"/>
    </row>
    <row r="24" spans="1:3" x14ac:dyDescent="0.3">
      <c r="A24" s="109"/>
      <c r="B24" s="109"/>
      <c r="C24" s="111"/>
    </row>
    <row r="25" spans="1:3" x14ac:dyDescent="0.3">
      <c r="A25" s="109"/>
      <c r="B25" s="109"/>
      <c r="C25" s="111"/>
    </row>
    <row r="26" spans="1:3" x14ac:dyDescent="0.3">
      <c r="A26" s="109"/>
      <c r="B26" s="109"/>
      <c r="C26" s="111"/>
    </row>
    <row r="27" spans="1:3" x14ac:dyDescent="0.3">
      <c r="A27" s="109"/>
      <c r="B27" s="109"/>
      <c r="C27" s="111"/>
    </row>
    <row r="28" spans="1:3" x14ac:dyDescent="0.3">
      <c r="A28" s="109"/>
      <c r="B28" s="109"/>
      <c r="C28" s="111"/>
    </row>
    <row r="29" spans="1:3" x14ac:dyDescent="0.3">
      <c r="A29" s="109"/>
      <c r="B29" s="109"/>
      <c r="C29" s="111"/>
    </row>
  </sheetData>
  <hyperlinks>
    <hyperlink ref="B14" r:id="rId1" display="See License Agreement" xr:uid="{00000000-0004-0000-0700-000000000000}"/>
    <hyperlink ref="B4" r:id="rId2" tooltip="View online document" display="http://www.invoicingtemplate.com/consultant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4CD22-C025-4CEE-A728-818677A6D1E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4" customWidth="1"/>
    <col min="2" max="2" width="18" style="14" customWidth="1"/>
    <col min="3" max="3" width="9.7109375" style="14" bestFit="1" customWidth="1"/>
    <col min="4" max="4" width="20.85546875" style="14" bestFit="1" customWidth="1"/>
    <col min="5" max="5" width="12.28515625" style="14" bestFit="1" customWidth="1"/>
    <col min="6" max="6" width="15.140625" style="14" bestFit="1" customWidth="1"/>
    <col min="7" max="7" width="18" style="14" bestFit="1" customWidth="1"/>
    <col min="8" max="9" width="16.5703125" style="14" bestFit="1" customWidth="1"/>
    <col min="10" max="10" width="9.7109375" style="14" bestFit="1" customWidth="1"/>
    <col min="11" max="11" width="11" style="14" bestFit="1" customWidth="1"/>
    <col min="12" max="13" width="9.7109375" style="14" bestFit="1" customWidth="1"/>
    <col min="14" max="14" width="7.42578125" style="14" bestFit="1" customWidth="1"/>
    <col min="15" max="16" width="13.28515625" style="14" bestFit="1" customWidth="1"/>
    <col min="17" max="17" width="30.85546875" style="14" bestFit="1" customWidth="1"/>
    <col min="18" max="18" width="11" style="14" bestFit="1" customWidth="1"/>
    <col min="19" max="19" width="19.42578125" style="14" bestFit="1" customWidth="1"/>
    <col min="20" max="20" width="20.85546875" style="14" bestFit="1" customWidth="1"/>
    <col min="21" max="22" width="40.85546875" style="14" bestFit="1" customWidth="1"/>
    <col min="23" max="23" width="26.5703125" style="14" bestFit="1" customWidth="1"/>
    <col min="24" max="24" width="28" style="14" bestFit="1" customWidth="1"/>
    <col min="25" max="16384" width="9.140625" style="14"/>
  </cols>
  <sheetData>
    <row r="5" spans="1:5" ht="12.75" x14ac:dyDescent="0.2">
      <c r="A5" s="14" t="s">
        <v>13</v>
      </c>
      <c r="B5" t="s">
        <v>74</v>
      </c>
    </row>
    <row r="6" spans="1:5" x14ac:dyDescent="0.2">
      <c r="A6" s="14" t="s">
        <v>14</v>
      </c>
      <c r="B6" s="19" t="s">
        <v>118</v>
      </c>
    </row>
    <row r="7" spans="1:5" x14ac:dyDescent="0.2">
      <c r="A7" s="14" t="s">
        <v>22</v>
      </c>
      <c r="B7" s="14">
        <v>0</v>
      </c>
      <c r="D7" s="14" t="s">
        <v>23</v>
      </c>
      <c r="E7" s="14" t="s">
        <v>24</v>
      </c>
    </row>
    <row r="8" spans="1:5" x14ac:dyDescent="0.2">
      <c r="A8" s="14" t="s">
        <v>27</v>
      </c>
      <c r="B8" s="14">
        <v>1</v>
      </c>
    </row>
    <row r="9" spans="1:5" x14ac:dyDescent="0.2">
      <c r="A9" s="14" t="s">
        <v>28</v>
      </c>
      <c r="B9" s="14">
        <v>0</v>
      </c>
    </row>
    <row r="10" spans="1:5" x14ac:dyDescent="0.2">
      <c r="A10" s="14" t="s">
        <v>29</v>
      </c>
      <c r="B10" s="14">
        <v>1</v>
      </c>
    </row>
    <row r="11" spans="1:5" x14ac:dyDescent="0.2">
      <c r="A11" s="14" t="s">
        <v>30</v>
      </c>
      <c r="B11" s="14">
        <v>1</v>
      </c>
    </row>
    <row r="12" spans="1:5" x14ac:dyDescent="0.2">
      <c r="A12" s="14" t="s">
        <v>31</v>
      </c>
      <c r="B12" s="14">
        <v>1</v>
      </c>
    </row>
    <row r="13" spans="1:5" x14ac:dyDescent="0.2">
      <c r="A13" s="14" t="s">
        <v>32</v>
      </c>
    </row>
    <row r="14" spans="1:5" ht="12.75" x14ac:dyDescent="0.2">
      <c r="A14" t="s">
        <v>33</v>
      </c>
      <c r="B14" s="14">
        <v>0</v>
      </c>
    </row>
    <row r="15" spans="1:5" x14ac:dyDescent="0.2">
      <c r="A15" s="14" t="s">
        <v>34</v>
      </c>
      <c r="B15" s="14" t="s">
        <v>84</v>
      </c>
    </row>
    <row r="16" spans="1:5" x14ac:dyDescent="0.2">
      <c r="A16" s="14" t="s">
        <v>35</v>
      </c>
      <c r="B16" s="14">
        <v>1</v>
      </c>
    </row>
    <row r="17" spans="1:2" x14ac:dyDescent="0.2">
      <c r="A17" s="14" t="s">
        <v>38</v>
      </c>
      <c r="B17" s="14">
        <v>0</v>
      </c>
    </row>
    <row r="18" spans="1:2" x14ac:dyDescent="0.2">
      <c r="A18" s="14" t="s">
        <v>36</v>
      </c>
      <c r="B18" s="14">
        <v>1</v>
      </c>
    </row>
    <row r="19" spans="1:2" x14ac:dyDescent="0.2">
      <c r="A19" s="14" t="s">
        <v>37</v>
      </c>
      <c r="B19" s="14">
        <v>12</v>
      </c>
    </row>
    <row r="20" spans="1:2" x14ac:dyDescent="0.2">
      <c r="A20" s="14" t="s">
        <v>81</v>
      </c>
      <c r="B20" s="14">
        <v>1</v>
      </c>
    </row>
    <row r="22" spans="1:2" x14ac:dyDescent="0.2">
      <c r="A22" s="14" t="s">
        <v>82</v>
      </c>
      <c r="B22" s="14">
        <v>1</v>
      </c>
    </row>
    <row r="23" spans="1:2" x14ac:dyDescent="0.2">
      <c r="B23" s="14" t="s">
        <v>130</v>
      </c>
    </row>
    <row r="25" spans="1:2" x14ac:dyDescent="0.2">
      <c r="A25" s="14" t="s">
        <v>83</v>
      </c>
      <c r="B25" s="14">
        <v>0</v>
      </c>
    </row>
    <row r="30" spans="1:2" x14ac:dyDescent="0.2">
      <c r="B30" s="14">
        <v>1</v>
      </c>
    </row>
    <row r="33" spans="2:2" x14ac:dyDescent="0.2">
      <c r="B33" s="14">
        <v>2</v>
      </c>
    </row>
    <row r="34" spans="2:2" x14ac:dyDescent="0.2">
      <c r="B34" s="14">
        <v>1</v>
      </c>
    </row>
    <row r="35" spans="2:2" x14ac:dyDescent="0.2">
      <c r="B35" s="14">
        <v>1</v>
      </c>
    </row>
    <row r="36" spans="2:2" x14ac:dyDescent="0.2">
      <c r="B36" s="14">
        <v>1</v>
      </c>
    </row>
    <row r="38" spans="2:2" x14ac:dyDescent="0.2">
      <c r="B38" s="14">
        <v>1</v>
      </c>
    </row>
    <row r="39" spans="2:2" x14ac:dyDescent="0.2">
      <c r="B39" s="14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224</vt:i4>
      </vt:variant>
    </vt:vector>
  </HeadingPairs>
  <TitlesOfParts>
    <vt:vector size="233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oknProjectDescription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Consultant Template Sample - New Company Name Field</dc:title>
  <dc:subject>"Consultant Template Sample - New Company Name Field" summary: This free sample template for the consulting service business demonstrates how to add a new field &amp;quot;Company Name&amp;quot; to an existing template.</dc:subject>
  <dc:creator>https://www.invoicingtemplate.com/</dc:creator>
  <cp:keywords/>
  <dc:description>https://www.invoicingtemplate.com/consultant.html</dc:description>
  <cp:lastModifiedBy>liangjun yu</cp:lastModifiedBy>
  <cp:lastPrinted>2015-12-09T07:02:35Z</cp:lastPrinted>
  <dcterms:created xsi:type="dcterms:W3CDTF">2000-07-27T22:24:14Z</dcterms:created>
  <dcterms:modified xsi:type="dcterms:W3CDTF">2024-04-10T06:16:25Z</dcterms:modified>
  <cp:category>Consultant Template Sample - New Company Name Field, Consulting Format Sample - New Company Name Field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111, Aurora, Illinois, 201110, 197899, 7000162254483347570?+1.62%, 44.9 sq mi, 116.3 km2, 4,479/sq mi, 1,729/km2, 41°45′49″N 88°17′24″W? / ?41.7635°N 88.2901°W? / 41.7635; -88.2901? (Aurora)</vt:lpwstr>
  </property>
</Properties>
</file>