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79\"/>
    </mc:Choice>
  </mc:AlternateContent>
  <xr:revisionPtr revIDLastSave="0" documentId="13_ncr:1_{EDCAEBB8-E2D7-4AB4-815C-5FF5C22143E6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1" r:id="rId8"/>
    <sheet name="UniformSoftware.com" sheetId="12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Invoice!$AA$35</definedName>
    <definedName name="oknCompanyAddress">Invoice!$F$3</definedName>
    <definedName name="oknCompanyCityStateZip">Invoice!$F$4</definedName>
    <definedName name="oknCompanyContact">Invoice!$F$5</definedName>
    <definedName name="oknCompanyName">Invoice!$F$2</definedName>
    <definedName name="oknCost_1">Invoice!$B$18</definedName>
    <definedName name="oknCost_10">Invoice!$B$27</definedName>
    <definedName name="oknCost_11">Invoice!$B$28</definedName>
    <definedName name="oknCost_12">Invoice!$B$29</definedName>
    <definedName name="oknCost_2">Invoice!$B$19</definedName>
    <definedName name="oknCost_3">Invoice!$B$20</definedName>
    <definedName name="oknCost_4">Invoice!$B$21</definedName>
    <definedName name="oknCost_5">Invoice!$B$22</definedName>
    <definedName name="oknCost_6">Invoice!$B$23</definedName>
    <definedName name="oknCost_7">Invoice!$B$24</definedName>
    <definedName name="oknCost_8">Invoice!$B$25</definedName>
    <definedName name="oknCost_9">Invoice!$B$26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CustRef">Invoice!$I$15</definedName>
    <definedName name="oknDatabaseName">Invoice!$O$3</definedName>
    <definedName name="oknDueDate">Invoice!$L$15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Invoice!$K$4</definedName>
    <definedName name="oknInvoiceID">Invoice!$K$5</definedName>
    <definedName name="oknLineTotal_1">Invoice!$L$18</definedName>
    <definedName name="oknLineTotal_10">Invoice!$L$27</definedName>
    <definedName name="oknLineTotal_11">Invoice!$L$28</definedName>
    <definedName name="oknLineTotal_12">Invoice!$L$29</definedName>
    <definedName name="oknLineTotal_2">Invoice!$L$19</definedName>
    <definedName name="oknLineTotal_3">Invoice!$L$20</definedName>
    <definedName name="oknLineTotal_4">Invoice!$L$21</definedName>
    <definedName name="oknLineTotal_5">Invoice!$L$22</definedName>
    <definedName name="oknLineTotal_6">Invoice!$L$23</definedName>
    <definedName name="oknLineTotal_7">Invoice!$L$24</definedName>
    <definedName name="oknLineTotal_8">Invoice!$L$25</definedName>
    <definedName name="oknLineTotal_9">Invoice!$L$26</definedName>
    <definedName name="oknLineTotalTaxable">Invoice!$B$30</definedName>
    <definedName name="oknNotes">Invoice!$D$34</definedName>
    <definedName name="oknOrderID">Invoice!$AA$36</definedName>
    <definedName name="oknOurRef">Invoice!$D$15</definedName>
    <definedName name="oknPaymentAmount">Invoice!$F$38</definedName>
    <definedName name="oknPaymentCheckNumber">Invoice!$I$38</definedName>
    <definedName name="oknPaymentCreatedDate">Invoice!$D$38</definedName>
    <definedName name="oknPaymentDetail">Invoice!$D$39:$L$40</definedName>
    <definedName name="oknPaymentNotes">Invoice!$L$38</definedName>
    <definedName name="oknPaymentPaymentTerm">Invoice!$H$38</definedName>
    <definedName name="oknPayments">Invoice!$AA$34</definedName>
    <definedName name="oknPaymentTerm">Invoice!$K$15</definedName>
    <definedName name="oknPaymentTotalApplied">Invoice!$G$38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Invoice!$K$18</definedName>
    <definedName name="oknPrice_10">Invoice!$K$27</definedName>
    <definedName name="oknPrice_11">Invoice!$K$28</definedName>
    <definedName name="oknPrice_12">Invoice!$K$29</definedName>
    <definedName name="oknPrice_2">Invoice!$K$19</definedName>
    <definedName name="oknPrice_3">Invoice!$K$20</definedName>
    <definedName name="oknPrice_4">Invoice!$K$21</definedName>
    <definedName name="oknPrice_5">Invoice!$K$22</definedName>
    <definedName name="oknPrice_6">Invoice!$K$23</definedName>
    <definedName name="oknPrice_7">Invoice!$K$24</definedName>
    <definedName name="oknPrice_8">Invoice!$K$25</definedName>
    <definedName name="oknPrice_9">Invoice!$K$26</definedName>
    <definedName name="oknPrInvoiceID">'Payment Report'!$D$13</definedName>
    <definedName name="oknPrNotes">'Payment Report'!$F$13</definedName>
    <definedName name="oknProductID_1">Invoice!$O$18</definedName>
    <definedName name="oknProductID_10">Invoice!$O$27</definedName>
    <definedName name="oknProductID_11">Invoice!$O$28</definedName>
    <definedName name="oknProductID_12">Invoice!$O$29</definedName>
    <definedName name="oknProductID_2">Invoice!$O$19</definedName>
    <definedName name="oknProductID_3">Invoice!$O$20</definedName>
    <definedName name="oknProductID_4">Invoice!$O$21</definedName>
    <definedName name="oknProductID_5">Invoice!$O$22</definedName>
    <definedName name="oknProductID_6">Invoice!$O$23</definedName>
    <definedName name="oknProductID_7">Invoice!$O$24</definedName>
    <definedName name="oknProductID_8">Invoice!$O$25</definedName>
    <definedName name="oknProductID_9">Invoice!$O$26</definedName>
    <definedName name="oknProductName_1">Invoice!$D$18</definedName>
    <definedName name="oknProductName_10">Invoice!$D$27</definedName>
    <definedName name="oknProductName_11">Invoice!$D$28</definedName>
    <definedName name="oknProductName_12">Invoice!$D$29</definedName>
    <definedName name="oknProductName_2">Invoice!$D$19</definedName>
    <definedName name="oknProductName_3">Invoice!$D$20</definedName>
    <definedName name="oknProductName_4">Invoice!$D$21</definedName>
    <definedName name="oknProductName_5">Invoice!$D$22</definedName>
    <definedName name="oknProductName_6">Invoice!$D$23</definedName>
    <definedName name="oknProductName_7">Invoice!$D$24</definedName>
    <definedName name="oknProductName_8">Invoice!$D$25</definedName>
    <definedName name="oknProductName_9">Invoice!$D$26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Invoice!$I$18</definedName>
    <definedName name="oknQuantity_10">Invoice!$I$27</definedName>
    <definedName name="oknQuantity_11">Invoice!$I$28</definedName>
    <definedName name="oknQuantity_12">Invoice!$I$29</definedName>
    <definedName name="oknQuantity_2">Invoice!$I$19</definedName>
    <definedName name="oknQuantity_3">Invoice!$I$20</definedName>
    <definedName name="oknQuantity_4">Invoice!$I$21</definedName>
    <definedName name="oknQuantity_5">Invoice!$I$22</definedName>
    <definedName name="oknQuantity_6">Invoice!$I$23</definedName>
    <definedName name="oknQuantity_7">Invoice!$I$24</definedName>
    <definedName name="oknQuantity_8">Invoice!$I$25</definedName>
    <definedName name="oknQuantity_9">Invoice!$I$26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Invoice!$F$15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Invoice!#REF!</definedName>
    <definedName name="oknShipCityStateZip">Invoice!#REF!</definedName>
    <definedName name="oknShipContact">Invoice!#REF!</definedName>
    <definedName name="oknShipCountry">Invoice!#REF!</definedName>
    <definedName name="oknShipDate">Invoice!$H$15</definedName>
    <definedName name="oknShipName">Invoice!#REF!</definedName>
    <definedName name="oknShippingCost">Invoice!$L$33</definedName>
    <definedName name="oknShipVia">Invoice!$AA$41</definedName>
    <definedName name="oknShipZipPostcode">Invoice!#REF!</definedName>
    <definedName name="oknStatus">Invoice!$O$5</definedName>
    <definedName name="oknSubTotal">Invoice!$L$30</definedName>
    <definedName name="oknTax1">Invoice!$L$31</definedName>
    <definedName name="oknTax1Name">Invoice!$J$31</definedName>
    <definedName name="oknTax1Rate">Invoice!$K$31</definedName>
    <definedName name="okntax1ratedefault">Invoice!$A$13</definedName>
    <definedName name="oknTax2">Invoice!$L$32</definedName>
    <definedName name="oknTax2IsAppliedToTax1">Invoice!$A$11</definedName>
    <definedName name="oknTax2Name">Invoice!$J$32</definedName>
    <definedName name="oknTax2Rate">Invoice!$K$32</definedName>
    <definedName name="okntax2ratedefault">Invoice!$A$14</definedName>
    <definedName name="oknTaxable_1">Invoice!$A$18</definedName>
    <definedName name="oknTaxable_10">Invoice!$A$27</definedName>
    <definedName name="oknTaxable_11">Invoice!$A$28</definedName>
    <definedName name="oknTaxable_12">Invoice!$A$29</definedName>
    <definedName name="oknTaxable_2">Invoice!$A$19</definedName>
    <definedName name="oknTaxable_3">Invoice!$A$20</definedName>
    <definedName name="oknTaxable_4">Invoice!$A$21</definedName>
    <definedName name="oknTaxable_5">Invoice!$A$22</definedName>
    <definedName name="oknTaxable_6">Invoice!$A$23</definedName>
    <definedName name="oknTaxable_7">Invoice!$A$24</definedName>
    <definedName name="oknTaxable_8">Invoice!$A$25</definedName>
    <definedName name="oknTaxable_9">Invoice!$A$26</definedName>
    <definedName name="oknTaxTotalIncludingShippingCost">Invoice!$A$12</definedName>
    <definedName name="oknTaxType">Invoice!$A$10</definedName>
    <definedName name="oknTotal">Invoice!$L$34</definedName>
    <definedName name="oknWhoAddress">Invoice!$F$12</definedName>
    <definedName name="oknWhoCityStateZip">Invoice!$K$10</definedName>
    <definedName name="oknWhoCountry">Invoice!#REF!</definedName>
    <definedName name="oknWhoID">Invoice!$F$10</definedName>
    <definedName name="oknWhoName">Invoice!$F$11</definedName>
    <definedName name="oknWhoPhone">Invoice!$K$12</definedName>
    <definedName name="oknWhoZipPostcode">Invoice!$K$11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PAID">oknTotal – oknPayments</definedName>
    <definedName name="_xlnm.Print_Area" localSheetId="2">'Customer Report'!$B$12:$Q$14</definedName>
    <definedName name="_xlnm.Print_Area" localSheetId="4">'Customer Statement'!$B$21:$H$23</definedName>
    <definedName name="_xlnm.Print_Area" localSheetId="0">Invoice!$D$2:$L$42</definedName>
    <definedName name="_xlnm.Print_Area" localSheetId="6">'Payment Report'!$B$14:$J$21</definedName>
    <definedName name="_xlnm.Print_Area" localSheetId="3">'Product Report'!$B$12:$I$14</definedName>
    <definedName name="_xlnm.Print_Area" localSheetId="5">'Sales Rep. Report'!$B$14:$N$53</definedName>
    <definedName name="_xlnm.Print_Area" localSheetId="1">'Sales Report'!$B$13:$P$52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Invoice!$2:$17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8" i="1" l="1"/>
  <c r="L19" i="1"/>
  <c r="L20" i="1"/>
  <c r="L21" i="1"/>
  <c r="L22" i="1"/>
  <c r="L23" i="1"/>
  <c r="L24" i="1"/>
  <c r="L25" i="1"/>
  <c r="L26" i="1"/>
  <c r="L27" i="1"/>
  <c r="L28" i="1"/>
  <c r="L29" i="1"/>
  <c r="B3" i="8"/>
  <c r="B4" i="8"/>
  <c r="B5" i="8"/>
  <c r="B6" i="8"/>
  <c r="B3" i="3"/>
  <c r="B4" i="3"/>
  <c r="B5" i="3"/>
  <c r="B6" i="3"/>
  <c r="G13" i="3"/>
  <c r="H13" i="3"/>
  <c r="B3" i="4"/>
  <c r="B4" i="4"/>
  <c r="B5" i="4"/>
  <c r="B6" i="4"/>
  <c r="B3" i="5"/>
  <c r="B4" i="5"/>
  <c r="B5" i="5"/>
  <c r="B6" i="5"/>
  <c r="B3" i="6"/>
  <c r="B4" i="6"/>
  <c r="B5" i="6"/>
  <c r="B6" i="6"/>
  <c r="G11" i="6"/>
  <c r="H11" i="6"/>
  <c r="B3" i="7"/>
  <c r="B4" i="7"/>
  <c r="B5" i="7"/>
  <c r="B6" i="7"/>
  <c r="J12" i="7"/>
  <c r="K12" i="7"/>
  <c r="L32" i="1"/>
  <c r="B30" i="1" l="1" a="1"/>
  <c r="B30" i="1" s="1"/>
  <c r="L30" i="1"/>
  <c r="L31" i="1" l="1"/>
  <c r="L34" i="1" s="1"/>
  <c r="AA35" i="1" s="1"/>
</calcChain>
</file>

<file path=xl/sharedStrings.xml><?xml version="1.0" encoding="utf-8"?>
<sst xmlns="http://schemas.openxmlformats.org/spreadsheetml/2006/main" count="190" uniqueCount="140">
  <si>
    <t>DATE:</t>
  </si>
  <si>
    <t>Bill To: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</si>
  <si>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</si>
  <si>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</si>
  <si>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</si>
  <si>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</si>
  <si>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</si>
  <si>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</si>
  <si>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</si>
  <si>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</si>
  <si>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</si>
  <si>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</si>
  <si>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</si>
  <si>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</si>
  <si>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</si>
  <si>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</si>
  <si>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</si>
  <si>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</si>
  <si>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</si>
  <si>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</si>
  <si>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</si>
  <si>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</si>
  <si>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</si>
  <si>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</si>
  <si>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</si>
  <si>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</si>
  <si>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</si>
  <si>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</si>
  <si>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</si>
  <si>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</si>
  <si>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</si>
  <si>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</si>
  <si>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</si>
  <si>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</si>
  <si>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</si>
  <si>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</si>
  <si>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</si>
  <si>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</si>
  <si>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</si>
  <si>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</si>
  <si>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</si>
  <si>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</si>
  <si>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</si>
  <si>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</si>
  <si>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</si>
  <si>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</si>
  <si>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</si>
  <si>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</si>
  <si>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</si>
  <si>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</si>
  <si>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</si>
  <si>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</si>
  <si>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</si>
  <si>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</si>
  <si>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</si>
  <si>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</si>
  <si>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</si>
  <si>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</si>
  <si>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</si>
  <si>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</si>
  <si>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</si>
  <si>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</si>
  <si>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</si>
  <si>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</si>
  <si>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</si>
  <si>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</si>
  <si>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</si>
  <si>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</si>
  <si>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</si>
  <si>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</si>
  <si>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Terms</t>
  </si>
  <si>
    <t>cost</t>
  </si>
  <si>
    <t>TaxSystem</t>
  </si>
  <si>
    <t>INVOICE</t>
  </si>
  <si>
    <t>DATE</t>
    <phoneticPr fontId="9" type="noConversion"/>
  </si>
  <si>
    <t>NOTES</t>
    <phoneticPr fontId="9" type="noConversion"/>
  </si>
  <si>
    <t>CHECK/MONEY ORDER#</t>
    <phoneticPr fontId="9" type="noConversion"/>
  </si>
  <si>
    <t>TYPE</t>
    <phoneticPr fontId="9" type="noConversion"/>
  </si>
  <si>
    <t>PAYMENT DETAIL</t>
    <phoneticPr fontId="6" type="noConversion"/>
  </si>
  <si>
    <t>Date</t>
    <phoneticPr fontId="9" type="noConversion"/>
  </si>
  <si>
    <t>Due Date</t>
    <phoneticPr fontId="9" type="noConversion"/>
  </si>
  <si>
    <t>Status</t>
    <phoneticPr fontId="9" type="noConversion"/>
  </si>
  <si>
    <t>Balance</t>
    <phoneticPr fontId="9" type="noConversion"/>
  </si>
  <si>
    <t>Balance forward</t>
    <phoneticPr fontId="9" type="noConversion"/>
  </si>
  <si>
    <t>Current balance</t>
    <phoneticPr fontId="9" type="noConversion"/>
  </si>
  <si>
    <t>Invoice total</t>
    <phoneticPr fontId="9" type="noConversion"/>
  </si>
  <si>
    <t>Payment total</t>
    <phoneticPr fontId="9" type="noConversion"/>
  </si>
  <si>
    <t>Amount</t>
    <phoneticPr fontId="9" type="noConversion"/>
  </si>
  <si>
    <t>Document#</t>
    <phoneticPr fontId="9" type="noConversion"/>
  </si>
  <si>
    <t>Description</t>
    <phoneticPr fontId="9" type="noConversion"/>
  </si>
  <si>
    <t>$C$3</t>
  </si>
  <si>
    <t>Pending</t>
  </si>
  <si>
    <t>Total Applied</t>
  </si>
  <si>
    <t>APPLIED</t>
  </si>
  <si>
    <t>Our Ref</t>
  </si>
  <si>
    <t>Cust. Ref.</t>
  </si>
  <si>
    <t>VAT</t>
  </si>
  <si>
    <t>Disallow negative stock</t>
  </si>
  <si>
    <t>U.K. Consultant Limited Company</t>
  </si>
  <si>
    <t>Address</t>
  </si>
  <si>
    <t>City State, Postalcode</t>
  </si>
  <si>
    <t>Phone, Contact etc.</t>
  </si>
  <si>
    <t>Client # / ID</t>
  </si>
  <si>
    <t>City State</t>
  </si>
  <si>
    <t>Postal Code</t>
  </si>
  <si>
    <t>Phone / Contact</t>
  </si>
  <si>
    <t>Qty</t>
  </si>
  <si>
    <t>Rate</t>
  </si>
  <si>
    <t>Company#</t>
  </si>
  <si>
    <t>VAT REG#</t>
  </si>
  <si>
    <t>Thank you for your business</t>
  </si>
  <si>
    <t>BILL TO</t>
  </si>
  <si>
    <t>Line#</t>
  </si>
  <si>
    <t>Fields not used on this template</t>
  </si>
  <si>
    <t>Sales Rep. Name</t>
  </si>
  <si>
    <t>Your bank name</t>
  </si>
  <si>
    <t>Sort Code</t>
  </si>
  <si>
    <t>IBAN</t>
  </si>
  <si>
    <t>SWIFT</t>
  </si>
  <si>
    <t>SHIPPING COST</t>
  </si>
  <si>
    <t>Fields not used in this template - please don't remove</t>
  </si>
  <si>
    <t>Order ID</t>
  </si>
  <si>
    <t>Ship Method</t>
  </si>
  <si>
    <t>Need a different invoice layout? Visit our invoice template collection.</t>
  </si>
  <si>
    <t>InvoicingTemplates.com</t>
  </si>
  <si>
    <t>c4079</t>
  </si>
  <si>
    <t>c4079.mdb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</si>
  <si>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</si>
  <si>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</si>
  <si>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</si>
  <si>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</si>
  <si>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</si>
  <si>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</si>
  <si>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</si>
  <si>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</si>
  <si>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</si>
  <si>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Consultant VAT Invoice for U.K. Limited Company - c4079</t>
  </si>
  <si>
    <t>Consultant VAT Invoice Format for UK Limited Company - 142, Santa Rosa, California, 175155, 167815, 7000437386407651280?+4.37%, 41.3 sq mi, 107.0 km2, 4,241/sq mi, 1,637/km2, 38°26′48″N 122°42′22″W? / ?38.4468°N 122.7061°W? / 38.4468; -122.7061? (Santa Rosa)</t>
  </si>
  <si>
    <t>Consultant VAT Invoice for U.K. Limited Companyc4079 - 142, Santa Rosa, California, 175155, 167815, 7000437386407651280?+4.37%, 41.3 sq mi, 107.0 km2, 4,241/sq mi, 1,637/km2, 38°26′48″N 122°42′22″W? / ?38.4468°N 122.7061°W? / 38.4468; -122.7061? (Santa Rosa)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</si>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</sst>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(* #,##0.00_);_(* \(#,##0.00\);;_(@_)"/>
    <numFmt numFmtId="166" formatCode="General_)"/>
    <numFmt numFmtId="167" formatCode="[$-409]mmmm\ d\,\ yyyy;@"/>
    <numFmt numFmtId="168" formatCode="[$-409]d\-mmm\-yy;@"/>
    <numFmt numFmtId="169" formatCode="[$-409]d/mmm/yy;@"/>
    <numFmt numFmtId="170" formatCode="[$-809]dd\ mmmm\ yyyy;@"/>
    <numFmt numFmtId="171" formatCode="[$$-409]#,##0.00"/>
    <numFmt numFmtId="172" formatCode="@\ \ 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12"/>
      <name val="Arial Black"/>
      <family val="2"/>
    </font>
    <font>
      <sz val="20"/>
      <color indexed="23"/>
      <name val="Arial Black"/>
      <family val="2"/>
    </font>
    <font>
      <u/>
      <sz val="10"/>
      <color theme="10"/>
      <name val="Arial"/>
      <family val="2"/>
    </font>
    <font>
      <sz val="11"/>
      <name val="Book Antiqua"/>
      <family val="1"/>
    </font>
    <font>
      <b/>
      <sz val="11"/>
      <name val="Book Antiqua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10"/>
      <color theme="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499984740745262"/>
        <bgColor auto="1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6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499984740745262"/>
      </top>
      <bottom style="dotted">
        <color theme="0" tint="-0.34998626667073579"/>
      </bottom>
      <diagonal/>
    </border>
    <border>
      <left/>
      <right/>
      <top style="thin">
        <color theme="0" tint="-0.499984740745262"/>
      </top>
      <bottom style="dotted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499984740745262"/>
      </top>
      <bottom style="dotted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499984740745262"/>
      </top>
      <bottom style="dotted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dotted">
        <color theme="0" tint="-0.34998626667073579"/>
      </top>
      <bottom style="dotted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dotted">
        <color theme="0" tint="-0.34998626667073579"/>
      </top>
      <bottom style="thin">
        <color theme="0" tint="-0.3499862666707357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44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4" fillId="0" borderId="0"/>
    <xf numFmtId="0" fontId="4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94">
    <xf numFmtId="0" fontId="0" fillId="0" borderId="0" xfId="0"/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11" fillId="3" borderId="1" xfId="0" applyNumberFormat="1" applyFont="1" applyFill="1" applyBorder="1" applyAlignment="1">
      <alignment horizontal="center"/>
    </xf>
    <xf numFmtId="164" fontId="8" fillId="2" borderId="0" xfId="0" applyNumberFormat="1" applyFont="1" applyFill="1"/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8" fillId="2" borderId="0" xfId="0" applyFont="1" applyFill="1"/>
    <xf numFmtId="0" fontId="11" fillId="3" borderId="1" xfId="0" applyFont="1" applyFill="1" applyBorder="1" applyAlignment="1">
      <alignment horizontal="center"/>
    </xf>
    <xf numFmtId="14" fontId="11" fillId="3" borderId="1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left" indent="1"/>
    </xf>
    <xf numFmtId="4" fontId="8" fillId="2" borderId="0" xfId="0" applyNumberFormat="1" applyFont="1" applyFill="1"/>
    <xf numFmtId="4" fontId="8" fillId="0" borderId="0" xfId="0" applyNumberFormat="1" applyFont="1"/>
    <xf numFmtId="4" fontId="11" fillId="3" borderId="1" xfId="0" applyNumberFormat="1" applyFont="1" applyFill="1" applyBorder="1" applyAlignment="1">
      <alignment horizontal="center"/>
    </xf>
    <xf numFmtId="14" fontId="8" fillId="2" borderId="0" xfId="0" applyNumberFormat="1" applyFont="1" applyFill="1"/>
    <xf numFmtId="14" fontId="8" fillId="0" borderId="0" xfId="0" applyNumberFormat="1" applyFont="1"/>
    <xf numFmtId="14" fontId="11" fillId="0" borderId="0" xfId="0" applyNumberFormat="1" applyFont="1"/>
    <xf numFmtId="14" fontId="13" fillId="0" borderId="0" xfId="0" applyNumberFormat="1" applyFont="1"/>
    <xf numFmtId="0" fontId="8" fillId="0" borderId="0" xfId="0" applyFont="1" applyAlignment="1">
      <alignment horizontal="left"/>
    </xf>
    <xf numFmtId="0" fontId="8" fillId="2" borderId="0" xfId="0" applyFont="1" applyFill="1" applyAlignment="1">
      <alignment horizontal="center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right"/>
    </xf>
    <xf numFmtId="167" fontId="8" fillId="0" borderId="0" xfId="0" applyNumberFormat="1" applyFont="1" applyAlignment="1">
      <alignment horizontal="left" shrinkToFit="1"/>
    </xf>
    <xf numFmtId="0" fontId="11" fillId="0" borderId="0" xfId="0" applyFont="1" applyAlignment="1">
      <alignment horizontal="left"/>
    </xf>
    <xf numFmtId="40" fontId="8" fillId="0" borderId="0" xfId="0" applyNumberFormat="1" applyFont="1"/>
    <xf numFmtId="4" fontId="12" fillId="0" borderId="0" xfId="0" applyNumberFormat="1" applyFont="1"/>
    <xf numFmtId="4" fontId="11" fillId="0" borderId="0" xfId="0" applyNumberFormat="1" applyFont="1"/>
    <xf numFmtId="4" fontId="8" fillId="0" borderId="0" xfId="0" applyNumberFormat="1" applyFont="1" applyAlignment="1">
      <alignment shrinkToFit="1"/>
    </xf>
    <xf numFmtId="0" fontId="11" fillId="0" borderId="0" xfId="0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0" fillId="0" borderId="0" xfId="0" applyFont="1" applyProtection="1">
      <protection locked="0" hidden="1"/>
    </xf>
    <xf numFmtId="0" fontId="10" fillId="0" borderId="0" xfId="0" applyFont="1"/>
    <xf numFmtId="0" fontId="7" fillId="0" borderId="0" xfId="0" applyFont="1"/>
    <xf numFmtId="0" fontId="14" fillId="0" borderId="0" xfId="0" applyFont="1" applyAlignment="1">
      <alignment horizontal="right"/>
    </xf>
    <xf numFmtId="0" fontId="15" fillId="0" borderId="0" xfId="0" applyFont="1"/>
    <xf numFmtId="0" fontId="11" fillId="3" borderId="1" xfId="0" applyFont="1" applyFill="1" applyBorder="1"/>
    <xf numFmtId="14" fontId="11" fillId="3" borderId="3" xfId="0" applyNumberFormat="1" applyFont="1" applyFill="1" applyBorder="1" applyAlignment="1">
      <alignment horizontal="left" indent="1"/>
    </xf>
    <xf numFmtId="4" fontId="8" fillId="0" borderId="0" xfId="0" applyNumberFormat="1" applyFont="1" applyAlignment="1">
      <alignment horizontal="left" indent="1"/>
    </xf>
    <xf numFmtId="14" fontId="8" fillId="0" borderId="0" xfId="0" applyNumberFormat="1" applyFont="1" applyAlignment="1">
      <alignment horizontal="right"/>
    </xf>
    <xf numFmtId="14" fontId="11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right"/>
    </xf>
    <xf numFmtId="14" fontId="8" fillId="2" borderId="0" xfId="0" applyNumberFormat="1" applyFont="1" applyFill="1" applyAlignment="1">
      <alignment horizontal="right"/>
    </xf>
    <xf numFmtId="164" fontId="8" fillId="0" borderId="0" xfId="0" applyNumberFormat="1" applyFont="1" applyAlignment="1">
      <alignment horizontal="left" indent="1"/>
    </xf>
    <xf numFmtId="164" fontId="11" fillId="3" borderId="5" xfId="0" applyNumberFormat="1" applyFont="1" applyFill="1" applyBorder="1" applyAlignment="1">
      <alignment horizontal="left" indent="1"/>
    </xf>
    <xf numFmtId="164" fontId="8" fillId="0" borderId="6" xfId="0" applyNumberFormat="1" applyFont="1" applyBorder="1" applyProtection="1">
      <protection locked="0"/>
    </xf>
    <xf numFmtId="164" fontId="8" fillId="0" borderId="7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0" fontId="16" fillId="0" borderId="0" xfId="0" applyFont="1"/>
    <xf numFmtId="0" fontId="17" fillId="0" borderId="0" xfId="0" applyFont="1" applyAlignment="1">
      <alignment horizontal="right"/>
    </xf>
    <xf numFmtId="0" fontId="0" fillId="5" borderId="0" xfId="0" applyFill="1"/>
    <xf numFmtId="0" fontId="15" fillId="5" borderId="0" xfId="0" applyFont="1" applyFill="1"/>
    <xf numFmtId="0" fontId="0" fillId="6" borderId="0" xfId="0" applyFill="1"/>
    <xf numFmtId="0" fontId="19" fillId="0" borderId="0" xfId="0" applyFont="1" applyProtection="1">
      <protection locked="0" hidden="1"/>
    </xf>
    <xf numFmtId="0" fontId="19" fillId="0" borderId="0" xfId="0" applyFont="1"/>
    <xf numFmtId="0" fontId="19" fillId="5" borderId="0" xfId="0" applyFont="1" applyFill="1"/>
    <xf numFmtId="0" fontId="19" fillId="6" borderId="0" xfId="0" applyFont="1" applyFill="1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9" fillId="0" borderId="0" xfId="0" applyFont="1" applyAlignment="1" applyProtection="1">
      <alignment vertical="center"/>
      <protection locked="0" hidden="1"/>
    </xf>
    <xf numFmtId="0" fontId="19" fillId="0" borderId="0" xfId="0" applyFont="1" applyAlignment="1">
      <alignment vertical="center"/>
    </xf>
    <xf numFmtId="0" fontId="19" fillId="5" borderId="0" xfId="0" applyFont="1" applyFill="1" applyAlignment="1">
      <alignment vertical="center"/>
    </xf>
    <xf numFmtId="0" fontId="19" fillId="6" borderId="0" xfId="0" applyFont="1" applyFill="1" applyAlignment="1">
      <alignment vertical="center"/>
    </xf>
    <xf numFmtId="0" fontId="19" fillId="0" borderId="0" xfId="0" applyFont="1" applyAlignment="1" applyProtection="1">
      <alignment vertical="center"/>
      <protection locked="0"/>
    </xf>
    <xf numFmtId="44" fontId="19" fillId="0" borderId="0" xfId="0" applyNumberFormat="1" applyFont="1" applyAlignment="1">
      <alignment horizontal="left" vertical="center"/>
    </xf>
    <xf numFmtId="165" fontId="19" fillId="0" borderId="0" xfId="0" applyNumberFormat="1" applyFont="1" applyAlignment="1">
      <alignment horizontal="left" vertical="center"/>
    </xf>
    <xf numFmtId="49" fontId="19" fillId="6" borderId="3" xfId="0" applyNumberFormat="1" applyFont="1" applyFill="1" applyBorder="1" applyAlignment="1" applyProtection="1">
      <alignment horizontal="left" vertical="center"/>
      <protection locked="0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 indent="1"/>
    </xf>
    <xf numFmtId="0" fontId="19" fillId="0" borderId="0" xfId="0" applyFont="1" applyAlignment="1">
      <alignment vertical="top" wrapText="1"/>
    </xf>
    <xf numFmtId="10" fontId="19" fillId="0" borderId="0" xfId="0" applyNumberFormat="1" applyFont="1" applyAlignment="1" applyProtection="1">
      <alignment horizontal="right" vertical="center" indent="1"/>
      <protection locked="0"/>
    </xf>
    <xf numFmtId="10" fontId="19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3" fontId="19" fillId="0" borderId="0" xfId="0" applyNumberFormat="1" applyFont="1" applyAlignment="1">
      <alignment horizontal="left" vertical="center"/>
    </xf>
    <xf numFmtId="0" fontId="19" fillId="0" borderId="0" xfId="0" applyFont="1" applyAlignment="1" applyProtection="1">
      <alignment vertical="top" wrapText="1"/>
      <protection locked="0"/>
    </xf>
    <xf numFmtId="0" fontId="20" fillId="0" borderId="0" xfId="0" applyFont="1" applyAlignment="1">
      <alignment horizontal="right" vertical="center" indent="1"/>
    </xf>
    <xf numFmtId="0" fontId="20" fillId="0" borderId="0" xfId="0" applyFont="1" applyAlignment="1">
      <alignment vertical="center"/>
    </xf>
    <xf numFmtId="169" fontId="19" fillId="0" borderId="0" xfId="0" applyNumberFormat="1" applyFont="1" applyAlignment="1" applyProtection="1">
      <alignment vertical="center"/>
      <protection locked="0"/>
    </xf>
    <xf numFmtId="171" fontId="19" fillId="0" borderId="17" xfId="1" applyNumberFormat="1" applyFont="1" applyFill="1" applyBorder="1" applyAlignment="1" applyProtection="1">
      <alignment horizontal="right" vertical="center"/>
      <protection hidden="1"/>
    </xf>
    <xf numFmtId="171" fontId="19" fillId="0" borderId="17" xfId="1" applyNumberFormat="1" applyFont="1" applyFill="1" applyBorder="1" applyAlignment="1" applyProtection="1">
      <alignment horizontal="right" vertical="center"/>
      <protection locked="0"/>
    </xf>
    <xf numFmtId="171" fontId="21" fillId="4" borderId="16" xfId="0" applyNumberFormat="1" applyFont="1" applyFill="1" applyBorder="1" applyAlignment="1" applyProtection="1">
      <alignment horizontal="right" vertical="center" indent="1"/>
      <protection locked="0"/>
    </xf>
    <xf numFmtId="171" fontId="21" fillId="4" borderId="16" xfId="0" applyNumberFormat="1" applyFont="1" applyFill="1" applyBorder="1" applyAlignment="1" applyProtection="1">
      <alignment horizontal="right" vertical="center"/>
      <protection hidden="1"/>
    </xf>
    <xf numFmtId="0" fontId="21" fillId="0" borderId="0" xfId="0" applyFont="1" applyProtection="1">
      <protection locked="0" hidden="1"/>
    </xf>
    <xf numFmtId="0" fontId="21" fillId="0" borderId="0" xfId="0" applyFont="1"/>
    <xf numFmtId="0" fontId="21" fillId="5" borderId="0" xfId="0" applyFont="1" applyFill="1"/>
    <xf numFmtId="0" fontId="21" fillId="6" borderId="0" xfId="0" applyFont="1" applyFill="1"/>
    <xf numFmtId="0" fontId="21" fillId="0" borderId="0" xfId="0" applyFont="1" applyAlignment="1" applyProtection="1">
      <alignment horizontal="right"/>
      <protection locked="0" hidden="1"/>
    </xf>
    <xf numFmtId="0" fontId="21" fillId="0" borderId="0" xfId="0" applyFont="1" applyAlignment="1" applyProtection="1">
      <alignment vertical="center"/>
      <protection locked="0" hidden="1"/>
    </xf>
    <xf numFmtId="0" fontId="21" fillId="0" borderId="0" xfId="0" applyFont="1" applyAlignment="1">
      <alignment vertical="center"/>
    </xf>
    <xf numFmtId="0" fontId="22" fillId="5" borderId="12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1" fillId="5" borderId="0" xfId="0" applyFont="1" applyFill="1" applyAlignment="1">
      <alignment vertical="center"/>
    </xf>
    <xf numFmtId="0" fontId="21" fillId="0" borderId="11" xfId="0" applyFont="1" applyBorder="1" applyAlignment="1" applyProtection="1">
      <alignment horizontal="center" vertical="center"/>
      <protection locked="0"/>
    </xf>
    <xf numFmtId="170" fontId="21" fillId="0" borderId="11" xfId="0" applyNumberFormat="1" applyFont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 indent="1"/>
    </xf>
    <xf numFmtId="167" fontId="21" fillId="0" borderId="0" xfId="0" applyNumberFormat="1" applyFont="1" applyAlignment="1">
      <alignment horizontal="left" shrinkToFit="1"/>
    </xf>
    <xf numFmtId="0" fontId="21" fillId="0" borderId="0" xfId="0" applyFont="1" applyAlignment="1">
      <alignment horizontal="left"/>
    </xf>
    <xf numFmtId="49" fontId="21" fillId="0" borderId="0" xfId="0" applyNumberFormat="1" applyFont="1" applyAlignment="1" applyProtection="1">
      <alignment horizontal="center" vertical="center"/>
      <protection locked="0"/>
    </xf>
    <xf numFmtId="0" fontId="22" fillId="0" borderId="0" xfId="0" applyFont="1" applyAlignment="1">
      <alignment horizontal="left"/>
    </xf>
    <xf numFmtId="0" fontId="21" fillId="0" borderId="18" xfId="0" applyFont="1" applyBorder="1"/>
    <xf numFmtId="0" fontId="21" fillId="0" borderId="0" xfId="0" applyFont="1" applyAlignment="1">
      <alignment horizontal="right" indent="1"/>
    </xf>
    <xf numFmtId="0" fontId="21" fillId="0" borderId="22" xfId="0" applyFont="1" applyBorder="1"/>
    <xf numFmtId="0" fontId="21" fillId="0" borderId="23" xfId="0" applyFont="1" applyBorder="1" applyAlignment="1">
      <alignment horizontal="right" indent="1"/>
    </xf>
    <xf numFmtId="0" fontId="21" fillId="0" borderId="23" xfId="0" applyFont="1" applyBorder="1"/>
    <xf numFmtId="0" fontId="21" fillId="0" borderId="18" xfId="0" applyFont="1" applyBorder="1" applyAlignment="1" applyProtection="1">
      <alignment vertical="center"/>
      <protection locked="0"/>
    </xf>
    <xf numFmtId="0" fontId="21" fillId="0" borderId="18" xfId="0" applyFont="1" applyBorder="1" applyProtection="1">
      <protection locked="0"/>
    </xf>
    <xf numFmtId="0" fontId="21" fillId="6" borderId="0" xfId="0" applyFont="1" applyFill="1" applyAlignment="1">
      <alignment horizontal="center"/>
    </xf>
    <xf numFmtId="0" fontId="19" fillId="6" borderId="0" xfId="0" applyFont="1" applyFill="1" applyAlignment="1">
      <alignment horizontal="center"/>
    </xf>
    <xf numFmtId="4" fontId="21" fillId="0" borderId="31" xfId="1" applyNumberFormat="1" applyFont="1" applyBorder="1" applyAlignment="1" applyProtection="1">
      <alignment horizontal="right" vertical="center" indent="1"/>
      <protection locked="0"/>
    </xf>
    <xf numFmtId="0" fontId="19" fillId="0" borderId="0" xfId="0" applyFont="1" applyProtection="1">
      <protection locked="0"/>
    </xf>
    <xf numFmtId="4" fontId="21" fillId="5" borderId="31" xfId="1" applyNumberFormat="1" applyFont="1" applyFill="1" applyBorder="1" applyAlignment="1" applyProtection="1">
      <alignment horizontal="right" vertical="center"/>
      <protection hidden="1"/>
    </xf>
    <xf numFmtId="4" fontId="21" fillId="5" borderId="32" xfId="0" applyNumberFormat="1" applyFont="1" applyFill="1" applyBorder="1" applyAlignment="1" applyProtection="1">
      <alignment horizontal="right" vertical="center"/>
      <protection hidden="1"/>
    </xf>
    <xf numFmtId="4" fontId="21" fillId="5" borderId="33" xfId="0" applyNumberFormat="1" applyFont="1" applyFill="1" applyBorder="1" applyAlignment="1" applyProtection="1">
      <alignment horizontal="right" vertical="center"/>
      <protection hidden="1"/>
    </xf>
    <xf numFmtId="4" fontId="19" fillId="5" borderId="17" xfId="1" applyNumberFormat="1" applyFont="1" applyFill="1" applyBorder="1" applyAlignment="1" applyProtection="1">
      <alignment horizontal="right" vertical="center"/>
      <protection hidden="1"/>
    </xf>
    <xf numFmtId="171" fontId="19" fillId="5" borderId="17" xfId="1" applyNumberFormat="1" applyFont="1" applyFill="1" applyBorder="1" applyAlignment="1" applyProtection="1">
      <alignment horizontal="right" vertical="center"/>
      <protection hidden="1"/>
    </xf>
    <xf numFmtId="171" fontId="19" fillId="5" borderId="17" xfId="1" applyNumberFormat="1" applyFont="1" applyFill="1" applyBorder="1" applyAlignment="1" applyProtection="1">
      <alignment horizontal="right" vertical="center"/>
      <protection locked="0" hidden="1"/>
    </xf>
    <xf numFmtId="0" fontId="22" fillId="7" borderId="12" xfId="0" applyFont="1" applyFill="1" applyBorder="1" applyAlignment="1">
      <alignment horizontal="center" vertical="center"/>
    </xf>
    <xf numFmtId="0" fontId="5" fillId="0" borderId="34" xfId="3" applyFont="1" applyBorder="1"/>
    <xf numFmtId="0" fontId="25" fillId="0" borderId="35" xfId="3" applyFont="1" applyBorder="1" applyAlignment="1">
      <alignment horizontal="left" vertical="center"/>
    </xf>
    <xf numFmtId="0" fontId="24" fillId="0" borderId="34" xfId="3" applyBorder="1"/>
    <xf numFmtId="0" fontId="24" fillId="0" borderId="0" xfId="3"/>
    <xf numFmtId="0" fontId="26" fillId="0" borderId="36" xfId="3" applyFont="1" applyBorder="1" applyAlignment="1">
      <alignment horizontal="left" wrapText="1" indent="1"/>
    </xf>
    <xf numFmtId="0" fontId="26" fillId="0" borderId="34" xfId="3" applyFont="1" applyBorder="1"/>
    <xf numFmtId="0" fontId="26" fillId="0" borderId="34" xfId="3" applyFont="1" applyBorder="1" applyAlignment="1">
      <alignment horizontal="left" wrapText="1"/>
    </xf>
    <xf numFmtId="0" fontId="27" fillId="0" borderId="34" xfId="3" applyFont="1" applyBorder="1" applyAlignment="1">
      <alignment horizontal="left" wrapText="1"/>
    </xf>
    <xf numFmtId="0" fontId="28" fillId="0" borderId="34" xfId="5" applyBorder="1" applyAlignment="1" applyProtection="1">
      <alignment horizontal="left" wrapText="1"/>
    </xf>
    <xf numFmtId="0" fontId="26" fillId="0" borderId="34" xfId="3" applyFont="1" applyBorder="1" applyAlignment="1">
      <alignment horizontal="left"/>
    </xf>
    <xf numFmtId="0" fontId="5" fillId="0" borderId="0" xfId="3" applyFont="1"/>
    <xf numFmtId="0" fontId="18" fillId="0" borderId="0" xfId="2"/>
    <xf numFmtId="0" fontId="18" fillId="0" borderId="0" xfId="2" applyProtection="1">
      <protection locked="0" hidden="1"/>
    </xf>
    <xf numFmtId="0" fontId="2" fillId="0" borderId="0" xfId="7"/>
    <xf numFmtId="43" fontId="20" fillId="3" borderId="4" xfId="0" applyNumberFormat="1" applyFont="1" applyFill="1" applyBorder="1" applyAlignment="1" applyProtection="1">
      <alignment horizontal="center" vertical="center"/>
      <protection locked="0"/>
    </xf>
    <xf numFmtId="0" fontId="20" fillId="3" borderId="1" xfId="0" applyFont="1" applyFill="1" applyBorder="1" applyAlignment="1" applyProtection="1">
      <alignment horizontal="centerContinuous" vertical="center"/>
      <protection locked="0"/>
    </xf>
    <xf numFmtId="0" fontId="19" fillId="0" borderId="0" xfId="0" applyFont="1" applyAlignment="1" applyProtection="1">
      <alignment horizontal="right" vertical="center"/>
      <protection locked="0"/>
    </xf>
    <xf numFmtId="4" fontId="21" fillId="0" borderId="32" xfId="0" applyNumberFormat="1" applyFont="1" applyBorder="1" applyAlignment="1" applyProtection="1">
      <alignment horizontal="right" vertical="center" indent="1"/>
      <protection locked="0"/>
    </xf>
    <xf numFmtId="4" fontId="21" fillId="0" borderId="33" xfId="0" applyNumberFormat="1" applyFont="1" applyBorder="1" applyAlignment="1" applyProtection="1">
      <alignment horizontal="right" vertical="center" indent="1"/>
      <protection locked="0"/>
    </xf>
    <xf numFmtId="0" fontId="0" fillId="8" borderId="0" xfId="0" applyFill="1" applyProtection="1">
      <protection locked="0" hidden="1"/>
    </xf>
    <xf numFmtId="0" fontId="0" fillId="8" borderId="0" xfId="0" applyFill="1"/>
    <xf numFmtId="0" fontId="18" fillId="8" borderId="0" xfId="2" applyFill="1"/>
    <xf numFmtId="49" fontId="19" fillId="12" borderId="0" xfId="0" applyNumberFormat="1" applyFont="1" applyFill="1" applyAlignment="1" applyProtection="1">
      <alignment horizontal="left" vertical="center"/>
      <protection locked="0"/>
    </xf>
    <xf numFmtId="0" fontId="1" fillId="0" borderId="0" xfId="8"/>
    <xf numFmtId="172" fontId="18" fillId="10" borderId="0" xfId="2" applyNumberFormat="1" applyFill="1" applyAlignment="1" applyProtection="1">
      <alignment horizontal="center" vertical="center"/>
      <protection locked="0"/>
    </xf>
    <xf numFmtId="0" fontId="19" fillId="0" borderId="0" xfId="0" applyFont="1" applyAlignment="1">
      <alignment horizontal="left"/>
    </xf>
    <xf numFmtId="49" fontId="21" fillId="0" borderId="20" xfId="0" applyNumberFormat="1" applyFont="1" applyBorder="1" applyAlignment="1" applyProtection="1">
      <alignment horizontal="left" vertical="center"/>
      <protection locked="0"/>
    </xf>
    <xf numFmtId="0" fontId="23" fillId="11" borderId="0" xfId="0" applyFont="1" applyFill="1" applyAlignment="1">
      <alignment horizontal="center" vertical="center" wrapText="1"/>
    </xf>
    <xf numFmtId="0" fontId="21" fillId="0" borderId="11" xfId="0" applyFont="1" applyBorder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left" vertical="center"/>
      <protection locked="0"/>
    </xf>
    <xf numFmtId="0" fontId="21" fillId="0" borderId="19" xfId="0" applyFont="1" applyBorder="1" applyAlignment="1" applyProtection="1">
      <alignment horizontal="left" vertical="center"/>
      <protection locked="0"/>
    </xf>
    <xf numFmtId="0" fontId="22" fillId="7" borderId="13" xfId="0" applyFont="1" applyFill="1" applyBorder="1" applyAlignment="1">
      <alignment horizontal="center" vertical="center"/>
    </xf>
    <xf numFmtId="0" fontId="22" fillId="7" borderId="14" xfId="0" applyFont="1" applyFill="1" applyBorder="1" applyAlignment="1">
      <alignment horizontal="center" vertical="center"/>
    </xf>
    <xf numFmtId="0" fontId="22" fillId="7" borderId="15" xfId="0" applyFont="1" applyFill="1" applyBorder="1" applyAlignment="1">
      <alignment horizontal="center" vertical="center"/>
    </xf>
    <xf numFmtId="0" fontId="22" fillId="5" borderId="13" xfId="0" applyFont="1" applyFill="1" applyBorder="1" applyAlignment="1">
      <alignment horizontal="center" vertical="center"/>
    </xf>
    <xf numFmtId="0" fontId="22" fillId="5" borderId="14" xfId="0" applyFont="1" applyFill="1" applyBorder="1" applyAlignment="1">
      <alignment horizontal="center" vertical="center"/>
    </xf>
    <xf numFmtId="0" fontId="22" fillId="5" borderId="15" xfId="0" applyFont="1" applyFill="1" applyBorder="1" applyAlignment="1">
      <alignment horizontal="center" vertical="center"/>
    </xf>
    <xf numFmtId="4" fontId="21" fillId="0" borderId="31" xfId="0" applyNumberFormat="1" applyFont="1" applyBorder="1" applyAlignment="1" applyProtection="1">
      <alignment horizontal="right" vertical="center" indent="1"/>
      <protection locked="0"/>
    </xf>
    <xf numFmtId="0" fontId="21" fillId="0" borderId="28" xfId="0" applyFont="1" applyBorder="1" applyAlignment="1" applyProtection="1">
      <alignment horizontal="left" vertical="center" wrapText="1"/>
      <protection locked="0"/>
    </xf>
    <xf numFmtId="0" fontId="21" fillId="0" borderId="29" xfId="0" applyFont="1" applyBorder="1" applyAlignment="1" applyProtection="1">
      <alignment horizontal="left" vertical="center" wrapText="1"/>
      <protection locked="0"/>
    </xf>
    <xf numFmtId="0" fontId="21" fillId="0" borderId="30" xfId="0" applyFont="1" applyBorder="1" applyAlignment="1" applyProtection="1">
      <alignment horizontal="left" vertical="center" wrapText="1"/>
      <protection locked="0"/>
    </xf>
    <xf numFmtId="0" fontId="21" fillId="0" borderId="32" xfId="0" applyFont="1" applyBorder="1" applyAlignment="1" applyProtection="1">
      <alignment horizontal="left" vertical="center" wrapText="1"/>
      <protection locked="0"/>
    </xf>
    <xf numFmtId="0" fontId="21" fillId="0" borderId="23" xfId="0" applyFont="1" applyBorder="1" applyAlignment="1" applyProtection="1">
      <alignment horizontal="left"/>
      <protection locked="0"/>
    </xf>
    <xf numFmtId="0" fontId="21" fillId="0" borderId="24" xfId="0" applyFont="1" applyBorder="1" applyAlignment="1" applyProtection="1">
      <alignment horizontal="left"/>
      <protection locked="0"/>
    </xf>
    <xf numFmtId="0" fontId="19" fillId="0" borderId="0" xfId="0" applyFont="1" applyAlignment="1">
      <alignment horizontal="center"/>
    </xf>
    <xf numFmtId="4" fontId="21" fillId="0" borderId="32" xfId="0" applyNumberFormat="1" applyFont="1" applyBorder="1" applyAlignment="1" applyProtection="1">
      <alignment horizontal="right" vertical="center" indent="1"/>
      <protection locked="0"/>
    </xf>
    <xf numFmtId="168" fontId="20" fillId="3" borderId="4" xfId="0" applyNumberFormat="1" applyFont="1" applyFill="1" applyBorder="1" applyAlignment="1" applyProtection="1">
      <alignment horizontal="center" vertical="center"/>
      <protection locked="0"/>
    </xf>
    <xf numFmtId="168" fontId="20" fillId="3" borderId="8" xfId="0" applyNumberFormat="1" applyFont="1" applyFill="1" applyBorder="1" applyAlignment="1" applyProtection="1">
      <alignment horizontal="center" vertical="center"/>
      <protection locked="0"/>
    </xf>
    <xf numFmtId="4" fontId="21" fillId="0" borderId="33" xfId="0" applyNumberFormat="1" applyFont="1" applyBorder="1" applyAlignment="1" applyProtection="1">
      <alignment horizontal="right" vertical="center" indent="1"/>
      <protection locked="0"/>
    </xf>
    <xf numFmtId="166" fontId="21" fillId="4" borderId="16" xfId="0" applyNumberFormat="1" applyFont="1" applyFill="1" applyBorder="1" applyAlignment="1" applyProtection="1">
      <alignment horizontal="right" vertical="center" indent="1"/>
      <protection locked="0"/>
    </xf>
    <xf numFmtId="0" fontId="21" fillId="0" borderId="33" xfId="0" applyFont="1" applyBorder="1" applyAlignment="1" applyProtection="1">
      <alignment horizontal="left" vertical="center" wrapText="1"/>
      <protection locked="0"/>
    </xf>
    <xf numFmtId="0" fontId="21" fillId="4" borderId="16" xfId="0" applyFont="1" applyFill="1" applyBorder="1" applyAlignment="1" applyProtection="1">
      <alignment horizontal="left" vertical="center"/>
      <protection locked="0"/>
    </xf>
    <xf numFmtId="0" fontId="19" fillId="0" borderId="0" xfId="0" applyFont="1" applyAlignment="1" applyProtection="1">
      <alignment horizontal="left" vertical="top" wrapText="1"/>
      <protection locked="0"/>
    </xf>
    <xf numFmtId="0" fontId="19" fillId="0" borderId="0" xfId="0" applyFont="1" applyAlignment="1">
      <alignment horizontal="left" vertical="center"/>
    </xf>
    <xf numFmtId="0" fontId="20" fillId="3" borderId="4" xfId="0" applyFont="1" applyFill="1" applyBorder="1" applyAlignment="1" applyProtection="1">
      <alignment horizontal="center" vertical="center"/>
      <protection locked="0"/>
    </xf>
    <xf numFmtId="0" fontId="20" fillId="3" borderId="10" xfId="0" applyFont="1" applyFill="1" applyBorder="1" applyAlignment="1" applyProtection="1">
      <alignment horizontal="center" vertical="center"/>
      <protection locked="0"/>
    </xf>
    <xf numFmtId="0" fontId="20" fillId="3" borderId="8" xfId="0" applyFont="1" applyFill="1" applyBorder="1" applyAlignment="1" applyProtection="1">
      <alignment horizontal="center" vertical="center"/>
      <protection locked="0"/>
    </xf>
    <xf numFmtId="0" fontId="6" fillId="6" borderId="0" xfId="0" applyFont="1" applyFill="1" applyAlignment="1">
      <alignment horizontal="center"/>
    </xf>
    <xf numFmtId="0" fontId="21" fillId="12" borderId="0" xfId="0" applyFont="1" applyFill="1" applyAlignment="1" applyProtection="1">
      <alignment horizontal="center"/>
      <protection locked="0"/>
    </xf>
    <xf numFmtId="0" fontId="22" fillId="6" borderId="0" xfId="0" applyFont="1" applyFill="1" applyAlignment="1">
      <alignment horizontal="center"/>
    </xf>
    <xf numFmtId="0" fontId="0" fillId="9" borderId="0" xfId="0" applyFill="1" applyAlignment="1">
      <alignment horizontal="center"/>
    </xf>
    <xf numFmtId="167" fontId="21" fillId="0" borderId="0" xfId="0" applyNumberFormat="1" applyFont="1" applyAlignment="1" applyProtection="1">
      <alignment horizontal="center" vertical="center" shrinkToFit="1"/>
      <protection locked="0"/>
    </xf>
    <xf numFmtId="49" fontId="21" fillId="0" borderId="0" xfId="0" applyNumberFormat="1" applyFont="1" applyAlignment="1" applyProtection="1">
      <alignment horizontal="center" vertical="center"/>
      <protection locked="0"/>
    </xf>
    <xf numFmtId="0" fontId="22" fillId="5" borderId="25" xfId="0" applyFont="1" applyFill="1" applyBorder="1" applyAlignment="1">
      <alignment horizontal="center" vertical="center"/>
    </xf>
    <xf numFmtId="0" fontId="22" fillId="5" borderId="26" xfId="0" applyFont="1" applyFill="1" applyBorder="1" applyAlignment="1">
      <alignment horizontal="center" vertical="center"/>
    </xf>
    <xf numFmtId="0" fontId="22" fillId="5" borderId="27" xfId="0" applyFont="1" applyFill="1" applyBorder="1" applyAlignment="1">
      <alignment horizontal="center" vertical="center"/>
    </xf>
    <xf numFmtId="0" fontId="21" fillId="0" borderId="20" xfId="0" applyFont="1" applyBorder="1" applyAlignment="1" applyProtection="1">
      <alignment horizontal="left" vertical="center"/>
      <protection locked="0"/>
    </xf>
    <xf numFmtId="0" fontId="21" fillId="0" borderId="21" xfId="0" applyFont="1" applyBorder="1" applyAlignment="1" applyProtection="1">
      <alignment horizontal="left" vertical="center"/>
      <protection locked="0"/>
    </xf>
    <xf numFmtId="0" fontId="21" fillId="0" borderId="23" xfId="0" applyFont="1" applyBorder="1" applyAlignment="1" applyProtection="1">
      <alignment horizontal="left" vertical="top" wrapText="1"/>
      <protection locked="0"/>
    </xf>
    <xf numFmtId="14" fontId="11" fillId="3" borderId="2" xfId="0" applyNumberFormat="1" applyFont="1" applyFill="1" applyBorder="1" applyAlignment="1">
      <alignment horizontal="left" indent="1"/>
    </xf>
    <xf numFmtId="14" fontId="11" fillId="3" borderId="9" xfId="0" applyNumberFormat="1" applyFont="1" applyFill="1" applyBorder="1" applyAlignment="1">
      <alignment horizontal="left" indent="1"/>
    </xf>
    <xf numFmtId="14" fontId="11" fillId="3" borderId="3" xfId="0" applyNumberFormat="1" applyFont="1" applyFill="1" applyBorder="1" applyAlignment="1">
      <alignment horizontal="left" indent="1"/>
    </xf>
    <xf numFmtId="14" fontId="11" fillId="3" borderId="5" xfId="0" applyNumberFormat="1" applyFont="1" applyFill="1" applyBorder="1" applyAlignment="1">
      <alignment horizontal="left" indent="1"/>
    </xf>
  </cellXfs>
  <cellStyles count="9">
    <cellStyle name="Currency" xfId="1" builtinId="4"/>
    <cellStyle name="Hyperlink" xfId="2" builtinId="8"/>
    <cellStyle name="Hyperlink 2" xfId="5" xr:uid="{00000000-0005-0000-0000-000002000000}"/>
    <cellStyle name="Normal" xfId="0" builtinId="0"/>
    <cellStyle name="Normal 2" xfId="3" xr:uid="{00000000-0005-0000-0000-000004000000}"/>
    <cellStyle name="Normal 3" xfId="4" xr:uid="{00000000-0005-0000-0000-000005000000}"/>
    <cellStyle name="Normal 4" xfId="6" xr:uid="{00000000-0005-0000-0000-000006000000}"/>
    <cellStyle name="Normal 5" xfId="7" xr:uid="{00000000-0005-0000-0000-000007000000}"/>
    <cellStyle name="Normal 6" xfId="8" xr:uid="{BB6EF5BD-E9F7-48F3-A209-52E0898D2B9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808080"/>
      <color rgb="FFD1EF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consultant-invoice-uk-ltd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95250</xdr:colOff>
      <xdr:row>7</xdr:row>
      <xdr:rowOff>133351</xdr:rowOff>
    </xdr:from>
    <xdr:to>
      <xdr:col>12</xdr:col>
      <xdr:colOff>38100</xdr:colOff>
      <xdr:row>7</xdr:row>
      <xdr:rowOff>133351</xdr:rowOff>
    </xdr:to>
    <xdr:sp macro="" textlink="">
      <xdr:nvSpPr>
        <xdr:cNvPr id="23185" name="oknWidget_1">
          <a:extLst>
            <a:ext uri="{FF2B5EF4-FFF2-40B4-BE49-F238E27FC236}">
              <a16:creationId xmlns:a16="http://schemas.microsoft.com/office/drawing/2014/main" id="{00000000-0008-0000-0000-0000915A0000}"/>
            </a:ext>
          </a:extLst>
        </xdr:cNvPr>
        <xdr:cNvSpPr>
          <a:spLocks noChangeShapeType="1"/>
        </xdr:cNvSpPr>
      </xdr:nvSpPr>
      <xdr:spPr bwMode="auto">
        <a:xfrm>
          <a:off x="95250" y="2619376"/>
          <a:ext cx="6496050" cy="0"/>
        </a:xfrm>
        <a:prstGeom prst="line">
          <a:avLst/>
        </a:prstGeom>
        <a:noFill/>
        <a:ln w="76200" cmpd="tri">
          <a:solidFill>
            <a:schemeClr val="tx1">
              <a:lumMod val="50000"/>
              <a:lumOff val="5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9525</xdr:colOff>
      <xdr:row>0</xdr:row>
      <xdr:rowOff>95250</xdr:rowOff>
    </xdr:from>
    <xdr:ext cx="1171575" cy="242759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95250"/>
          <a:ext cx="1171575" cy="242759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102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228600</xdr:colOff>
      <xdr:row>0</xdr:row>
      <xdr:rowOff>95250</xdr:rowOff>
    </xdr:from>
    <xdr:ext cx="1171575" cy="242759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28750" y="95250"/>
          <a:ext cx="1171575" cy="242759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102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3</xdr:col>
      <xdr:colOff>9525</xdr:colOff>
      <xdr:row>0</xdr:row>
      <xdr:rowOff>514350</xdr:rowOff>
    </xdr:from>
    <xdr:ext cx="117157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23825" y="514350"/>
          <a:ext cx="11715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5</xdr:col>
      <xdr:colOff>228600</xdr:colOff>
      <xdr:row>0</xdr:row>
      <xdr:rowOff>514350</xdr:rowOff>
    </xdr:from>
    <xdr:ext cx="1171575" cy="242759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28750" y="514350"/>
          <a:ext cx="1171575" cy="242759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102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133350</xdr:colOff>
      <xdr:row>0</xdr:row>
      <xdr:rowOff>514350</xdr:rowOff>
    </xdr:from>
    <xdr:ext cx="1171575" cy="242759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771775" y="514350"/>
          <a:ext cx="1171575" cy="242759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102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133350</xdr:colOff>
      <xdr:row>0</xdr:row>
      <xdr:rowOff>95250</xdr:rowOff>
    </xdr:from>
    <xdr:ext cx="1171575" cy="242759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771775" y="95250"/>
          <a:ext cx="1171575" cy="242759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102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333375</xdr:colOff>
      <xdr:row>0</xdr:row>
      <xdr:rowOff>95250</xdr:rowOff>
    </xdr:from>
    <xdr:ext cx="1171575" cy="242759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171950" y="95250"/>
          <a:ext cx="1171575" cy="242759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102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1019175</xdr:colOff>
      <xdr:row>0</xdr:row>
      <xdr:rowOff>514350</xdr:rowOff>
    </xdr:from>
    <xdr:ext cx="117157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457825" y="514350"/>
          <a:ext cx="11715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333375</xdr:colOff>
      <xdr:row>0</xdr:row>
      <xdr:rowOff>514350</xdr:rowOff>
    </xdr:from>
    <xdr:ext cx="1171575" cy="242759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171950" y="514350"/>
          <a:ext cx="1171575" cy="242759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102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14</xdr:col>
      <xdr:colOff>85725</xdr:colOff>
      <xdr:row>0</xdr:row>
      <xdr:rowOff>514350</xdr:rowOff>
    </xdr:from>
    <xdr:ext cx="117157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6762750" y="514350"/>
          <a:ext cx="11715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10</xdr:col>
      <xdr:colOff>1019175</xdr:colOff>
      <xdr:row>0</xdr:row>
      <xdr:rowOff>104775</xdr:rowOff>
    </xdr:from>
    <xdr:ext cx="1171575" cy="242759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457825" y="104775"/>
          <a:ext cx="1171575" cy="242759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102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85725</xdr:colOff>
      <xdr:row>0</xdr:row>
      <xdr:rowOff>95250</xdr:rowOff>
    </xdr:from>
    <xdr:ext cx="117157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62750" y="95250"/>
          <a:ext cx="11715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13</xdr:col>
      <xdr:colOff>57150</xdr:colOff>
      <xdr:row>7</xdr:row>
      <xdr:rowOff>371475</xdr:rowOff>
    </xdr:from>
    <xdr:ext cx="1295400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6667500" y="2857500"/>
          <a:ext cx="12954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14</xdr:col>
      <xdr:colOff>0</xdr:colOff>
      <xdr:row>9</xdr:row>
      <xdr:rowOff>47625</xdr:rowOff>
    </xdr:from>
    <xdr:ext cx="1304925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677025" y="3171825"/>
          <a:ext cx="13049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15</xdr:col>
      <xdr:colOff>647700</xdr:colOff>
      <xdr:row>0</xdr:row>
      <xdr:rowOff>114300</xdr:rowOff>
    </xdr:from>
    <xdr:ext cx="1200150" cy="224998"/>
    <xdr:sp macro="_xll.ExecImeCommand" textlink="">
      <xdr:nvSpPr>
        <xdr:cNvPr id="16" name="oknCmdAbou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077200" y="11430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16</xdr:col>
      <xdr:colOff>0</xdr:colOff>
      <xdr:row>11</xdr:row>
      <xdr:rowOff>0</xdr:rowOff>
    </xdr:from>
    <xdr:to>
      <xdr:col>30</xdr:col>
      <xdr:colOff>343611</xdr:colOff>
      <xdr:row>20</xdr:row>
      <xdr:rowOff>47988</xdr:rowOff>
    </xdr:to>
    <xdr:pic>
      <xdr:nvPicPr>
        <xdr:cNvPr id="19" name="Picture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37CF2E-F2A8-425C-A4DF-DF4F3D581B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524250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3</xdr:col>
      <xdr:colOff>139700</xdr:colOff>
      <xdr:row>1</xdr:row>
      <xdr:rowOff>311150</xdr:rowOff>
    </xdr:from>
    <xdr:to>
      <xdr:col>4</xdr:col>
      <xdr:colOff>336550</xdr:colOff>
      <xdr:row>5</xdr:row>
      <xdr:rowOff>180975</xdr:rowOff>
    </xdr:to>
    <xdr:pic>
      <xdr:nvPicPr>
        <xdr:cNvPr id="18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51B9526-B4C3-CD05-7E67-3954A73C99F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0" y="1206500"/>
          <a:ext cx="711200" cy="1003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3988" name="oknWidget_2">
          <a:extLst>
            <a:ext uri="{FF2B5EF4-FFF2-40B4-BE49-F238E27FC236}">
              <a16:creationId xmlns:a16="http://schemas.microsoft.com/office/drawing/2014/main" id="{00000000-0008-0000-0100-0000B45D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173356</xdr:colOff>
      <xdr:row>2</xdr:row>
      <xdr:rowOff>34290</xdr:rowOff>
    </xdr:from>
    <xdr:to>
      <xdr:col>14</xdr:col>
      <xdr:colOff>0</xdr:colOff>
      <xdr:row>3</xdr:row>
      <xdr:rowOff>43815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GB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25012" name="oknWidget_2">
          <a:extLst>
            <a:ext uri="{FF2B5EF4-FFF2-40B4-BE49-F238E27FC236}">
              <a16:creationId xmlns:a16="http://schemas.microsoft.com/office/drawing/2014/main" id="{00000000-0008-0000-0200-0000B461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254318</xdr:colOff>
      <xdr:row>2</xdr:row>
      <xdr:rowOff>66675</xdr:rowOff>
    </xdr:from>
    <xdr:to>
      <xdr:col>17</xdr:col>
      <xdr:colOff>19349</xdr:colOff>
      <xdr:row>3</xdr:row>
      <xdr:rowOff>38100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GB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26036" name="oknWidget_2">
          <a:extLst>
            <a:ext uri="{FF2B5EF4-FFF2-40B4-BE49-F238E27FC236}">
              <a16:creationId xmlns:a16="http://schemas.microsoft.com/office/drawing/2014/main" id="{00000000-0008-0000-0300-0000B465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144780</xdr:colOff>
      <xdr:row>2</xdr:row>
      <xdr:rowOff>38100</xdr:rowOff>
    </xdr:from>
    <xdr:to>
      <xdr:col>8</xdr:col>
      <xdr:colOff>619853</xdr:colOff>
      <xdr:row>3</xdr:row>
      <xdr:rowOff>11502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GB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27060" name="oknWidget_2">
          <a:extLst>
            <a:ext uri="{FF2B5EF4-FFF2-40B4-BE49-F238E27FC236}">
              <a16:creationId xmlns:a16="http://schemas.microsoft.com/office/drawing/2014/main" id="{00000000-0008-0000-0400-0000B469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318136</xdr:colOff>
      <xdr:row>2</xdr:row>
      <xdr:rowOff>104775</xdr:rowOff>
    </xdr:from>
    <xdr:to>
      <xdr:col>8</xdr:col>
      <xdr:colOff>1632</xdr:colOff>
      <xdr:row>3</xdr:row>
      <xdr:rowOff>45739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GB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8084" name="oknWidget_2">
          <a:extLst>
            <a:ext uri="{FF2B5EF4-FFF2-40B4-BE49-F238E27FC236}">
              <a16:creationId xmlns:a16="http://schemas.microsoft.com/office/drawing/2014/main" id="{00000000-0008-0000-0500-0000B46D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178118</xdr:colOff>
      <xdr:row>2</xdr:row>
      <xdr:rowOff>57150</xdr:rowOff>
    </xdr:from>
    <xdr:to>
      <xdr:col>12</xdr:col>
      <xdr:colOff>777180</xdr:colOff>
      <xdr:row>3</xdr:row>
      <xdr:rowOff>80963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GB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9108" name="oknWidget_PaymentReport2">
          <a:extLst>
            <a:ext uri="{FF2B5EF4-FFF2-40B4-BE49-F238E27FC236}">
              <a16:creationId xmlns:a16="http://schemas.microsoft.com/office/drawing/2014/main" id="{00000000-0008-0000-0600-0000B471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589598</xdr:colOff>
      <xdr:row>2</xdr:row>
      <xdr:rowOff>57150</xdr:rowOff>
    </xdr:from>
    <xdr:to>
      <xdr:col>9</xdr:col>
      <xdr:colOff>963309</xdr:colOff>
      <xdr:row>3</xdr:row>
      <xdr:rowOff>73415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GB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D66FA4-4F8D-459F-99AB-E4D0AA84492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26AB69C-8082-4F89-A2A1-305B796852C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A307A619-FD80-46B0-ABD3-6B0A34234B8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82F92093-BDDB-4802-82F3-4751009F2E1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63419C1D-8348-4859-8342-50697F309B6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D045C93C-5267-41F8-B15D-B9D09D0EE59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A865EF23-929C-4097-AEA2-0FCD3C6CF07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77E2F678-934C-4380-82C7-5F8CFAB16D21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57662B67-B7D0-095D-DBEC-67EA6EC666F2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4E19C2D5-33CF-D064-DAF5-CCBD8C66CBB4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F0D6A19B-70DF-790C-EB98-4AEAC50CCA2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uniformsoftware.com/template/consultant-invoice-uk-ltd" TargetMode="External"/><Relationship Id="rId7" Type="http://schemas.openxmlformats.org/officeDocument/2006/relationships/hyperlink" Target="https://uniformsoftware.com/template/consultant-invoice-uk-ltd" TargetMode="External"/><Relationship Id="rId2" Type="http://schemas.openxmlformats.org/officeDocument/2006/relationships/hyperlink" Target="https://uniformsoftware.com/template/consultant-invoice-uk-ltd" TargetMode="Externa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consultant-invoice-uk-ltd" TargetMode="External"/><Relationship Id="rId5" Type="http://schemas.openxmlformats.org/officeDocument/2006/relationships/hyperlink" Target="https://uniformsoftware.com/template/consultant-invoice-uk-ltd" TargetMode="External"/><Relationship Id="rId4" Type="http://schemas.openxmlformats.org/officeDocument/2006/relationships/hyperlink" Target="https://uniformsoftware.com/template/consultant-invoice-uk-ltd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consultant-invoice-uk-ltd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J982"/>
  <sheetViews>
    <sheetView showGridLines="0" showRowColHeaders="0" showZeros="0" tabSelected="1" showOutlineSymbols="0" topLeftCell="C1" zoomScaleNormal="100" workbookViewId="0">
      <selection activeCell="F11" sqref="F11:H11"/>
    </sheetView>
  </sheetViews>
  <sheetFormatPr defaultRowHeight="12.75" x14ac:dyDescent="0.2"/>
  <cols>
    <col min="1" max="2" width="7.7109375" style="2" hidden="1" customWidth="1"/>
    <col min="3" max="3" width="1.7109375" customWidth="1"/>
    <col min="4" max="4" width="7.7109375" customWidth="1"/>
    <col min="5" max="5" width="8.5703125" customWidth="1"/>
    <col min="6" max="6" width="10.85546875" customWidth="1"/>
    <col min="7" max="7" width="10.7109375" customWidth="1"/>
    <col min="8" max="8" width="10.85546875" customWidth="1"/>
    <col min="9" max="9" width="7.140625" customWidth="1"/>
    <col min="10" max="10" width="9" customWidth="1"/>
    <col min="11" max="11" width="16" customWidth="1"/>
    <col min="12" max="12" width="15.7109375" customWidth="1"/>
    <col min="13" max="13" width="0.85546875" customWidth="1"/>
    <col min="14" max="14" width="1" style="52" customWidth="1"/>
    <col min="15" max="15" width="11.28515625" style="54" customWidth="1"/>
    <col min="16" max="16" width="10" style="54" customWidth="1"/>
    <col min="17" max="17" width="7.28515625" customWidth="1"/>
    <col min="18" max="24" width="9.140625" customWidth="1"/>
    <col min="25" max="26" width="9.140625" hidden="1" customWidth="1"/>
    <col min="27" max="27" width="11.7109375" hidden="1" customWidth="1"/>
    <col min="28" max="30" width="9.140625" hidden="1" customWidth="1"/>
    <col min="31" max="39" width="9.140625" customWidth="1"/>
  </cols>
  <sheetData>
    <row r="1" spans="1:972" s="141" customFormat="1" ht="70.5" customHeight="1" x14ac:dyDescent="0.2">
      <c r="A1" s="140"/>
      <c r="B1" s="140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HT1" s="142" t="s">
        <v>138</v>
      </c>
      <c r="AHY1" s="142" t="s">
        <v>138</v>
      </c>
      <c r="AKJ1" s="142" t="s">
        <v>138</v>
      </c>
    </row>
    <row r="2" spans="1:972" s="37" customFormat="1" ht="35.25" customHeight="1" x14ac:dyDescent="0.6">
      <c r="A2" s="33"/>
      <c r="B2" s="33"/>
      <c r="C2" s="34"/>
      <c r="D2" s="34"/>
      <c r="E2" s="34"/>
      <c r="F2" s="50" t="s">
        <v>98</v>
      </c>
      <c r="H2" s="35"/>
      <c r="I2" s="35"/>
      <c r="J2" s="35"/>
      <c r="K2" s="35"/>
      <c r="L2" s="51" t="s">
        <v>73</v>
      </c>
      <c r="M2" s="36"/>
      <c r="N2" s="53"/>
      <c r="O2" s="178" t="s">
        <v>25</v>
      </c>
      <c r="P2" s="178"/>
      <c r="Q2" s="148" t="s">
        <v>123</v>
      </c>
      <c r="R2" s="148"/>
      <c r="S2" s="148"/>
      <c r="T2" s="148"/>
      <c r="U2" s="148"/>
      <c r="V2" s="56"/>
      <c r="W2" s="56"/>
      <c r="X2" s="56"/>
      <c r="Y2" s="56"/>
      <c r="Z2" s="56"/>
    </row>
    <row r="3" spans="1:972" s="86" customFormat="1" ht="18" customHeight="1" x14ac:dyDescent="0.25">
      <c r="A3" s="85"/>
      <c r="B3" s="85"/>
      <c r="F3" s="86" t="s">
        <v>99</v>
      </c>
      <c r="N3" s="87"/>
      <c r="O3" s="179" t="s">
        <v>125</v>
      </c>
      <c r="P3" s="179"/>
      <c r="Q3" s="148"/>
      <c r="R3" s="148"/>
      <c r="S3" s="148"/>
      <c r="T3" s="148"/>
      <c r="U3" s="148"/>
      <c r="V3"/>
    </row>
    <row r="4" spans="1:972" s="86" customFormat="1" ht="18" customHeight="1" x14ac:dyDescent="0.3">
      <c r="A4" s="85"/>
      <c r="B4" s="85"/>
      <c r="F4" s="86" t="s">
        <v>100</v>
      </c>
      <c r="J4" s="98" t="s">
        <v>0</v>
      </c>
      <c r="K4" s="182"/>
      <c r="L4" s="182"/>
      <c r="M4" s="99"/>
      <c r="N4" s="87"/>
      <c r="O4" s="180" t="s">
        <v>26</v>
      </c>
      <c r="P4" s="180"/>
      <c r="Q4" s="148"/>
      <c r="R4" s="148"/>
      <c r="S4" s="148"/>
      <c r="T4" s="148"/>
      <c r="U4" s="148"/>
      <c r="V4"/>
    </row>
    <row r="5" spans="1:972" s="86" customFormat="1" ht="18" customHeight="1" x14ac:dyDescent="0.25">
      <c r="A5" s="85"/>
      <c r="B5" s="85"/>
      <c r="F5" s="86" t="s">
        <v>101</v>
      </c>
      <c r="J5" s="98" t="s">
        <v>61</v>
      </c>
      <c r="K5" s="183"/>
      <c r="L5" s="183"/>
      <c r="M5" s="100"/>
      <c r="N5" s="87"/>
      <c r="O5" s="179" t="s">
        <v>91</v>
      </c>
      <c r="P5" s="179"/>
      <c r="Q5" s="148"/>
      <c r="R5" s="148"/>
      <c r="S5" s="148"/>
      <c r="T5" s="148"/>
      <c r="U5" s="148"/>
      <c r="V5"/>
    </row>
    <row r="6" spans="1:972" s="86" customFormat="1" ht="18" customHeight="1" x14ac:dyDescent="0.25">
      <c r="A6" s="85"/>
      <c r="B6" s="85"/>
      <c r="F6" s="86" t="s">
        <v>108</v>
      </c>
      <c r="J6" s="98"/>
      <c r="K6" s="101"/>
      <c r="L6" s="101"/>
      <c r="M6" s="100"/>
      <c r="N6" s="87"/>
      <c r="O6" s="88"/>
      <c r="P6" s="88"/>
      <c r="Q6" s="148"/>
      <c r="R6" s="148"/>
      <c r="S6" s="148"/>
      <c r="T6" s="148"/>
      <c r="U6" s="148"/>
      <c r="V6"/>
    </row>
    <row r="7" spans="1:972" s="86" customFormat="1" ht="18" customHeight="1" x14ac:dyDescent="0.3">
      <c r="A7" s="85"/>
      <c r="B7" s="85"/>
      <c r="F7" s="86" t="s">
        <v>109</v>
      </c>
      <c r="K7" s="102"/>
      <c r="L7" s="100"/>
      <c r="M7" s="100"/>
      <c r="N7" s="87"/>
      <c r="O7" s="88"/>
      <c r="P7" s="88"/>
      <c r="Q7" s="145" t="s">
        <v>124</v>
      </c>
      <c r="R7" s="145"/>
      <c r="S7" s="145"/>
      <c r="T7" s="145"/>
      <c r="U7" s="145"/>
      <c r="V7"/>
    </row>
    <row r="8" spans="1:972" s="56" customFormat="1" ht="32.25" customHeight="1" x14ac:dyDescent="0.3">
      <c r="A8" s="55"/>
      <c r="B8" s="55"/>
      <c r="K8" s="60"/>
      <c r="L8" s="59"/>
      <c r="M8" s="59"/>
      <c r="N8" s="57"/>
      <c r="O8" s="58"/>
      <c r="P8" s="58"/>
      <c r="Q8" s="145"/>
      <c r="R8" s="145"/>
      <c r="S8" s="145"/>
      <c r="T8" s="145"/>
      <c r="U8" s="145"/>
      <c r="V8"/>
      <c r="W8" s="91"/>
      <c r="X8" s="91"/>
      <c r="Y8" s="91"/>
      <c r="Z8" s="91"/>
    </row>
    <row r="9" spans="1:972" s="86" customFormat="1" ht="18" customHeight="1" x14ac:dyDescent="0.25">
      <c r="A9" s="85" t="s">
        <v>72</v>
      </c>
      <c r="B9" s="85"/>
      <c r="D9" s="184" t="s">
        <v>111</v>
      </c>
      <c r="E9" s="185"/>
      <c r="F9" s="185"/>
      <c r="G9" s="185"/>
      <c r="H9" s="185"/>
      <c r="I9" s="185"/>
      <c r="J9" s="185"/>
      <c r="K9" s="185"/>
      <c r="L9" s="186"/>
      <c r="M9" s="103"/>
      <c r="N9" s="87"/>
      <c r="O9" s="88"/>
      <c r="P9" s="88"/>
      <c r="Q9" s="145"/>
      <c r="R9" s="145"/>
      <c r="S9" s="145"/>
      <c r="T9" s="145"/>
      <c r="U9" s="145"/>
      <c r="V9"/>
      <c r="W9" s="91"/>
      <c r="X9" s="91"/>
      <c r="Y9" s="91"/>
      <c r="Z9" s="91"/>
    </row>
    <row r="10" spans="1:972" s="86" customFormat="1" ht="15.95" customHeight="1" x14ac:dyDescent="0.25">
      <c r="A10" s="85">
        <v>1</v>
      </c>
      <c r="B10" s="89"/>
      <c r="D10" s="103"/>
      <c r="E10" s="104" t="s">
        <v>102</v>
      </c>
      <c r="F10" s="147"/>
      <c r="G10" s="147"/>
      <c r="H10" s="147"/>
      <c r="J10" s="104" t="s">
        <v>103</v>
      </c>
      <c r="K10" s="187"/>
      <c r="L10" s="188"/>
      <c r="M10" s="108"/>
      <c r="N10" s="87"/>
      <c r="O10" s="88"/>
      <c r="P10" s="88"/>
      <c r="Q10" s="145"/>
      <c r="R10" s="145"/>
      <c r="S10" s="145"/>
      <c r="T10" s="145"/>
      <c r="U10" s="145"/>
      <c r="V10"/>
    </row>
    <row r="11" spans="1:972" s="86" customFormat="1" ht="15.95" customHeight="1" x14ac:dyDescent="0.25">
      <c r="A11" s="85">
        <v>0</v>
      </c>
      <c r="B11" s="89"/>
      <c r="D11" s="103"/>
      <c r="E11" s="104" t="s">
        <v>54</v>
      </c>
      <c r="F11" s="150"/>
      <c r="G11" s="150"/>
      <c r="H11" s="150"/>
      <c r="J11" s="104" t="s">
        <v>104</v>
      </c>
      <c r="K11" s="150"/>
      <c r="L11" s="151"/>
      <c r="M11" s="108"/>
      <c r="N11" s="87"/>
      <c r="O11" s="88"/>
      <c r="P11" s="88"/>
      <c r="Q11" s="145"/>
      <c r="R11" s="145"/>
      <c r="S11" s="145"/>
      <c r="T11" s="145"/>
      <c r="U11" s="145"/>
      <c r="V11"/>
      <c r="W11" s="91"/>
      <c r="X11" s="91"/>
      <c r="Y11" s="91"/>
      <c r="Z11" s="91"/>
    </row>
    <row r="12" spans="1:972" s="86" customFormat="1" ht="15.95" customHeight="1" x14ac:dyDescent="0.25">
      <c r="A12" s="85">
        <v>0</v>
      </c>
      <c r="B12" s="89"/>
      <c r="D12" s="105"/>
      <c r="E12" s="106" t="s">
        <v>99</v>
      </c>
      <c r="F12" s="189"/>
      <c r="G12" s="189"/>
      <c r="H12" s="189"/>
      <c r="I12" s="107"/>
      <c r="J12" s="106" t="s">
        <v>105</v>
      </c>
      <c r="K12" s="163"/>
      <c r="L12" s="164"/>
      <c r="M12" s="109"/>
      <c r="N12" s="87"/>
      <c r="O12" s="88"/>
      <c r="P12" s="88"/>
      <c r="Q12"/>
      <c r="R12"/>
      <c r="S12"/>
      <c r="T12"/>
      <c r="U12"/>
      <c r="V12"/>
    </row>
    <row r="13" spans="1:972" s="86" customFormat="1" ht="14.25" customHeight="1" x14ac:dyDescent="0.25">
      <c r="A13" s="85">
        <v>0.2</v>
      </c>
      <c r="B13" s="85"/>
      <c r="N13" s="87"/>
      <c r="O13" s="88"/>
      <c r="P13" s="88"/>
      <c r="Q13"/>
      <c r="R13"/>
      <c r="S13"/>
      <c r="T13"/>
      <c r="U13"/>
      <c r="V13"/>
    </row>
    <row r="14" spans="1:972" s="91" customFormat="1" ht="20.100000000000001" customHeight="1" x14ac:dyDescent="0.25">
      <c r="A14" s="90"/>
      <c r="B14" s="90"/>
      <c r="D14" s="155" t="s">
        <v>94</v>
      </c>
      <c r="E14" s="157"/>
      <c r="F14" s="155" t="s">
        <v>114</v>
      </c>
      <c r="G14" s="156"/>
      <c r="H14" s="157"/>
      <c r="I14" s="155" t="s">
        <v>95</v>
      </c>
      <c r="J14" s="157"/>
      <c r="K14" s="92" t="s">
        <v>70</v>
      </c>
      <c r="L14" s="92" t="s">
        <v>40</v>
      </c>
      <c r="M14" s="93"/>
      <c r="N14" s="94"/>
      <c r="O14" s="88"/>
      <c r="P14" s="88"/>
      <c r="Q14"/>
    </row>
    <row r="15" spans="1:972" s="91" customFormat="1" ht="20.100000000000001" customHeight="1" x14ac:dyDescent="0.25">
      <c r="A15" s="90"/>
      <c r="B15" s="90"/>
      <c r="D15" s="149"/>
      <c r="E15" s="149"/>
      <c r="F15" s="149"/>
      <c r="G15" s="149"/>
      <c r="H15" s="149"/>
      <c r="I15" s="149"/>
      <c r="J15" s="149"/>
      <c r="K15" s="95"/>
      <c r="L15" s="96"/>
      <c r="M15" s="97"/>
      <c r="N15" s="94"/>
      <c r="O15" s="88"/>
      <c r="P15" s="88"/>
      <c r="Q15"/>
    </row>
    <row r="16" spans="1:972" s="86" customFormat="1" ht="18" customHeight="1" x14ac:dyDescent="0.25">
      <c r="A16" s="85"/>
      <c r="B16" s="85"/>
      <c r="N16" s="87"/>
      <c r="O16" s="88"/>
      <c r="P16" s="88"/>
      <c r="Q16"/>
    </row>
    <row r="17" spans="1:26" s="91" customFormat="1" ht="20.100000000000001" customHeight="1" x14ac:dyDescent="0.25">
      <c r="A17" s="90" t="s">
        <v>27</v>
      </c>
      <c r="B17" s="90" t="s">
        <v>71</v>
      </c>
      <c r="D17" s="152" t="s">
        <v>57</v>
      </c>
      <c r="E17" s="153"/>
      <c r="F17" s="153"/>
      <c r="G17" s="153"/>
      <c r="H17" s="154"/>
      <c r="I17" s="152" t="s">
        <v>106</v>
      </c>
      <c r="J17" s="154"/>
      <c r="K17" s="120" t="s">
        <v>107</v>
      </c>
      <c r="L17" s="120" t="s">
        <v>58</v>
      </c>
      <c r="M17" s="93"/>
      <c r="N17" s="94"/>
      <c r="O17" s="110" t="s">
        <v>56</v>
      </c>
      <c r="P17" s="110" t="s">
        <v>112</v>
      </c>
      <c r="Q17"/>
    </row>
    <row r="18" spans="1:26" s="62" customFormat="1" ht="32.1" customHeight="1" x14ac:dyDescent="0.3">
      <c r="A18" s="65">
        <v>0</v>
      </c>
      <c r="B18" s="65">
        <v>0</v>
      </c>
      <c r="D18" s="159"/>
      <c r="E18" s="160"/>
      <c r="F18" s="160"/>
      <c r="G18" s="160"/>
      <c r="H18" s="161"/>
      <c r="I18" s="158">
        <v>0</v>
      </c>
      <c r="J18" s="158"/>
      <c r="K18" s="112">
        <v>0</v>
      </c>
      <c r="L18" s="114">
        <f>ROUND(oknQuantity_1*oknPrice_1,2)</f>
        <v>0</v>
      </c>
      <c r="M18" s="66"/>
      <c r="N18" s="63"/>
      <c r="O18" s="143"/>
      <c r="P18" s="111">
        <v>1</v>
      </c>
      <c r="Q18"/>
    </row>
    <row r="19" spans="1:26" s="62" customFormat="1" ht="32.1" customHeight="1" x14ac:dyDescent="0.3">
      <c r="A19" s="65">
        <v>0</v>
      </c>
      <c r="B19" s="65">
        <v>0</v>
      </c>
      <c r="D19" s="162"/>
      <c r="E19" s="162"/>
      <c r="F19" s="162"/>
      <c r="G19" s="162"/>
      <c r="H19" s="162"/>
      <c r="I19" s="166">
        <v>0</v>
      </c>
      <c r="J19" s="166"/>
      <c r="K19" s="138">
        <v>0</v>
      </c>
      <c r="L19" s="115">
        <f>ROUND(oknQuantity_2*oknPrice_2,2)</f>
        <v>0</v>
      </c>
      <c r="M19" s="67"/>
      <c r="N19" s="63"/>
      <c r="O19" s="143"/>
      <c r="P19" s="111">
        <v>2</v>
      </c>
      <c r="Q19"/>
    </row>
    <row r="20" spans="1:26" s="62" customFormat="1" ht="32.1" customHeight="1" x14ac:dyDescent="0.3">
      <c r="A20" s="65">
        <v>0</v>
      </c>
      <c r="B20" s="65">
        <v>0</v>
      </c>
      <c r="D20" s="162"/>
      <c r="E20" s="162"/>
      <c r="F20" s="162"/>
      <c r="G20" s="162"/>
      <c r="H20" s="162"/>
      <c r="I20" s="166">
        <v>0</v>
      </c>
      <c r="J20" s="166"/>
      <c r="K20" s="138">
        <v>0</v>
      </c>
      <c r="L20" s="115">
        <f>ROUND(oknQuantity_3*oknPrice_3,2)</f>
        <v>0</v>
      </c>
      <c r="M20" s="67"/>
      <c r="N20" s="63"/>
      <c r="O20" s="143"/>
      <c r="P20" s="111">
        <v>3</v>
      </c>
      <c r="Q20"/>
    </row>
    <row r="21" spans="1:26" s="62" customFormat="1" ht="32.1" customHeight="1" x14ac:dyDescent="0.3">
      <c r="A21" s="65">
        <v>0</v>
      </c>
      <c r="B21" s="65">
        <v>0</v>
      </c>
      <c r="D21" s="162"/>
      <c r="E21" s="162"/>
      <c r="F21" s="162"/>
      <c r="G21" s="162"/>
      <c r="H21" s="162"/>
      <c r="I21" s="166">
        <v>0</v>
      </c>
      <c r="J21" s="166"/>
      <c r="K21" s="138">
        <v>0</v>
      </c>
      <c r="L21" s="115">
        <f>ROUND(oknQuantity_4*oknPrice_4,2)</f>
        <v>0</v>
      </c>
      <c r="M21" s="67"/>
      <c r="N21" s="63"/>
      <c r="O21" s="143"/>
      <c r="P21" s="111">
        <v>4</v>
      </c>
      <c r="Q21"/>
    </row>
    <row r="22" spans="1:26" s="62" customFormat="1" ht="32.1" customHeight="1" x14ac:dyDescent="0.3">
      <c r="A22" s="65">
        <v>0</v>
      </c>
      <c r="B22" s="65">
        <v>0</v>
      </c>
      <c r="D22" s="162"/>
      <c r="E22" s="162"/>
      <c r="F22" s="162"/>
      <c r="G22" s="162"/>
      <c r="H22" s="162"/>
      <c r="I22" s="166">
        <v>0</v>
      </c>
      <c r="J22" s="166"/>
      <c r="K22" s="138">
        <v>0</v>
      </c>
      <c r="L22" s="115">
        <f>ROUND(oknQuantity_5*oknPrice_5,2)</f>
        <v>0</v>
      </c>
      <c r="M22" s="67"/>
      <c r="N22" s="63"/>
      <c r="O22" s="143"/>
      <c r="P22" s="111">
        <v>5</v>
      </c>
      <c r="Q22"/>
    </row>
    <row r="23" spans="1:26" s="62" customFormat="1" ht="32.1" customHeight="1" x14ac:dyDescent="0.3">
      <c r="A23" s="65">
        <v>0</v>
      </c>
      <c r="B23" s="65">
        <v>0</v>
      </c>
      <c r="D23" s="162"/>
      <c r="E23" s="162"/>
      <c r="F23" s="162"/>
      <c r="G23" s="162"/>
      <c r="H23" s="162"/>
      <c r="I23" s="166">
        <v>0</v>
      </c>
      <c r="J23" s="166"/>
      <c r="K23" s="138">
        <v>0</v>
      </c>
      <c r="L23" s="115">
        <f>ROUND(oknQuantity_6*oknPrice_6,2)</f>
        <v>0</v>
      </c>
      <c r="M23" s="67"/>
      <c r="N23" s="63"/>
      <c r="O23" s="143"/>
      <c r="P23" s="111">
        <v>6</v>
      </c>
      <c r="Q23"/>
    </row>
    <row r="24" spans="1:26" s="62" customFormat="1" ht="32.1" customHeight="1" x14ac:dyDescent="0.3">
      <c r="A24" s="65">
        <v>0</v>
      </c>
      <c r="B24" s="65">
        <v>0</v>
      </c>
      <c r="D24" s="162"/>
      <c r="E24" s="162"/>
      <c r="F24" s="162"/>
      <c r="G24" s="162"/>
      <c r="H24" s="162"/>
      <c r="I24" s="166">
        <v>0</v>
      </c>
      <c r="J24" s="166"/>
      <c r="K24" s="138">
        <v>0</v>
      </c>
      <c r="L24" s="115">
        <f>ROUND(oknQuantity_7*oknPrice_7,2)</f>
        <v>0</v>
      </c>
      <c r="M24" s="67"/>
      <c r="N24" s="63"/>
      <c r="O24" s="143"/>
      <c r="P24" s="111">
        <v>7</v>
      </c>
      <c r="Q24"/>
      <c r="R24"/>
      <c r="S24"/>
      <c r="T24"/>
      <c r="U24"/>
      <c r="V24"/>
    </row>
    <row r="25" spans="1:26" s="62" customFormat="1" ht="32.1" customHeight="1" x14ac:dyDescent="0.3">
      <c r="A25" s="65">
        <v>0</v>
      </c>
      <c r="B25" s="65">
        <v>0</v>
      </c>
      <c r="D25" s="162"/>
      <c r="E25" s="162"/>
      <c r="F25" s="162"/>
      <c r="G25" s="162"/>
      <c r="H25" s="162"/>
      <c r="I25" s="166">
        <v>0</v>
      </c>
      <c r="J25" s="166"/>
      <c r="K25" s="138">
        <v>0</v>
      </c>
      <c r="L25" s="115">
        <f>ROUND(oknQuantity_8*oknPrice_8,2)</f>
        <v>0</v>
      </c>
      <c r="M25" s="67"/>
      <c r="N25" s="63"/>
      <c r="O25" s="143"/>
      <c r="P25" s="111">
        <v>8</v>
      </c>
    </row>
    <row r="26" spans="1:26" s="62" customFormat="1" ht="32.1" customHeight="1" x14ac:dyDescent="0.3">
      <c r="A26" s="65">
        <v>0</v>
      </c>
      <c r="B26" s="65">
        <v>0</v>
      </c>
      <c r="D26" s="162"/>
      <c r="E26" s="162"/>
      <c r="F26" s="162"/>
      <c r="G26" s="162"/>
      <c r="H26" s="162"/>
      <c r="I26" s="166">
        <v>0</v>
      </c>
      <c r="J26" s="166"/>
      <c r="K26" s="138">
        <v>0</v>
      </c>
      <c r="L26" s="115">
        <f>ROUND(oknQuantity_9*oknPrice_9,2)</f>
        <v>0</v>
      </c>
      <c r="M26" s="67"/>
      <c r="N26" s="63"/>
      <c r="O26" s="143"/>
      <c r="P26" s="111">
        <v>9</v>
      </c>
    </row>
    <row r="27" spans="1:26" s="62" customFormat="1" ht="32.1" customHeight="1" x14ac:dyDescent="0.3">
      <c r="A27" s="65">
        <v>0</v>
      </c>
      <c r="B27" s="65">
        <v>0</v>
      </c>
      <c r="D27" s="162"/>
      <c r="E27" s="162"/>
      <c r="F27" s="162"/>
      <c r="G27" s="162"/>
      <c r="H27" s="162"/>
      <c r="I27" s="166">
        <v>0</v>
      </c>
      <c r="J27" s="166"/>
      <c r="K27" s="138">
        <v>0</v>
      </c>
      <c r="L27" s="115">
        <f>ROUND(oknQuantity_10*oknPrice_10,2)</f>
        <v>0</v>
      </c>
      <c r="M27" s="67"/>
      <c r="N27" s="63"/>
      <c r="O27" s="143"/>
      <c r="P27" s="111">
        <v>10</v>
      </c>
    </row>
    <row r="28" spans="1:26" s="62" customFormat="1" ht="32.1" customHeight="1" x14ac:dyDescent="0.3">
      <c r="A28" s="65">
        <v>0</v>
      </c>
      <c r="B28" s="65">
        <v>0</v>
      </c>
      <c r="D28" s="171"/>
      <c r="E28" s="171"/>
      <c r="F28" s="171"/>
      <c r="G28" s="171"/>
      <c r="H28" s="171"/>
      <c r="I28" s="169">
        <v>0</v>
      </c>
      <c r="J28" s="169"/>
      <c r="K28" s="139">
        <v>0</v>
      </c>
      <c r="L28" s="116">
        <f>ROUND(oknQuantity_11*oknPrice_11,2)</f>
        <v>0</v>
      </c>
      <c r="M28" s="67"/>
      <c r="N28" s="63"/>
      <c r="O28" s="143"/>
      <c r="P28" s="111">
        <v>11</v>
      </c>
    </row>
    <row r="29" spans="1:26" s="62" customFormat="1" ht="32.1" hidden="1" customHeight="1" x14ac:dyDescent="0.2">
      <c r="A29" s="65">
        <v>0</v>
      </c>
      <c r="B29" s="65">
        <v>0</v>
      </c>
      <c r="D29" s="172"/>
      <c r="E29" s="172"/>
      <c r="F29" s="172"/>
      <c r="G29" s="172"/>
      <c r="H29" s="172"/>
      <c r="I29" s="170">
        <v>0</v>
      </c>
      <c r="J29" s="170"/>
      <c r="K29" s="83">
        <v>0</v>
      </c>
      <c r="L29" s="84">
        <f>ROUND(oknQuantity_12*oknPrice_12,2)</f>
        <v>0</v>
      </c>
      <c r="M29" s="67"/>
      <c r="N29" s="63"/>
      <c r="O29" s="68"/>
    </row>
    <row r="30" spans="1:26" s="62" customFormat="1" ht="18.75" customHeight="1" x14ac:dyDescent="0.2">
      <c r="A30" s="61"/>
      <c r="B30" s="69">
        <f t="array" ref="B30">SUM(oknTaxable_1:oknTaxable_12*oknLineTotal_1:oknLineTotal_12)</f>
        <v>0</v>
      </c>
      <c r="D30" s="70"/>
      <c r="E30" s="70"/>
      <c r="F30" s="70"/>
      <c r="G30" s="70"/>
      <c r="H30" s="70"/>
      <c r="I30" s="70"/>
      <c r="K30" s="71" t="s">
        <v>22</v>
      </c>
      <c r="L30" s="117">
        <f>SUM(oknLineTotal_1:oknLineTotal_12)</f>
        <v>0</v>
      </c>
      <c r="M30" s="66"/>
      <c r="N30" s="63"/>
      <c r="O30" s="64"/>
      <c r="P30" s="64"/>
    </row>
    <row r="31" spans="1:26" s="62" customFormat="1" ht="18.75" customHeight="1" x14ac:dyDescent="0.2">
      <c r="A31" s="61"/>
      <c r="B31" s="61"/>
      <c r="D31" s="174" t="s">
        <v>115</v>
      </c>
      <c r="E31" s="174"/>
      <c r="F31" s="174"/>
      <c r="G31" s="174"/>
      <c r="H31" s="174"/>
      <c r="I31" s="70"/>
      <c r="J31" s="137" t="s">
        <v>96</v>
      </c>
      <c r="K31" s="73">
        <v>0.2</v>
      </c>
      <c r="L31" s="117">
        <f>ROUND(IF(oknTaxType=0,0, oknTax1Rate*(oknSubTotal+IF(oknTaxTotalIncludingShippingCost=0,0,oknShippingCost))),2)</f>
        <v>0</v>
      </c>
      <c r="M31" s="66"/>
      <c r="N31" s="63"/>
      <c r="O31" s="64"/>
      <c r="P31" s="64"/>
      <c r="Z31" s="62" t="s">
        <v>120</v>
      </c>
    </row>
    <row r="32" spans="1:26" s="62" customFormat="1" ht="18.75" hidden="1" customHeight="1" x14ac:dyDescent="0.2">
      <c r="A32" s="61"/>
      <c r="B32" s="61"/>
      <c r="E32" s="72"/>
      <c r="F32" s="72"/>
      <c r="G32" s="72"/>
      <c r="H32" s="72"/>
      <c r="I32" s="70"/>
      <c r="J32" s="137" t="s">
        <v>49</v>
      </c>
      <c r="K32" s="73">
        <v>0</v>
      </c>
      <c r="L32" s="118">
        <f>ROUND(IF(oknTaxType&lt;&gt;2,0,oknTax2Rate*(oknLineTotalTaxable+IF(oknTaxTotalIncludingShippingCost=0,0,oknShippingCost)+IF(oknTax2IsAppliedToTax1=0,0,oknTax1))),2)</f>
        <v>0</v>
      </c>
      <c r="M32" s="74"/>
      <c r="N32" s="63"/>
      <c r="O32" s="64"/>
      <c r="P32" s="64"/>
    </row>
    <row r="33" spans="1:27" s="62" customFormat="1" ht="18.75" hidden="1" customHeight="1" x14ac:dyDescent="0.2">
      <c r="A33" s="61"/>
      <c r="B33" s="61"/>
      <c r="D33" s="75"/>
      <c r="E33" s="72"/>
      <c r="F33" s="72"/>
      <c r="G33" s="72"/>
      <c r="H33" s="72"/>
      <c r="I33" s="70"/>
      <c r="K33" s="71" t="s">
        <v>119</v>
      </c>
      <c r="L33" s="119">
        <v>0</v>
      </c>
      <c r="M33" s="76"/>
      <c r="N33" s="63"/>
      <c r="O33" s="64"/>
      <c r="P33" s="64"/>
      <c r="Z33" s="62" t="s">
        <v>113</v>
      </c>
    </row>
    <row r="34" spans="1:27" s="62" customFormat="1" ht="18.75" customHeight="1" x14ac:dyDescent="0.2">
      <c r="A34" s="61"/>
      <c r="B34" s="61"/>
      <c r="D34" s="173"/>
      <c r="E34" s="173"/>
      <c r="F34" s="173"/>
      <c r="G34" s="173"/>
      <c r="H34" s="173"/>
      <c r="I34" s="77"/>
      <c r="K34" s="78" t="s">
        <v>2</v>
      </c>
      <c r="L34" s="117">
        <f>oknSubTotal+oknTax1</f>
        <v>0</v>
      </c>
      <c r="M34" s="66"/>
      <c r="N34" s="63"/>
      <c r="O34" s="64"/>
      <c r="P34" s="64"/>
      <c r="Z34" s="78" t="s">
        <v>23</v>
      </c>
      <c r="AA34" s="82">
        <v>0</v>
      </c>
    </row>
    <row r="35" spans="1:27" s="56" customFormat="1" ht="18.75" customHeight="1" x14ac:dyDescent="0.3">
      <c r="A35" s="55"/>
      <c r="B35" s="55"/>
      <c r="D35" s="173" t="s">
        <v>116</v>
      </c>
      <c r="E35" s="173"/>
      <c r="F35" s="173"/>
      <c r="G35" s="173"/>
      <c r="H35" s="173"/>
      <c r="I35" s="77"/>
      <c r="N35" s="57"/>
      <c r="O35" s="58"/>
      <c r="P35" s="58"/>
      <c r="Z35" s="78" t="s">
        <v>24</v>
      </c>
      <c r="AA35" s="81">
        <f>oknTotal-oknPayments</f>
        <v>0</v>
      </c>
    </row>
    <row r="36" spans="1:27" s="56" customFormat="1" ht="18.75" customHeight="1" x14ac:dyDescent="0.3">
      <c r="A36" s="55"/>
      <c r="B36" s="55"/>
      <c r="D36" s="173" t="s">
        <v>117</v>
      </c>
      <c r="E36" s="173"/>
      <c r="F36" s="173"/>
      <c r="G36" s="173"/>
      <c r="H36" s="173"/>
      <c r="I36" s="77"/>
      <c r="N36" s="57"/>
      <c r="O36" s="58"/>
      <c r="P36" s="58"/>
      <c r="Z36" s="56" t="s">
        <v>121</v>
      </c>
      <c r="AA36" s="113"/>
    </row>
    <row r="37" spans="1:27" s="56" customFormat="1" ht="18.75" hidden="1" customHeight="1" x14ac:dyDescent="0.3">
      <c r="A37" s="55"/>
      <c r="B37" s="55"/>
      <c r="D37" s="79" t="s">
        <v>78</v>
      </c>
      <c r="N37" s="57"/>
      <c r="O37" s="58"/>
      <c r="P37" s="58"/>
      <c r="AA37" s="113"/>
    </row>
    <row r="38" spans="1:27" s="56" customFormat="1" ht="18.75" hidden="1" customHeight="1" x14ac:dyDescent="0.3">
      <c r="A38" s="55"/>
      <c r="B38" s="55"/>
      <c r="D38" s="167" t="s">
        <v>74</v>
      </c>
      <c r="E38" s="168"/>
      <c r="F38" s="135" t="s">
        <v>2</v>
      </c>
      <c r="G38" s="135" t="s">
        <v>93</v>
      </c>
      <c r="H38" s="135" t="s">
        <v>77</v>
      </c>
      <c r="I38" s="175" t="s">
        <v>76</v>
      </c>
      <c r="J38" s="176"/>
      <c r="K38" s="177"/>
      <c r="L38" s="136" t="s">
        <v>75</v>
      </c>
      <c r="N38" s="57"/>
      <c r="O38" s="58"/>
      <c r="P38" s="58"/>
      <c r="AA38" s="113"/>
    </row>
    <row r="39" spans="1:27" s="56" customFormat="1" ht="18.75" hidden="1" customHeight="1" x14ac:dyDescent="0.3">
      <c r="A39" s="55"/>
      <c r="B39" s="55"/>
      <c r="D39" s="80"/>
      <c r="E39" s="80"/>
      <c r="F39" s="65"/>
      <c r="G39" s="65"/>
      <c r="H39" s="65"/>
      <c r="I39" s="65"/>
      <c r="J39" s="65"/>
      <c r="K39" s="65"/>
      <c r="L39" s="65"/>
      <c r="N39" s="57"/>
      <c r="O39" s="58"/>
      <c r="P39" s="58"/>
      <c r="AA39" s="113"/>
    </row>
    <row r="40" spans="1:27" s="56" customFormat="1" ht="18.75" hidden="1" customHeight="1" x14ac:dyDescent="0.3">
      <c r="A40" s="55"/>
      <c r="B40" s="55"/>
      <c r="D40" s="80"/>
      <c r="E40" s="80"/>
      <c r="F40" s="65"/>
      <c r="G40" s="65"/>
      <c r="H40" s="65"/>
      <c r="I40" s="65"/>
      <c r="J40" s="65"/>
      <c r="K40" s="65"/>
      <c r="L40" s="65"/>
      <c r="N40" s="57"/>
      <c r="O40" s="58"/>
      <c r="P40" s="58"/>
      <c r="AA40" s="113"/>
    </row>
    <row r="41" spans="1:27" s="56" customFormat="1" ht="16.5" x14ac:dyDescent="0.3">
      <c r="A41" s="55"/>
      <c r="B41" s="55"/>
      <c r="D41" s="146" t="s">
        <v>118</v>
      </c>
      <c r="E41" s="146"/>
      <c r="F41" s="146"/>
      <c r="G41" s="146"/>
      <c r="H41" s="146"/>
      <c r="N41" s="57"/>
      <c r="O41" s="58"/>
      <c r="P41" s="58"/>
      <c r="Z41" s="56" t="s">
        <v>122</v>
      </c>
      <c r="AA41" s="113"/>
    </row>
    <row r="42" spans="1:27" s="56" customFormat="1" ht="16.5" x14ac:dyDescent="0.3">
      <c r="A42" s="55"/>
      <c r="B42" s="55"/>
      <c r="D42" s="165" t="s">
        <v>110</v>
      </c>
      <c r="E42" s="165"/>
      <c r="F42" s="165"/>
      <c r="G42" s="165"/>
      <c r="H42" s="165"/>
      <c r="I42" s="165"/>
      <c r="J42" s="165"/>
      <c r="K42" s="165"/>
      <c r="L42" s="165"/>
      <c r="N42" s="57"/>
      <c r="O42" s="58"/>
      <c r="P42" s="58"/>
    </row>
    <row r="43" spans="1:27" s="56" customFormat="1" ht="16.5" x14ac:dyDescent="0.3">
      <c r="A43" s="55"/>
      <c r="B43" s="55"/>
      <c r="N43" s="57"/>
      <c r="O43" s="58"/>
      <c r="P43" s="58"/>
    </row>
    <row r="968" spans="1:1" hidden="1" x14ac:dyDescent="0.2">
      <c r="A968" s="133" t="s">
        <v>137</v>
      </c>
    </row>
    <row r="976" spans="1:1" hidden="1" x14ac:dyDescent="0.2">
      <c r="A976" s="133" t="s">
        <v>137</v>
      </c>
    </row>
    <row r="982" spans="1:1" hidden="1" x14ac:dyDescent="0.2">
      <c r="A982" s="133" t="s">
        <v>137</v>
      </c>
    </row>
  </sheetData>
  <sheetProtection sheet="1" objects="1" scenarios="1" selectLockedCells="1"/>
  <dataConsolidate/>
  <mergeCells count="56">
    <mergeCell ref="D9:L9"/>
    <mergeCell ref="K10:L10"/>
    <mergeCell ref="D15:E15"/>
    <mergeCell ref="F12:H12"/>
    <mergeCell ref="I20:J20"/>
    <mergeCell ref="I17:J17"/>
    <mergeCell ref="I19:J19"/>
    <mergeCell ref="D14:E14"/>
    <mergeCell ref="O2:P2"/>
    <mergeCell ref="O3:P3"/>
    <mergeCell ref="O4:P4"/>
    <mergeCell ref="O5:P5"/>
    <mergeCell ref="C1:AD1"/>
    <mergeCell ref="K4:L4"/>
    <mergeCell ref="K5:L5"/>
    <mergeCell ref="I26:J26"/>
    <mergeCell ref="I24:J24"/>
    <mergeCell ref="I21:J21"/>
    <mergeCell ref="D21:H21"/>
    <mergeCell ref="D24:H24"/>
    <mergeCell ref="D22:H22"/>
    <mergeCell ref="D23:H23"/>
    <mergeCell ref="I23:J23"/>
    <mergeCell ref="I22:J22"/>
    <mergeCell ref="D42:L42"/>
    <mergeCell ref="I25:J25"/>
    <mergeCell ref="D25:H25"/>
    <mergeCell ref="D38:E38"/>
    <mergeCell ref="I28:J28"/>
    <mergeCell ref="I29:J29"/>
    <mergeCell ref="D26:H26"/>
    <mergeCell ref="D28:H28"/>
    <mergeCell ref="D29:H29"/>
    <mergeCell ref="D27:H27"/>
    <mergeCell ref="D35:H35"/>
    <mergeCell ref="D34:H34"/>
    <mergeCell ref="D31:H31"/>
    <mergeCell ref="D36:H36"/>
    <mergeCell ref="I38:K38"/>
    <mergeCell ref="I27:J27"/>
    <mergeCell ref="Q7:U11"/>
    <mergeCell ref="D41:H41"/>
    <mergeCell ref="F10:H10"/>
    <mergeCell ref="Q2:U6"/>
    <mergeCell ref="I15:J15"/>
    <mergeCell ref="K11:L11"/>
    <mergeCell ref="D17:H17"/>
    <mergeCell ref="F11:H11"/>
    <mergeCell ref="F14:H14"/>
    <mergeCell ref="F15:H15"/>
    <mergeCell ref="I18:J18"/>
    <mergeCell ref="D18:H18"/>
    <mergeCell ref="D19:H19"/>
    <mergeCell ref="D20:H20"/>
    <mergeCell ref="K12:L12"/>
    <mergeCell ref="I14:J14"/>
  </mergeCells>
  <phoneticPr fontId="6" type="noConversion"/>
  <dataValidations count="8">
    <dataValidation type="textLength" operator="lessThanOrEqual" allowBlank="1" showInputMessage="1" showErrorMessage="1" errorTitle="Invalid Input" error="Max characters allowed: 100" sqref="D18 D20:D29" xr:uid="{00000000-0002-0000-0000-000000000000}">
      <formula1>100</formula1>
    </dataValidation>
    <dataValidation type="textLength" allowBlank="1" showInputMessage="1" showErrorMessage="1" sqref="O18:O29 K5:K6 L15 D15:E15 F10" xr:uid="{00000000-0002-0000-0000-000001000000}">
      <formula1>1</formula1>
      <formula2>30</formula2>
    </dataValidation>
    <dataValidation type="textLength" allowBlank="1" showInputMessage="1" showErrorMessage="1" sqref="I34:I36 E32:H33 D34:D36" xr:uid="{00000000-0002-0000-0000-000002000000}">
      <formula1>1</formula1>
      <formula2>255</formula2>
    </dataValidation>
    <dataValidation type="date" allowBlank="1" showErrorMessage="1" errorTitle="Invalid Input" error="Please enter a valid date." sqref="K4" xr:uid="{00000000-0002-0000-0000-000003000000}">
      <formula1>36526</formula1>
      <formula2>402132</formula2>
    </dataValidation>
    <dataValidation type="textLength" allowBlank="1" showInputMessage="1" showErrorMessage="1" errorTitle="Invalid Input" error="Max characters allowed: 60" sqref="F11:H11 K10:K11 M10:M11" xr:uid="{00000000-0002-0000-0000-000004000000}">
      <formula1>0</formula1>
      <formula2>60</formula2>
    </dataValidation>
    <dataValidation type="decimal" operator="lessThanOrEqual" allowBlank="1" showInputMessage="1" showErrorMessage="1" errorTitle="Invalid Input" error="Please enter a valid numeric_x000a_value." sqref="AA34 L33 K31:K32 I18:K29" xr:uid="{00000000-0002-0000-0000-000005000000}">
      <formula1>999999999.99</formula1>
    </dataValidation>
    <dataValidation type="textLength" allowBlank="1" showInputMessage="1" showErrorMessage="1" sqref="I15:K15 F15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F12:H12" xr:uid="{00000000-0002-0000-0000-000007000000}">
      <formula1>0</formula1>
      <formula2>255</formula2>
    </dataValidation>
  </dataValidations>
  <hyperlinks>
    <hyperlink ref="Q7" r:id="rId1" display="http://www.InvoicingTemplates.com" xr:uid="{00000000-0004-0000-0000-000003000000}"/>
    <hyperlink ref="A968" r:id="rId2" tooltip="Consultant VAT Invoice Format for UK Limited Company" display="http://www.invoicingtemplate.com/consultant-invoice-uk-ltd.html" xr:uid="{00000000-0004-0000-0000-000005000000}"/>
    <hyperlink ref="AHY1" r:id="rId3" tooltip="Consultant VAT Invoice for U.K. Limited Company" display="http://www.invoicingtemplate.com/consultant-invoice-uk-ltd.html" xr:uid="{00000000-0004-0000-0000-000006000000}"/>
    <hyperlink ref="A982" r:id="rId4" tooltip="Consultant VAT Invoice Format for UK Limited Company" display="http://www.invoicingtemplate.com/consultant-invoice-uk-ltd.html" xr:uid="{00000000-0004-0000-0000-000007000000}"/>
    <hyperlink ref="AKJ1" r:id="rId5" tooltip="Consultant VAT Invoice for U.K. Limited Company" display="http://www.invoicingtemplate.com/consultant-invoice-uk-ltd.html" xr:uid="{00000000-0004-0000-0000-000008000000}"/>
    <hyperlink ref="A976" r:id="rId6" tooltip="Consultant VAT Invoice Format for UK Limited Company" display="http://www.invoicingtemplate.com/consultant-invoice-uk-ltd.html" xr:uid="{00000000-0004-0000-0000-000009000000}"/>
    <hyperlink ref="AHT1" r:id="rId7" tooltip="Consultant VAT Invoice for U.K. Limited Company" display="http://www.invoicingtemplate.com/consultant-invoice-uk-ltd.html" xr:uid="{00000000-0004-0000-0000-00000A000000}"/>
  </hyperlinks>
  <printOptions horizontalCentered="1" verticalCentered="1"/>
  <pageMargins left="0.25" right="0.25" top="0.75" bottom="0.75" header="0.3" footer="0.3"/>
  <pageSetup paperSize="9" scale="92" orientation="portrait" r:id="rId8"/>
  <headerFooter alignWithMargins="0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31" activePane="bottomRight" state="frozen"/>
      <selection pane="topRight" activeCell="B1" sqref="B1"/>
      <selection pane="bottomLeft" activeCell="A13" sqref="A13"/>
      <selection pane="bottomRight" activeCell="B4" sqref="B4"/>
    </sheetView>
  </sheetViews>
  <sheetFormatPr defaultColWidth="9.140625" defaultRowHeight="12" x14ac:dyDescent="0.2"/>
  <cols>
    <col min="1" max="1" width="1.28515625" style="1" customWidth="1"/>
    <col min="2" max="2" width="11.42578125" style="1" customWidth="1"/>
    <col min="3" max="3" width="10.5703125" style="17" customWidth="1"/>
    <col min="4" max="4" width="11.85546875" style="14" customWidth="1"/>
    <col min="5" max="5" width="9.28515625" style="4" customWidth="1"/>
    <col min="6" max="6" width="12.140625" style="1" hidden="1" customWidth="1"/>
    <col min="7" max="7" width="11.42578125" style="1" customWidth="1"/>
    <col min="8" max="8" width="12.140625" style="14" hidden="1" customWidth="1"/>
    <col min="9" max="9" width="11.28515625" style="14" hidden="1" customWidth="1"/>
    <col min="10" max="10" width="9.5703125" style="14" hidden="1" customWidth="1"/>
    <col min="11" max="11" width="10.140625" style="14" hidden="1" customWidth="1"/>
    <col min="12" max="12" width="16" style="14" customWidth="1"/>
    <col min="13" max="13" width="14.140625" style="14" customWidth="1"/>
    <col min="14" max="14" width="12.85546875" style="14" customWidth="1"/>
    <col min="15" max="15" width="11.42578125" style="4" hidden="1" customWidth="1"/>
    <col min="16" max="16" width="16.85546875" style="4" hidden="1" customWidth="1"/>
    <col min="17" max="16384" width="9.140625" style="1"/>
  </cols>
  <sheetData>
    <row r="1" spans="2:16" s="9" customFormat="1" ht="50.25" customHeight="1" x14ac:dyDescent="0.2">
      <c r="C1" s="16"/>
      <c r="D1" s="13"/>
      <c r="E1" s="21"/>
      <c r="H1" s="13"/>
      <c r="I1" s="13"/>
      <c r="J1" s="13"/>
      <c r="K1" s="13"/>
      <c r="L1" s="13"/>
      <c r="M1" s="13"/>
      <c r="N1" s="13"/>
      <c r="O1" s="21"/>
      <c r="P1" s="21"/>
    </row>
    <row r="2" spans="2:16" ht="3" customHeight="1" x14ac:dyDescent="0.2"/>
    <row r="3" spans="2:16" ht="33" customHeight="1" x14ac:dyDescent="0.4">
      <c r="B3" s="50" t="str">
        <f>oknCompanyName</f>
        <v>U.K. Consultant Limited Company</v>
      </c>
      <c r="C3" s="18"/>
      <c r="J3" s="27"/>
      <c r="M3" s="27"/>
    </row>
    <row r="4" spans="2:16" x14ac:dyDescent="0.2">
      <c r="B4" s="1" t="str">
        <f>oknCompanyAddress</f>
        <v>Address</v>
      </c>
    </row>
    <row r="5" spans="2:16" x14ac:dyDescent="0.2">
      <c r="B5" s="1" t="str">
        <f>oknCompanyCityStateZip</f>
        <v>City State, Postalcode</v>
      </c>
      <c r="M5" s="29"/>
    </row>
    <row r="6" spans="2:16" x14ac:dyDescent="0.2">
      <c r="B6" s="1" t="str">
        <f>oknCompanyContact</f>
        <v>Phone, Contact etc.</v>
      </c>
    </row>
    <row r="7" spans="2:16" ht="14.25" customHeight="1" x14ac:dyDescent="0.2">
      <c r="K7" s="28"/>
    </row>
    <row r="8" spans="2:16" ht="14.25" customHeight="1" x14ac:dyDescent="0.2">
      <c r="B8" s="30" t="s">
        <v>33</v>
      </c>
    </row>
    <row r="9" spans="2:16" x14ac:dyDescent="0.2">
      <c r="B9" s="3" t="s">
        <v>29</v>
      </c>
      <c r="C9" s="19"/>
    </row>
    <row r="10" spans="2:16" x14ac:dyDescent="0.2">
      <c r="B10" s="3" t="s">
        <v>32</v>
      </c>
      <c r="C10" s="19"/>
    </row>
    <row r="11" spans="2:16" ht="4.5" customHeight="1" x14ac:dyDescent="0.2"/>
    <row r="12" spans="2:16" s="4" customFormat="1" ht="15.75" customHeight="1" x14ac:dyDescent="0.2">
      <c r="B12" s="38" t="s">
        <v>51</v>
      </c>
      <c r="C12" s="11" t="s">
        <v>28</v>
      </c>
      <c r="D12" s="15" t="s">
        <v>50</v>
      </c>
      <c r="E12" s="10" t="s">
        <v>34</v>
      </c>
      <c r="F12" s="10" t="s">
        <v>41</v>
      </c>
      <c r="G12" s="10" t="s">
        <v>42</v>
      </c>
      <c r="H12" s="15" t="s">
        <v>35</v>
      </c>
      <c r="I12" s="15" t="s">
        <v>36</v>
      </c>
      <c r="J12" s="15" t="str">
        <f>oknTax1Name</f>
        <v>VAT</v>
      </c>
      <c r="K12" s="15" t="str">
        <f>oknTax2Name</f>
        <v>GST</v>
      </c>
      <c r="L12" s="15" t="s">
        <v>37</v>
      </c>
      <c r="M12" s="15" t="s">
        <v>38</v>
      </c>
      <c r="N12" s="15" t="s">
        <v>39</v>
      </c>
      <c r="O12" s="10" t="s">
        <v>40</v>
      </c>
      <c r="P12" s="10" t="s">
        <v>52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ColWidth="9.140625" defaultRowHeight="12" x14ac:dyDescent="0.2"/>
  <cols>
    <col min="1" max="1" width="0.7109375" style="1" customWidth="1"/>
    <col min="2" max="2" width="13.28515625" style="1" customWidth="1"/>
    <col min="3" max="3" width="11.42578125" style="17" customWidth="1"/>
    <col min="4" max="4" width="25.5703125" style="8" customWidth="1"/>
    <col min="5" max="5" width="10.42578125" style="4" customWidth="1"/>
    <col min="6" max="6" width="12.28515625" style="14" hidden="1" customWidth="1"/>
    <col min="7" max="7" width="9.42578125" style="14" hidden="1" customWidth="1"/>
    <col min="8" max="8" width="7.5703125" style="14" hidden="1" customWidth="1"/>
    <col min="9" max="9" width="14.5703125" style="14" hidden="1" customWidth="1"/>
    <col min="10" max="10" width="11.28515625" style="14" customWidth="1"/>
    <col min="11" max="11" width="12.5703125" style="14" customWidth="1"/>
    <col min="12" max="12" width="11.5703125" style="14" hidden="1" customWidth="1"/>
    <col min="13" max="13" width="11.42578125" style="14" customWidth="1"/>
    <col min="14" max="14" width="11.140625" style="4" hidden="1" customWidth="1"/>
    <col min="15" max="15" width="13.28515625" style="4" hidden="1" customWidth="1"/>
    <col min="16" max="16" width="12.42578125" style="4" hidden="1" customWidth="1"/>
    <col min="17" max="17" width="16" style="4" hidden="1" customWidth="1"/>
    <col min="18" max="16384" width="9.140625" style="1"/>
  </cols>
  <sheetData>
    <row r="1" spans="2:17" s="9" customFormat="1" ht="50.25" customHeight="1" x14ac:dyDescent="0.2">
      <c r="C1" s="16"/>
      <c r="D1" s="12"/>
      <c r="E1" s="21"/>
      <c r="F1" s="13"/>
      <c r="G1" s="13"/>
      <c r="H1" s="13"/>
      <c r="I1" s="13"/>
      <c r="J1" s="13"/>
      <c r="K1" s="13"/>
      <c r="L1" s="13"/>
      <c r="M1" s="13"/>
      <c r="N1" s="21"/>
      <c r="O1" s="21"/>
      <c r="P1" s="21"/>
      <c r="Q1" s="21"/>
    </row>
    <row r="2" spans="2:17" ht="3.75" customHeight="1" x14ac:dyDescent="0.2"/>
    <row r="3" spans="2:17" ht="33" customHeight="1" x14ac:dyDescent="0.4">
      <c r="B3" s="50" t="str">
        <f>oknCompanyName</f>
        <v>U.K. Consultant Limited Company</v>
      </c>
      <c r="C3" s="18"/>
      <c r="J3" s="27"/>
      <c r="M3" s="27"/>
    </row>
    <row r="4" spans="2:17" x14ac:dyDescent="0.2">
      <c r="B4" s="1" t="str">
        <f>oknCompanyAddress</f>
        <v>Address</v>
      </c>
    </row>
    <row r="5" spans="2:17" x14ac:dyDescent="0.2">
      <c r="B5" s="1" t="str">
        <f>oknCompanyCityStateZip</f>
        <v>City State, Postalcode</v>
      </c>
      <c r="M5" s="29"/>
    </row>
    <row r="6" spans="2:17" x14ac:dyDescent="0.2">
      <c r="B6" s="1" t="str">
        <f>oknCompanyContact</f>
        <v>Phone, Contact etc.</v>
      </c>
    </row>
    <row r="7" spans="2:17" ht="21" customHeight="1" x14ac:dyDescent="0.2">
      <c r="B7" s="30" t="s">
        <v>33</v>
      </c>
      <c r="K7" s="28"/>
    </row>
    <row r="8" spans="2:17" ht="11.25" customHeight="1" x14ac:dyDescent="0.2">
      <c r="B8" s="3" t="s">
        <v>29</v>
      </c>
      <c r="C8" s="19"/>
    </row>
    <row r="9" spans="2:17" x14ac:dyDescent="0.2">
      <c r="B9" s="3" t="s">
        <v>32</v>
      </c>
      <c r="C9" s="19"/>
    </row>
    <row r="10" spans="2:17" ht="4.5" customHeight="1" x14ac:dyDescent="0.2"/>
    <row r="11" spans="2:17" s="4" customFormat="1" ht="15.75" customHeight="1" x14ac:dyDescent="0.2">
      <c r="B11" s="10" t="s">
        <v>53</v>
      </c>
      <c r="C11" s="11" t="s">
        <v>28</v>
      </c>
      <c r="D11" s="10" t="s">
        <v>54</v>
      </c>
      <c r="E11" s="10" t="s">
        <v>34</v>
      </c>
      <c r="F11" s="15" t="s">
        <v>50</v>
      </c>
      <c r="G11" s="15" t="str">
        <f>oknTax1Name</f>
        <v>VAT</v>
      </c>
      <c r="H11" s="15" t="str">
        <f>oknTax2Name</f>
        <v>GST</v>
      </c>
      <c r="I11" s="15" t="s">
        <v>55</v>
      </c>
      <c r="J11" s="15" t="s">
        <v>38</v>
      </c>
      <c r="K11" s="15" t="s">
        <v>39</v>
      </c>
      <c r="L11" s="15" t="s">
        <v>35</v>
      </c>
      <c r="M11" s="15" t="s">
        <v>37</v>
      </c>
      <c r="N11" s="10" t="s">
        <v>40</v>
      </c>
      <c r="O11" s="10" t="s">
        <v>41</v>
      </c>
      <c r="P11" s="10" t="s">
        <v>42</v>
      </c>
      <c r="Q11" s="10" t="s">
        <v>52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ColWidth="9.140625" defaultRowHeight="12" x14ac:dyDescent="0.2"/>
  <cols>
    <col min="1" max="1" width="1" style="1" customWidth="1"/>
    <col min="2" max="2" width="13.5703125" style="1" customWidth="1"/>
    <col min="3" max="3" width="13.42578125" style="17" customWidth="1"/>
    <col min="4" max="4" width="10.5703125" style="8" customWidth="1"/>
    <col min="5" max="5" width="17.85546875" style="8" customWidth="1"/>
    <col min="6" max="6" width="9.42578125" style="1" customWidth="1"/>
    <col min="7" max="7" width="9.140625" style="14"/>
    <col min="8" max="8" width="10.5703125" style="7" customWidth="1"/>
    <col min="9" max="9" width="10.5703125" style="14" customWidth="1"/>
    <col min="10" max="16384" width="9.140625" style="1"/>
  </cols>
  <sheetData>
    <row r="1" spans="2:12" s="9" customFormat="1" ht="50.25" customHeight="1" x14ac:dyDescent="0.2">
      <c r="C1" s="16"/>
      <c r="D1" s="12"/>
      <c r="E1" s="12"/>
      <c r="G1" s="13"/>
      <c r="H1" s="6"/>
      <c r="I1" s="13"/>
    </row>
    <row r="2" spans="2:12" ht="4.5" customHeight="1" x14ac:dyDescent="0.2"/>
    <row r="3" spans="2:12" ht="33" customHeight="1" x14ac:dyDescent="0.4">
      <c r="B3" s="50" t="str">
        <f>oknCompanyName</f>
        <v>U.K. Consultant Limited Company</v>
      </c>
      <c r="C3" s="18"/>
      <c r="L3" s="23"/>
    </row>
    <row r="4" spans="2:12" x14ac:dyDescent="0.2">
      <c r="B4" s="1" t="str">
        <f>oknCompanyAddress</f>
        <v>Address</v>
      </c>
    </row>
    <row r="5" spans="2:12" x14ac:dyDescent="0.2">
      <c r="B5" s="1" t="str">
        <f>oknCompanyCityStateZip</f>
        <v>City State, Postalcode</v>
      </c>
      <c r="L5" s="24"/>
    </row>
    <row r="6" spans="2:12" x14ac:dyDescent="0.2">
      <c r="B6" s="1" t="str">
        <f>oknCompanyContact</f>
        <v>Phone, Contact etc.</v>
      </c>
      <c r="L6" s="20"/>
    </row>
    <row r="7" spans="2:12" ht="21" customHeight="1" x14ac:dyDescent="0.2">
      <c r="B7" s="30" t="s">
        <v>33</v>
      </c>
      <c r="J7" s="25"/>
      <c r="K7" s="20"/>
      <c r="L7" s="20"/>
    </row>
    <row r="8" spans="2:12" ht="13.5" customHeight="1" x14ac:dyDescent="0.2">
      <c r="B8" s="3" t="s">
        <v>29</v>
      </c>
      <c r="C8" s="22"/>
    </row>
    <row r="9" spans="2:12" x14ac:dyDescent="0.2">
      <c r="B9" s="3" t="s">
        <v>32</v>
      </c>
      <c r="C9" s="22"/>
      <c r="D9" s="1"/>
      <c r="J9" s="26"/>
      <c r="K9" s="26"/>
      <c r="L9" s="26"/>
    </row>
    <row r="10" spans="2:12" ht="4.5" customHeight="1" x14ac:dyDescent="0.2"/>
    <row r="11" spans="2:12" s="4" customFormat="1" ht="15.75" customHeight="1" x14ac:dyDescent="0.2">
      <c r="B11" s="10" t="s">
        <v>56</v>
      </c>
      <c r="C11" s="11" t="s">
        <v>28</v>
      </c>
      <c r="D11" s="10" t="s">
        <v>34</v>
      </c>
      <c r="E11" s="10" t="s">
        <v>57</v>
      </c>
      <c r="F11" s="10" t="s">
        <v>6</v>
      </c>
      <c r="G11" s="15" t="s">
        <v>5</v>
      </c>
      <c r="H11" s="5" t="s">
        <v>58</v>
      </c>
      <c r="I11" s="15" t="s">
        <v>59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1" customWidth="1"/>
    <col min="2" max="2" width="10.5703125" style="41" customWidth="1"/>
    <col min="3" max="3" width="33.140625" style="17" customWidth="1"/>
    <col min="4" max="4" width="10" style="14" customWidth="1"/>
    <col min="5" max="5" width="10.85546875" style="14" customWidth="1"/>
    <col min="6" max="6" width="9" style="14" customWidth="1"/>
    <col min="7" max="7" width="10.7109375" style="7" customWidth="1"/>
    <col min="8" max="8" width="10.42578125" style="7" customWidth="1"/>
    <col min="9" max="16384" width="9.140625" style="1"/>
  </cols>
  <sheetData>
    <row r="1" spans="2:8" s="9" customFormat="1" ht="50.25" customHeight="1" x14ac:dyDescent="0.2">
      <c r="B1" s="44"/>
      <c r="C1" s="16"/>
      <c r="D1" s="13"/>
      <c r="E1" s="13"/>
      <c r="F1" s="13"/>
      <c r="G1" s="6"/>
      <c r="H1" s="6"/>
    </row>
    <row r="2" spans="2:8" ht="3.75" customHeight="1" x14ac:dyDescent="0.2"/>
    <row r="3" spans="2:8" ht="33" customHeight="1" x14ac:dyDescent="0.4">
      <c r="B3" s="50" t="str">
        <f>oknCompanyName</f>
        <v>U.K. Consultant Limited Company</v>
      </c>
      <c r="C3" s="18"/>
      <c r="D3" s="31"/>
      <c r="E3" s="31"/>
    </row>
    <row r="4" spans="2:8" x14ac:dyDescent="0.2">
      <c r="B4" s="1" t="str">
        <f>oknCompanyAddress</f>
        <v>Address</v>
      </c>
      <c r="D4" s="31"/>
      <c r="E4" s="31"/>
    </row>
    <row r="5" spans="2:8" x14ac:dyDescent="0.2">
      <c r="B5" s="1" t="str">
        <f>oknCompanyCityStateZip</f>
        <v>City State, Postalcode</v>
      </c>
      <c r="D5" s="31"/>
      <c r="E5" s="31"/>
    </row>
    <row r="6" spans="2:8" x14ac:dyDescent="0.2">
      <c r="B6" s="1" t="str">
        <f>oknCompanyContact</f>
        <v>Phone, Contact etc.</v>
      </c>
      <c r="D6" s="31"/>
      <c r="E6" s="31"/>
    </row>
    <row r="7" spans="2:8" ht="27.75" customHeight="1" x14ac:dyDescent="0.2"/>
    <row r="8" spans="2:8" ht="15.75" customHeight="1" x14ac:dyDescent="0.2">
      <c r="B8" s="43" t="s">
        <v>1</v>
      </c>
    </row>
    <row r="9" spans="2:8" ht="15.75" customHeight="1" x14ac:dyDescent="0.2">
      <c r="B9" s="3" t="s">
        <v>43</v>
      </c>
      <c r="C9" s="1"/>
      <c r="F9" s="190" t="s">
        <v>83</v>
      </c>
      <c r="G9" s="191"/>
      <c r="H9" s="47">
        <v>0</v>
      </c>
    </row>
    <row r="10" spans="2:8" ht="15.75" customHeight="1" x14ac:dyDescent="0.2">
      <c r="B10" s="3" t="s">
        <v>44</v>
      </c>
      <c r="C10" s="1"/>
      <c r="F10" s="192" t="s">
        <v>84</v>
      </c>
      <c r="G10" s="193"/>
      <c r="H10" s="48">
        <v>0</v>
      </c>
    </row>
    <row r="11" spans="2:8" ht="15.75" customHeight="1" x14ac:dyDescent="0.2">
      <c r="B11" s="3" t="s">
        <v>45</v>
      </c>
      <c r="C11" s="49"/>
      <c r="F11" s="40"/>
      <c r="G11" s="45"/>
    </row>
    <row r="12" spans="2:8" ht="15.75" customHeight="1" x14ac:dyDescent="0.2">
      <c r="B12" s="3" t="s">
        <v>46</v>
      </c>
      <c r="C12" s="1"/>
      <c r="F12" s="190" t="s">
        <v>85</v>
      </c>
      <c r="G12" s="191"/>
      <c r="H12" s="47">
        <v>0</v>
      </c>
    </row>
    <row r="13" spans="2:8" ht="15.75" customHeight="1" x14ac:dyDescent="0.2">
      <c r="B13" s="3" t="s">
        <v>48</v>
      </c>
      <c r="C13" s="1"/>
      <c r="F13" s="39" t="s">
        <v>86</v>
      </c>
      <c r="G13" s="46"/>
      <c r="H13" s="48">
        <v>0</v>
      </c>
    </row>
    <row r="14" spans="2:8" ht="15.75" customHeight="1" x14ac:dyDescent="0.2">
      <c r="B14" s="3" t="s">
        <v>47</v>
      </c>
      <c r="C14" s="1"/>
    </row>
    <row r="15" spans="2:8" ht="3" customHeight="1" x14ac:dyDescent="0.2"/>
    <row r="16" spans="2:8" ht="15.75" customHeight="1" x14ac:dyDescent="0.2">
      <c r="B16" s="42" t="s">
        <v>69</v>
      </c>
    </row>
    <row r="17" spans="2:8" ht="15.75" customHeight="1" x14ac:dyDescent="0.2">
      <c r="B17" s="3" t="s">
        <v>30</v>
      </c>
      <c r="C17" s="32"/>
    </row>
    <row r="18" spans="2:8" ht="15.75" customHeight="1" x14ac:dyDescent="0.2">
      <c r="B18" s="3" t="s">
        <v>31</v>
      </c>
      <c r="C18" s="32"/>
    </row>
    <row r="19" spans="2:8" ht="12" customHeight="1" x14ac:dyDescent="0.2"/>
    <row r="20" spans="2:8" ht="15.75" customHeight="1" x14ac:dyDescent="0.2">
      <c r="B20" s="11" t="s">
        <v>79</v>
      </c>
      <c r="C20" s="11" t="s">
        <v>89</v>
      </c>
      <c r="D20" s="11" t="s">
        <v>88</v>
      </c>
      <c r="E20" s="11" t="s">
        <v>80</v>
      </c>
      <c r="F20" s="11" t="s">
        <v>81</v>
      </c>
      <c r="G20" s="5" t="s">
        <v>87</v>
      </c>
      <c r="H20" s="5" t="s">
        <v>82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9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5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1" customWidth="1"/>
    <col min="2" max="2" width="11.85546875" style="1" customWidth="1"/>
    <col min="3" max="3" width="12.140625" style="17" customWidth="1"/>
    <col min="4" max="4" width="8.140625" style="4" customWidth="1"/>
    <col min="5" max="5" width="10.5703125" style="4" customWidth="1"/>
    <col min="6" max="6" width="11.85546875" style="14" customWidth="1"/>
    <col min="7" max="8" width="10.85546875" style="14" hidden="1" customWidth="1"/>
    <col min="9" max="9" width="9.5703125" style="14" hidden="1" customWidth="1"/>
    <col min="10" max="10" width="11.42578125" style="14" customWidth="1"/>
    <col min="11" max="11" width="12.5703125" style="14" customWidth="1"/>
    <col min="12" max="12" width="11.7109375" style="14" hidden="1" customWidth="1"/>
    <col min="13" max="13" width="12.7109375" style="14" customWidth="1"/>
    <col min="14" max="14" width="9.42578125" style="4" hidden="1" customWidth="1"/>
    <col min="15" max="15" width="11.42578125" style="1" customWidth="1"/>
    <col min="16" max="16384" width="9.140625" style="1"/>
  </cols>
  <sheetData>
    <row r="1" spans="2:14" s="9" customFormat="1" ht="50.25" customHeight="1" x14ac:dyDescent="0.2">
      <c r="C1" s="16"/>
      <c r="D1" s="21"/>
      <c r="E1" s="21"/>
      <c r="F1" s="13"/>
      <c r="G1" s="13"/>
      <c r="H1" s="13"/>
      <c r="I1" s="13"/>
      <c r="J1" s="13"/>
      <c r="K1" s="13"/>
      <c r="L1" s="13"/>
      <c r="M1" s="13"/>
      <c r="N1" s="21"/>
    </row>
    <row r="2" spans="2:14" ht="3.75" customHeight="1" x14ac:dyDescent="0.2"/>
    <row r="3" spans="2:14" ht="33" customHeight="1" x14ac:dyDescent="0.4">
      <c r="B3" s="50" t="str">
        <f>oknCompanyName</f>
        <v>U.K. Consultant Limited Company</v>
      </c>
      <c r="C3" s="18"/>
      <c r="J3" s="27"/>
      <c r="M3" s="27"/>
    </row>
    <row r="4" spans="2:14" x14ac:dyDescent="0.2">
      <c r="B4" s="1" t="str">
        <f>oknCompanyAddress</f>
        <v>Address</v>
      </c>
    </row>
    <row r="5" spans="2:14" x14ac:dyDescent="0.2">
      <c r="B5" s="1" t="str">
        <f>oknCompanyCityStateZip</f>
        <v>City State, Postalcode</v>
      </c>
      <c r="M5" s="29"/>
    </row>
    <row r="6" spans="2:14" x14ac:dyDescent="0.2">
      <c r="B6" s="1" t="str">
        <f>oknCompanyContact</f>
        <v>Phone, Contact etc.</v>
      </c>
    </row>
    <row r="7" spans="2:14" ht="12.75" customHeight="1" x14ac:dyDescent="0.2">
      <c r="K7" s="28"/>
    </row>
    <row r="8" spans="2:14" ht="12.75" customHeight="1" x14ac:dyDescent="0.2">
      <c r="B8" s="30" t="s">
        <v>33</v>
      </c>
    </row>
    <row r="9" spans="2:14" ht="12.75" customHeight="1" x14ac:dyDescent="0.2">
      <c r="B9" s="3" t="s">
        <v>29</v>
      </c>
      <c r="C9" s="22"/>
    </row>
    <row r="10" spans="2:14" ht="12.75" customHeight="1" x14ac:dyDescent="0.2">
      <c r="B10" s="3" t="s">
        <v>32</v>
      </c>
      <c r="C10" s="22"/>
    </row>
    <row r="11" spans="2:14" ht="12.75" customHeight="1" x14ac:dyDescent="0.2"/>
    <row r="12" spans="2:14" ht="3" customHeight="1" x14ac:dyDescent="0.2"/>
    <row r="13" spans="2:14" s="4" customFormat="1" ht="15.75" customHeight="1" x14ac:dyDescent="0.2">
      <c r="B13" s="10" t="s">
        <v>42</v>
      </c>
      <c r="C13" s="11" t="s">
        <v>28</v>
      </c>
      <c r="D13" s="10" t="s">
        <v>41</v>
      </c>
      <c r="E13" s="10" t="s">
        <v>34</v>
      </c>
      <c r="F13" s="15" t="s">
        <v>50</v>
      </c>
      <c r="G13" s="15" t="str">
        <f>oknTax1Name</f>
        <v>VAT</v>
      </c>
      <c r="H13" s="15" t="str">
        <f>oknTax2Name</f>
        <v>GST</v>
      </c>
      <c r="I13" s="15" t="s">
        <v>36</v>
      </c>
      <c r="J13" s="15" t="s">
        <v>37</v>
      </c>
      <c r="K13" s="15" t="s">
        <v>38</v>
      </c>
      <c r="L13" s="15" t="s">
        <v>35</v>
      </c>
      <c r="M13" s="15" t="s">
        <v>39</v>
      </c>
      <c r="N13" s="10" t="s">
        <v>40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1" customWidth="1"/>
    <col min="2" max="2" width="10.5703125" style="1" customWidth="1"/>
    <col min="3" max="3" width="12.5703125" style="17" customWidth="1"/>
    <col min="4" max="4" width="10.5703125" style="4" customWidth="1"/>
    <col min="5" max="5" width="19.5703125" style="1" customWidth="1"/>
    <col min="6" max="6" width="11.7109375" style="1" hidden="1" customWidth="1"/>
    <col min="7" max="7" width="12.7109375" style="14" customWidth="1"/>
    <col min="8" max="8" width="12.7109375" style="14" hidden="1" customWidth="1"/>
    <col min="9" max="9" width="10.7109375" style="4" customWidth="1"/>
    <col min="10" max="10" width="14.85546875" style="1" customWidth="1"/>
    <col min="11" max="16384" width="9.140625" style="1"/>
  </cols>
  <sheetData>
    <row r="1" spans="2:10" s="9" customFormat="1" ht="50.25" customHeight="1" x14ac:dyDescent="0.2">
      <c r="C1" s="16"/>
      <c r="D1" s="21"/>
      <c r="G1" s="13"/>
      <c r="H1" s="13"/>
      <c r="I1" s="21"/>
    </row>
    <row r="2" spans="2:10" ht="3.75" customHeight="1" x14ac:dyDescent="0.2"/>
    <row r="3" spans="2:10" ht="33" customHeight="1" x14ac:dyDescent="0.4">
      <c r="B3" s="50" t="str">
        <f>oknCompanyName</f>
        <v>U.K. Consultant Limited Company</v>
      </c>
      <c r="C3" s="18"/>
      <c r="G3" s="27"/>
      <c r="H3" s="27"/>
    </row>
    <row r="4" spans="2:10" x14ac:dyDescent="0.2">
      <c r="B4" s="1" t="str">
        <f>oknCompanyAddress</f>
        <v>Address</v>
      </c>
    </row>
    <row r="5" spans="2:10" x14ac:dyDescent="0.2">
      <c r="B5" s="1" t="str">
        <f>oknCompanyCityStateZip</f>
        <v>City State, Postalcode</v>
      </c>
      <c r="G5" s="29"/>
      <c r="H5" s="29"/>
    </row>
    <row r="6" spans="2:10" x14ac:dyDescent="0.2">
      <c r="B6" s="1" t="str">
        <f>oknCompanyContact</f>
        <v>Phone, Contact etc.</v>
      </c>
    </row>
    <row r="7" spans="2:10" ht="12.75" customHeight="1" x14ac:dyDescent="0.2">
      <c r="E7" s="30"/>
    </row>
    <row r="8" spans="2:10" ht="12.75" customHeight="1" x14ac:dyDescent="0.2">
      <c r="B8" s="30" t="s">
        <v>33</v>
      </c>
    </row>
    <row r="9" spans="2:10" ht="12.75" customHeight="1" x14ac:dyDescent="0.2">
      <c r="B9" s="3" t="s">
        <v>29</v>
      </c>
      <c r="C9" s="22"/>
    </row>
    <row r="10" spans="2:10" ht="12.75" customHeight="1" x14ac:dyDescent="0.2">
      <c r="B10" s="3" t="s">
        <v>32</v>
      </c>
      <c r="C10" s="22"/>
    </row>
    <row r="11" spans="2:10" ht="12.75" customHeight="1" x14ac:dyDescent="0.2"/>
    <row r="12" spans="2:10" ht="3" customHeight="1" x14ac:dyDescent="0.2"/>
    <row r="13" spans="2:10" s="4" customFormat="1" ht="15.75" customHeight="1" x14ac:dyDescent="0.2">
      <c r="B13" s="10" t="s">
        <v>64</v>
      </c>
      <c r="C13" s="11" t="s">
        <v>28</v>
      </c>
      <c r="D13" s="10" t="s">
        <v>34</v>
      </c>
      <c r="E13" s="10" t="s">
        <v>68</v>
      </c>
      <c r="F13" s="10" t="s">
        <v>65</v>
      </c>
      <c r="G13" s="15" t="s">
        <v>66</v>
      </c>
      <c r="H13" s="15" t="s">
        <v>92</v>
      </c>
      <c r="I13" s="10" t="s">
        <v>53</v>
      </c>
      <c r="J13" s="10" t="s">
        <v>67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1" customWidth="1"/>
    <col min="2" max="2" width="76" style="131" customWidth="1"/>
    <col min="3" max="256" width="9.140625" style="124"/>
    <col min="257" max="257" width="3" style="124" customWidth="1"/>
    <col min="258" max="258" width="76" style="124" customWidth="1"/>
    <col min="259" max="512" width="9.140625" style="124"/>
    <col min="513" max="513" width="3" style="124" customWidth="1"/>
    <col min="514" max="514" width="76" style="124" customWidth="1"/>
    <col min="515" max="768" width="9.140625" style="124"/>
    <col min="769" max="769" width="3" style="124" customWidth="1"/>
    <col min="770" max="770" width="76" style="124" customWidth="1"/>
    <col min="771" max="1024" width="9.140625" style="124"/>
    <col min="1025" max="1025" width="3" style="124" customWidth="1"/>
    <col min="1026" max="1026" width="76" style="124" customWidth="1"/>
    <col min="1027" max="1280" width="9.140625" style="124"/>
    <col min="1281" max="1281" width="3" style="124" customWidth="1"/>
    <col min="1282" max="1282" width="76" style="124" customWidth="1"/>
    <col min="1283" max="1536" width="9.140625" style="124"/>
    <col min="1537" max="1537" width="3" style="124" customWidth="1"/>
    <col min="1538" max="1538" width="76" style="124" customWidth="1"/>
    <col min="1539" max="1792" width="9.140625" style="124"/>
    <col min="1793" max="1793" width="3" style="124" customWidth="1"/>
    <col min="1794" max="1794" width="76" style="124" customWidth="1"/>
    <col min="1795" max="2048" width="9.140625" style="124"/>
    <col min="2049" max="2049" width="3" style="124" customWidth="1"/>
    <col min="2050" max="2050" width="76" style="124" customWidth="1"/>
    <col min="2051" max="2304" width="9.140625" style="124"/>
    <col min="2305" max="2305" width="3" style="124" customWidth="1"/>
    <col min="2306" max="2306" width="76" style="124" customWidth="1"/>
    <col min="2307" max="2560" width="9.140625" style="124"/>
    <col min="2561" max="2561" width="3" style="124" customWidth="1"/>
    <col min="2562" max="2562" width="76" style="124" customWidth="1"/>
    <col min="2563" max="2816" width="9.140625" style="124"/>
    <col min="2817" max="2817" width="3" style="124" customWidth="1"/>
    <col min="2818" max="2818" width="76" style="124" customWidth="1"/>
    <col min="2819" max="3072" width="9.140625" style="124"/>
    <col min="3073" max="3073" width="3" style="124" customWidth="1"/>
    <col min="3074" max="3074" width="76" style="124" customWidth="1"/>
    <col min="3075" max="3328" width="9.140625" style="124"/>
    <col min="3329" max="3329" width="3" style="124" customWidth="1"/>
    <col min="3330" max="3330" width="76" style="124" customWidth="1"/>
    <col min="3331" max="3584" width="9.140625" style="124"/>
    <col min="3585" max="3585" width="3" style="124" customWidth="1"/>
    <col min="3586" max="3586" width="76" style="124" customWidth="1"/>
    <col min="3587" max="3840" width="9.140625" style="124"/>
    <col min="3841" max="3841" width="3" style="124" customWidth="1"/>
    <col min="3842" max="3842" width="76" style="124" customWidth="1"/>
    <col min="3843" max="4096" width="9.140625" style="124"/>
    <col min="4097" max="4097" width="3" style="124" customWidth="1"/>
    <col min="4098" max="4098" width="76" style="124" customWidth="1"/>
    <col min="4099" max="4352" width="9.140625" style="124"/>
    <col min="4353" max="4353" width="3" style="124" customWidth="1"/>
    <col min="4354" max="4354" width="76" style="124" customWidth="1"/>
    <col min="4355" max="4608" width="9.140625" style="124"/>
    <col min="4609" max="4609" width="3" style="124" customWidth="1"/>
    <col min="4610" max="4610" width="76" style="124" customWidth="1"/>
    <col min="4611" max="4864" width="9.140625" style="124"/>
    <col min="4865" max="4865" width="3" style="124" customWidth="1"/>
    <col min="4866" max="4866" width="76" style="124" customWidth="1"/>
    <col min="4867" max="5120" width="9.140625" style="124"/>
    <col min="5121" max="5121" width="3" style="124" customWidth="1"/>
    <col min="5122" max="5122" width="76" style="124" customWidth="1"/>
    <col min="5123" max="5376" width="9.140625" style="124"/>
    <col min="5377" max="5377" width="3" style="124" customWidth="1"/>
    <col min="5378" max="5378" width="76" style="124" customWidth="1"/>
    <col min="5379" max="5632" width="9.140625" style="124"/>
    <col min="5633" max="5633" width="3" style="124" customWidth="1"/>
    <col min="5634" max="5634" width="76" style="124" customWidth="1"/>
    <col min="5635" max="5888" width="9.140625" style="124"/>
    <col min="5889" max="5889" width="3" style="124" customWidth="1"/>
    <col min="5890" max="5890" width="76" style="124" customWidth="1"/>
    <col min="5891" max="6144" width="9.140625" style="124"/>
    <col min="6145" max="6145" width="3" style="124" customWidth="1"/>
    <col min="6146" max="6146" width="76" style="124" customWidth="1"/>
    <col min="6147" max="6400" width="9.140625" style="124"/>
    <col min="6401" max="6401" width="3" style="124" customWidth="1"/>
    <col min="6402" max="6402" width="76" style="124" customWidth="1"/>
    <col min="6403" max="6656" width="9.140625" style="124"/>
    <col min="6657" max="6657" width="3" style="124" customWidth="1"/>
    <col min="6658" max="6658" width="76" style="124" customWidth="1"/>
    <col min="6659" max="6912" width="9.140625" style="124"/>
    <col min="6913" max="6913" width="3" style="124" customWidth="1"/>
    <col min="6914" max="6914" width="76" style="124" customWidth="1"/>
    <col min="6915" max="7168" width="9.140625" style="124"/>
    <col min="7169" max="7169" width="3" style="124" customWidth="1"/>
    <col min="7170" max="7170" width="76" style="124" customWidth="1"/>
    <col min="7171" max="7424" width="9.140625" style="124"/>
    <col min="7425" max="7425" width="3" style="124" customWidth="1"/>
    <col min="7426" max="7426" width="76" style="124" customWidth="1"/>
    <col min="7427" max="7680" width="9.140625" style="124"/>
    <col min="7681" max="7681" width="3" style="124" customWidth="1"/>
    <col min="7682" max="7682" width="76" style="124" customWidth="1"/>
    <col min="7683" max="7936" width="9.140625" style="124"/>
    <col min="7937" max="7937" width="3" style="124" customWidth="1"/>
    <col min="7938" max="7938" width="76" style="124" customWidth="1"/>
    <col min="7939" max="8192" width="9.140625" style="124"/>
    <col min="8193" max="8193" width="3" style="124" customWidth="1"/>
    <col min="8194" max="8194" width="76" style="124" customWidth="1"/>
    <col min="8195" max="8448" width="9.140625" style="124"/>
    <col min="8449" max="8449" width="3" style="124" customWidth="1"/>
    <col min="8450" max="8450" width="76" style="124" customWidth="1"/>
    <col min="8451" max="8704" width="9.140625" style="124"/>
    <col min="8705" max="8705" width="3" style="124" customWidth="1"/>
    <col min="8706" max="8706" width="76" style="124" customWidth="1"/>
    <col min="8707" max="8960" width="9.140625" style="124"/>
    <col min="8961" max="8961" width="3" style="124" customWidth="1"/>
    <col min="8962" max="8962" width="76" style="124" customWidth="1"/>
    <col min="8963" max="9216" width="9.140625" style="124"/>
    <col min="9217" max="9217" width="3" style="124" customWidth="1"/>
    <col min="9218" max="9218" width="76" style="124" customWidth="1"/>
    <col min="9219" max="9472" width="9.140625" style="124"/>
    <col min="9473" max="9473" width="3" style="124" customWidth="1"/>
    <col min="9474" max="9474" width="76" style="124" customWidth="1"/>
    <col min="9475" max="9728" width="9.140625" style="124"/>
    <col min="9729" max="9729" width="3" style="124" customWidth="1"/>
    <col min="9730" max="9730" width="76" style="124" customWidth="1"/>
    <col min="9731" max="9984" width="9.140625" style="124"/>
    <col min="9985" max="9985" width="3" style="124" customWidth="1"/>
    <col min="9986" max="9986" width="76" style="124" customWidth="1"/>
    <col min="9987" max="10240" width="9.140625" style="124"/>
    <col min="10241" max="10241" width="3" style="124" customWidth="1"/>
    <col min="10242" max="10242" width="76" style="124" customWidth="1"/>
    <col min="10243" max="10496" width="9.140625" style="124"/>
    <col min="10497" max="10497" width="3" style="124" customWidth="1"/>
    <col min="10498" max="10498" width="76" style="124" customWidth="1"/>
    <col min="10499" max="10752" width="9.140625" style="124"/>
    <col min="10753" max="10753" width="3" style="124" customWidth="1"/>
    <col min="10754" max="10754" width="76" style="124" customWidth="1"/>
    <col min="10755" max="11008" width="9.140625" style="124"/>
    <col min="11009" max="11009" width="3" style="124" customWidth="1"/>
    <col min="11010" max="11010" width="76" style="124" customWidth="1"/>
    <col min="11011" max="11264" width="9.140625" style="124"/>
    <col min="11265" max="11265" width="3" style="124" customWidth="1"/>
    <col min="11266" max="11266" width="76" style="124" customWidth="1"/>
    <col min="11267" max="11520" width="9.140625" style="124"/>
    <col min="11521" max="11521" width="3" style="124" customWidth="1"/>
    <col min="11522" max="11522" width="76" style="124" customWidth="1"/>
    <col min="11523" max="11776" width="9.140625" style="124"/>
    <col min="11777" max="11777" width="3" style="124" customWidth="1"/>
    <col min="11778" max="11778" width="76" style="124" customWidth="1"/>
    <col min="11779" max="12032" width="9.140625" style="124"/>
    <col min="12033" max="12033" width="3" style="124" customWidth="1"/>
    <col min="12034" max="12034" width="76" style="124" customWidth="1"/>
    <col min="12035" max="12288" width="9.140625" style="124"/>
    <col min="12289" max="12289" width="3" style="124" customWidth="1"/>
    <col min="12290" max="12290" width="76" style="124" customWidth="1"/>
    <col min="12291" max="12544" width="9.140625" style="124"/>
    <col min="12545" max="12545" width="3" style="124" customWidth="1"/>
    <col min="12546" max="12546" width="76" style="124" customWidth="1"/>
    <col min="12547" max="12800" width="9.140625" style="124"/>
    <col min="12801" max="12801" width="3" style="124" customWidth="1"/>
    <col min="12802" max="12802" width="76" style="124" customWidth="1"/>
    <col min="12803" max="13056" width="9.140625" style="124"/>
    <col min="13057" max="13057" width="3" style="124" customWidth="1"/>
    <col min="13058" max="13058" width="76" style="124" customWidth="1"/>
    <col min="13059" max="13312" width="9.140625" style="124"/>
    <col min="13313" max="13313" width="3" style="124" customWidth="1"/>
    <col min="13314" max="13314" width="76" style="124" customWidth="1"/>
    <col min="13315" max="13568" width="9.140625" style="124"/>
    <col min="13569" max="13569" width="3" style="124" customWidth="1"/>
    <col min="13570" max="13570" width="76" style="124" customWidth="1"/>
    <col min="13571" max="13824" width="9.140625" style="124"/>
    <col min="13825" max="13825" width="3" style="124" customWidth="1"/>
    <col min="13826" max="13826" width="76" style="124" customWidth="1"/>
    <col min="13827" max="14080" width="9.140625" style="124"/>
    <col min="14081" max="14081" width="3" style="124" customWidth="1"/>
    <col min="14082" max="14082" width="76" style="124" customWidth="1"/>
    <col min="14083" max="14336" width="9.140625" style="124"/>
    <col min="14337" max="14337" width="3" style="124" customWidth="1"/>
    <col min="14338" max="14338" width="76" style="124" customWidth="1"/>
    <col min="14339" max="14592" width="9.140625" style="124"/>
    <col min="14593" max="14593" width="3" style="124" customWidth="1"/>
    <col min="14594" max="14594" width="76" style="124" customWidth="1"/>
    <col min="14595" max="14848" width="9.140625" style="124"/>
    <col min="14849" max="14849" width="3" style="124" customWidth="1"/>
    <col min="14850" max="14850" width="76" style="124" customWidth="1"/>
    <col min="14851" max="15104" width="9.140625" style="124"/>
    <col min="15105" max="15105" width="3" style="124" customWidth="1"/>
    <col min="15106" max="15106" width="76" style="124" customWidth="1"/>
    <col min="15107" max="15360" width="9.140625" style="124"/>
    <col min="15361" max="15361" width="3" style="124" customWidth="1"/>
    <col min="15362" max="15362" width="76" style="124" customWidth="1"/>
    <col min="15363" max="15616" width="9.140625" style="124"/>
    <col min="15617" max="15617" width="3" style="124" customWidth="1"/>
    <col min="15618" max="15618" width="76" style="124" customWidth="1"/>
    <col min="15619" max="15872" width="9.140625" style="124"/>
    <col min="15873" max="15873" width="3" style="124" customWidth="1"/>
    <col min="15874" max="15874" width="76" style="124" customWidth="1"/>
    <col min="15875" max="16128" width="9.140625" style="124"/>
    <col min="16129" max="16129" width="3" style="124" customWidth="1"/>
    <col min="16130" max="16130" width="76" style="124" customWidth="1"/>
    <col min="16131" max="16384" width="9.140625" style="124"/>
  </cols>
  <sheetData>
    <row r="1" spans="1:3" ht="32.1" customHeight="1" x14ac:dyDescent="0.3">
      <c r="A1" s="121"/>
      <c r="B1" s="122" t="s">
        <v>136</v>
      </c>
      <c r="C1" s="123"/>
    </row>
    <row r="2" spans="1:3" ht="16.5" x14ac:dyDescent="0.3">
      <c r="A2" s="121"/>
      <c r="B2" s="125"/>
      <c r="C2" s="123"/>
    </row>
    <row r="3" spans="1:3" ht="16.5" x14ac:dyDescent="0.3">
      <c r="A3" s="121"/>
      <c r="B3" s="126" t="s">
        <v>127</v>
      </c>
      <c r="C3" s="123"/>
    </row>
    <row r="4" spans="1:3" x14ac:dyDescent="0.3">
      <c r="A4" s="121"/>
      <c r="B4" s="132" t="s">
        <v>128</v>
      </c>
      <c r="C4" s="123"/>
    </row>
    <row r="5" spans="1:3" ht="16.5" x14ac:dyDescent="0.3">
      <c r="A5" s="121"/>
      <c r="B5" s="127"/>
      <c r="C5" s="123"/>
    </row>
    <row r="6" spans="1:3" ht="16.5" x14ac:dyDescent="0.3">
      <c r="A6" s="121"/>
      <c r="B6" s="128" t="s">
        <v>129</v>
      </c>
      <c r="C6" s="123"/>
    </row>
    <row r="7" spans="1:3" ht="16.5" x14ac:dyDescent="0.3">
      <c r="A7" s="121"/>
      <c r="B7" s="127"/>
      <c r="C7" s="123"/>
    </row>
    <row r="8" spans="1:3" ht="46.5" x14ac:dyDescent="0.3">
      <c r="A8" s="121"/>
      <c r="B8" s="127" t="s">
        <v>130</v>
      </c>
      <c r="C8" s="123"/>
    </row>
    <row r="9" spans="1:3" ht="16.5" x14ac:dyDescent="0.3">
      <c r="A9" s="121"/>
      <c r="B9" s="127"/>
      <c r="C9" s="123"/>
    </row>
    <row r="10" spans="1:3" ht="31.5" x14ac:dyDescent="0.3">
      <c r="A10" s="121"/>
      <c r="B10" s="127" t="s">
        <v>131</v>
      </c>
      <c r="C10" s="123"/>
    </row>
    <row r="11" spans="1:3" ht="16.5" x14ac:dyDescent="0.3">
      <c r="A11" s="121"/>
      <c r="B11" s="127"/>
      <c r="C11" s="123"/>
    </row>
    <row r="12" spans="1:3" ht="31.5" x14ac:dyDescent="0.3">
      <c r="A12" s="121"/>
      <c r="B12" s="127" t="s">
        <v>132</v>
      </c>
      <c r="C12" s="123"/>
    </row>
    <row r="13" spans="1:3" ht="16.5" x14ac:dyDescent="0.3">
      <c r="A13" s="121"/>
      <c r="B13" s="127"/>
      <c r="C13" s="123"/>
    </row>
    <row r="14" spans="1:3" x14ac:dyDescent="0.3">
      <c r="A14" s="121"/>
      <c r="B14" s="129" t="s">
        <v>133</v>
      </c>
      <c r="C14" s="123"/>
    </row>
    <row r="15" spans="1:3" ht="15.75" x14ac:dyDescent="0.3">
      <c r="A15" s="121"/>
      <c r="B15" s="134" t="s">
        <v>134</v>
      </c>
      <c r="C15" s="123"/>
    </row>
    <row r="16" spans="1:3" ht="16.5" x14ac:dyDescent="0.3">
      <c r="A16" s="121"/>
      <c r="B16" s="130"/>
      <c r="C16" s="123"/>
    </row>
    <row r="17" spans="1:3" ht="32.25" x14ac:dyDescent="0.3">
      <c r="A17" s="121"/>
      <c r="B17" s="127" t="s">
        <v>135</v>
      </c>
      <c r="C17" s="123"/>
    </row>
    <row r="18" spans="1:3" x14ac:dyDescent="0.3">
      <c r="A18" s="121"/>
      <c r="B18" s="121"/>
      <c r="C18" s="123"/>
    </row>
    <row r="19" spans="1:3" x14ac:dyDescent="0.3">
      <c r="A19" s="121"/>
      <c r="B19" s="121"/>
      <c r="C19" s="123"/>
    </row>
    <row r="20" spans="1:3" x14ac:dyDescent="0.3">
      <c r="A20" s="121"/>
      <c r="B20" s="121"/>
      <c r="C20" s="123"/>
    </row>
    <row r="21" spans="1:3" x14ac:dyDescent="0.3">
      <c r="A21" s="121"/>
      <c r="B21" s="121"/>
      <c r="C21" s="123"/>
    </row>
    <row r="22" spans="1:3" x14ac:dyDescent="0.3">
      <c r="A22" s="121"/>
      <c r="B22" s="121"/>
      <c r="C22" s="123"/>
    </row>
    <row r="23" spans="1:3" x14ac:dyDescent="0.3">
      <c r="A23" s="121"/>
      <c r="B23" s="121"/>
      <c r="C23" s="123"/>
    </row>
    <row r="24" spans="1:3" x14ac:dyDescent="0.3">
      <c r="A24" s="121"/>
      <c r="B24" s="121"/>
      <c r="C24" s="123"/>
    </row>
    <row r="25" spans="1:3" x14ac:dyDescent="0.3">
      <c r="A25" s="121"/>
      <c r="B25" s="121"/>
      <c r="C25" s="123"/>
    </row>
    <row r="26" spans="1:3" x14ac:dyDescent="0.3">
      <c r="A26" s="121"/>
      <c r="B26" s="121"/>
      <c r="C26" s="123"/>
    </row>
    <row r="27" spans="1:3" x14ac:dyDescent="0.3">
      <c r="A27" s="121"/>
      <c r="B27" s="121"/>
      <c r="C27" s="123"/>
    </row>
    <row r="28" spans="1:3" x14ac:dyDescent="0.3">
      <c r="A28" s="121"/>
      <c r="B28" s="121"/>
      <c r="C28" s="123"/>
    </row>
    <row r="29" spans="1:3" x14ac:dyDescent="0.3">
      <c r="A29" s="121"/>
      <c r="B29" s="121"/>
      <c r="C29" s="123"/>
    </row>
  </sheetData>
  <hyperlinks>
    <hyperlink ref="B14" r:id="rId1" display="See License Agreement" xr:uid="{00000000-0004-0000-0700-000000000000}"/>
    <hyperlink ref="B4" r:id="rId2" tooltip="View online document" display="http://www.invoicingtemplate.com/consultant-invoice-uk-ltd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E0BE6-9FE7-49F2-A4B4-929BEFB7A532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4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ColWidth="9.140625"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3</v>
      </c>
      <c r="B5" t="s">
        <v>60</v>
      </c>
    </row>
    <row r="6" spans="1:5" x14ac:dyDescent="0.2">
      <c r="A6" s="1" t="s">
        <v>4</v>
      </c>
      <c r="B6" s="3" t="s">
        <v>126</v>
      </c>
    </row>
    <row r="7" spans="1:5" x14ac:dyDescent="0.2">
      <c r="A7" s="1" t="s">
        <v>7</v>
      </c>
      <c r="B7" s="1">
        <v>2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1</v>
      </c>
    </row>
    <row r="9" spans="1:5" x14ac:dyDescent="0.2">
      <c r="A9" s="1" t="s">
        <v>11</v>
      </c>
      <c r="B9" s="1">
        <v>0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1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0</v>
      </c>
    </row>
    <row r="15" spans="1:5" x14ac:dyDescent="0.2">
      <c r="A15" s="1" t="s">
        <v>17</v>
      </c>
      <c r="B15" s="1" t="s">
        <v>90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1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62</v>
      </c>
      <c r="B20" s="1">
        <v>1</v>
      </c>
    </row>
    <row r="22" spans="1:2" x14ac:dyDescent="0.2">
      <c r="A22" s="1" t="s">
        <v>63</v>
      </c>
      <c r="B22" s="1">
        <v>1</v>
      </c>
    </row>
    <row r="23" spans="1:2" x14ac:dyDescent="0.2">
      <c r="B23" s="1" t="s">
        <v>139</v>
      </c>
    </row>
    <row r="25" spans="1:2" x14ac:dyDescent="0.2">
      <c r="A25" s="1" t="s">
        <v>97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9" type="noConversion"/>
  <pageMargins left="0.75" right="0.75" top="1" bottom="1" header="0.5" footer="0.5"/>
  <pageSetup paperSize="9" orientation="portrait" verticalDpi="96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EAB43BA-5F4A-4B10-A5B8-F27B84FA8F7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235</vt:i4>
      </vt:variant>
    </vt:vector>
  </HeadingPairs>
  <TitlesOfParts>
    <vt:vector size="244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oknCustRef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oknOurRef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oknShipDate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Consultant VAT Invoice for U.K. Limited Company</dc:title>
  <dc:subject>"Consultant VAT Invoice for U.K. Limited Company" summary: Basically a grayscale styled invoice template for U.K. consultant businesses. The only colorful thing on the printable form is the logo image placeholder. The template comply with the requirements stated at &amp;quot;VAT record keeping&amp;quot; by GOV.UK.</dc:subject>
  <dc:creator>https://www.invoicingtemplate.com/</dc:creator>
  <cp:keywords/>
  <dc:description>https://www.invoicingtemplate.com/consultant-invoice-uk-ltd.html</dc:description>
  <cp:lastModifiedBy>liangjun yu</cp:lastModifiedBy>
  <cp:lastPrinted>2016-07-07T15:00:25Z</cp:lastPrinted>
  <dcterms:created xsi:type="dcterms:W3CDTF">2000-07-27T22:24:14Z</dcterms:created>
  <dcterms:modified xsi:type="dcterms:W3CDTF">2024-04-10T06:16:39Z</dcterms:modified>
  <cp:category>Consultant VAT Invoice for U.K. Limited Company, Consultant VAT Invoice Format for UK Limited Company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142, Santa Rosa, California, 175155, 167815, 7000437386407651280?+4.37%, 41.3 sq mi, 107.0 km2, 4,241/sq mi, 1,637/km2, 38°26′48″N 122°42′22″W? / ?38.4468°N 122.7061°W? / 38.4468; -122.7061? (Santa Rosa)</vt:lpwstr>
  </property>
</Properties>
</file>