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79\"/>
    </mc:Choice>
  </mc:AlternateContent>
  <xr:revisionPtr revIDLastSave="0" documentId="13_ncr:1_{3D9E1397-05CC-4A0D-AFBB-EF017889AA2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BalanceDue">Invoice!$AA$35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Invoice!$B$18</definedName>
    <definedName name="oknCost_10">Invoice!$B$27</definedName>
    <definedName name="oknCost_11">Invoice!$B$28</definedName>
    <definedName name="oknCost_12">Invoice!$B$29</definedName>
    <definedName name="oknCost_2">Invoice!$B$19</definedName>
    <definedName name="oknCost_3">Invoice!$B$20</definedName>
    <definedName name="oknCost_4">Invoice!$B$21</definedName>
    <definedName name="oknCost_5">Invoice!$B$22</definedName>
    <definedName name="oknCost_6">Invoice!$B$23</definedName>
    <definedName name="oknCost_7">Invoice!$B$24</definedName>
    <definedName name="oknCost_8">Invoice!$B$25</definedName>
    <definedName name="oknCost_9">Invoice!$B$26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Ref">Invoice!$I$15</definedName>
    <definedName name="oknDatabaseName">Invoice!$O$3</definedName>
    <definedName name="oknDueDate">Invoice!$L$15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Invoice!$L$18</definedName>
    <definedName name="oknLineTotal_10">Invoice!$L$27</definedName>
    <definedName name="oknLineTotal_11">Invoice!$L$28</definedName>
    <definedName name="oknLineTotal_12">Invoice!$L$29</definedName>
    <definedName name="oknLineTotal_2">Invoice!$L$19</definedName>
    <definedName name="oknLineTotal_3">Invoice!$L$20</definedName>
    <definedName name="oknLineTotal_4">Invoice!$L$21</definedName>
    <definedName name="oknLineTotal_5">Invoice!$L$22</definedName>
    <definedName name="oknLineTotal_6">Invoice!$L$23</definedName>
    <definedName name="oknLineTotal_7">Invoice!$L$24</definedName>
    <definedName name="oknLineTotal_8">Invoice!$L$25</definedName>
    <definedName name="oknLineTotal_9">Invoice!$L$26</definedName>
    <definedName name="oknLineTotalTaxable">Invoice!$B$30</definedName>
    <definedName name="oknNotes">Invoice!$D$34</definedName>
    <definedName name="oknOrderID">Invoice!$AA$36</definedName>
    <definedName name="oknOurRef">Invoice!$D$15</definedName>
    <definedName name="oknPaymentAmount">Invoice!$F$38</definedName>
    <definedName name="oknPaymentCheckNumber">Invoice!$I$38</definedName>
    <definedName name="oknPaymentCreatedDate">Invoice!$D$38</definedName>
    <definedName name="oknPaymentDetail">Invoice!$D$39:$L$40</definedName>
    <definedName name="oknPaymentNotes">Invoice!$L$38</definedName>
    <definedName name="oknPaymentPaymentTerm">Invoice!$H$38</definedName>
    <definedName name="oknPayments">Invoice!$AA$34</definedName>
    <definedName name="oknPaymentTerm">Invoice!$K$15</definedName>
    <definedName name="oknPaymentTotalApplied">Invoice!$G$38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Invoice!$K$18</definedName>
    <definedName name="oknPrice_10">Invoice!$K$27</definedName>
    <definedName name="oknPrice_11">Invoice!$K$28</definedName>
    <definedName name="oknPrice_12">Invoice!$K$29</definedName>
    <definedName name="oknPrice_2">Invoice!$K$19</definedName>
    <definedName name="oknPrice_3">Invoice!$K$20</definedName>
    <definedName name="oknPrice_4">Invoice!$K$21</definedName>
    <definedName name="oknPrice_5">Invoice!$K$22</definedName>
    <definedName name="oknPrice_6">Invoice!$K$23</definedName>
    <definedName name="oknPrice_7">Invoice!$K$24</definedName>
    <definedName name="oknPrice_8">Invoice!$K$25</definedName>
    <definedName name="oknPrice_9">Invoice!$K$26</definedName>
    <definedName name="oknPrInvoiceID">#REF!</definedName>
    <definedName name="oknPrNotes">#REF!</definedName>
    <definedName name="oknProductID_1">Invoice!$O$18</definedName>
    <definedName name="oknProductID_10">Invoice!$O$27</definedName>
    <definedName name="oknProductID_11">Invoice!$O$28</definedName>
    <definedName name="oknProductID_12">Invoice!$O$29</definedName>
    <definedName name="oknProductID_2">Invoice!$O$19</definedName>
    <definedName name="oknProductID_3">Invoice!$O$20</definedName>
    <definedName name="oknProductID_4">Invoice!$O$21</definedName>
    <definedName name="oknProductID_5">Invoice!$O$22</definedName>
    <definedName name="oknProductID_6">Invoice!$O$23</definedName>
    <definedName name="oknProductID_7">Invoice!$O$24</definedName>
    <definedName name="oknProductID_8">Invoice!$O$25</definedName>
    <definedName name="oknProductID_9">Invoice!$O$26</definedName>
    <definedName name="oknProductName_1">Invoice!$D$18</definedName>
    <definedName name="oknProductName_10">Invoice!$D$27</definedName>
    <definedName name="oknProductName_11">Invoice!$D$28</definedName>
    <definedName name="oknProductName_12">Invoice!$D$29</definedName>
    <definedName name="oknProductName_2">Invoice!$D$19</definedName>
    <definedName name="oknProductName_3">Invoice!$D$20</definedName>
    <definedName name="oknProductName_4">Invoice!$D$21</definedName>
    <definedName name="oknProductName_5">Invoice!$D$22</definedName>
    <definedName name="oknProductName_6">Invoice!$D$23</definedName>
    <definedName name="oknProductName_7">Invoice!$D$24</definedName>
    <definedName name="oknProductName_8">Invoice!$D$25</definedName>
    <definedName name="oknProductName_9">Invoice!$D$26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Invoice!$I$18</definedName>
    <definedName name="oknQuantity_10">Invoice!$I$27</definedName>
    <definedName name="oknQuantity_11">Invoice!$I$28</definedName>
    <definedName name="oknQuantity_12">Invoice!$I$29</definedName>
    <definedName name="oknQuantity_2">Invoice!$I$19</definedName>
    <definedName name="oknQuantity_3">Invoice!$I$20</definedName>
    <definedName name="oknQuantity_4">Invoice!$I$21</definedName>
    <definedName name="oknQuantity_5">Invoice!$I$22</definedName>
    <definedName name="oknQuantity_6">Invoice!$I$23</definedName>
    <definedName name="oknQuantity_7">Invoice!$I$24</definedName>
    <definedName name="oknQuantity_8">Invoice!$I$25</definedName>
    <definedName name="oknQuantity_9">Invoice!$I$26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Invoice!$F$15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Invoice!#REF!</definedName>
    <definedName name="oknShipCountry">Invoice!#REF!</definedName>
    <definedName name="oknShipDate">Invoice!$H$15</definedName>
    <definedName name="oknShipName">Invoice!#REF!</definedName>
    <definedName name="oknShippingCost">Invoice!$L$33</definedName>
    <definedName name="oknShipVia">Invoice!$AA$41</definedName>
    <definedName name="oknShipZipPostcode">Invoice!#REF!</definedName>
    <definedName name="oknStatus">Invoice!$O$5</definedName>
    <definedName name="oknSubTotal">Invoice!$L$30</definedName>
    <definedName name="oknTax1">Invoice!$L$31</definedName>
    <definedName name="oknTax1Name">Invoice!$J$31</definedName>
    <definedName name="oknTax1Rate">Invoice!$K$31</definedName>
    <definedName name="okntax1ratedefault">Invoice!$A$13</definedName>
    <definedName name="oknTax2">Invoice!$L$32</definedName>
    <definedName name="oknTax2IsAppliedToTax1">Invoice!$A$11</definedName>
    <definedName name="oknTax2Name">Invoice!$J$32</definedName>
    <definedName name="oknTax2Rate">Invoice!$K$32</definedName>
    <definedName name="okntax2ratedefault">Invoice!$A$14</definedName>
    <definedName name="oknTaxable_1">Invoice!$A$18</definedName>
    <definedName name="oknTaxable_10">Invoice!$A$27</definedName>
    <definedName name="oknTaxable_11">Invoice!$A$28</definedName>
    <definedName name="oknTaxable_12">Invoice!$A$29</definedName>
    <definedName name="oknTaxable_2">Invoice!$A$19</definedName>
    <definedName name="oknTaxable_3">Invoice!$A$20</definedName>
    <definedName name="oknTaxable_4">Invoice!$A$21</definedName>
    <definedName name="oknTaxable_5">Invoice!$A$22</definedName>
    <definedName name="oknTaxable_6">Invoice!$A$23</definedName>
    <definedName name="oknTaxable_7">Invoice!$A$24</definedName>
    <definedName name="oknTaxable_8">Invoice!$A$25</definedName>
    <definedName name="oknTaxable_9">Invoice!$A$26</definedName>
    <definedName name="oknTaxTotalIncludingShippingCost">Invoice!$A$12</definedName>
    <definedName name="oknTaxType">Invoice!$A$10</definedName>
    <definedName name="oknTotal">Invoice!$L$34</definedName>
    <definedName name="oknWhoAddress">Invoice!$F$12</definedName>
    <definedName name="oknWhoCityStateZip">Invoice!$K$10</definedName>
    <definedName name="oknWhoCountry">Invoice!#REF!</definedName>
    <definedName name="oknWhoID">Invoice!$F$10</definedName>
    <definedName name="oknWhoName">Invoice!$F$11</definedName>
    <definedName name="oknWhoPhone">Invoice!$K$12</definedName>
    <definedName name="oknWhoZipPostcode">Invoice!$K$11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PAID">oknTotal – oknPayments</definedName>
    <definedName name="_xlnm.Print_Area" localSheetId="0">Invoice!$D$2:$L$42</definedName>
    <definedName name="_xlnm.Print_Titles" localSheetId="0">Invoice!$2:$17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8" i="1" l="1"/>
  <c r="L19" i="1"/>
  <c r="L20" i="1"/>
  <c r="L21" i="1"/>
  <c r="L22" i="1"/>
  <c r="L23" i="1"/>
  <c r="L24" i="1"/>
  <c r="L25" i="1"/>
  <c r="L26" i="1"/>
  <c r="L27" i="1"/>
  <c r="L28" i="1"/>
  <c r="L29" i="1"/>
  <c r="L32" i="1"/>
  <c r="B30" i="1" l="1" a="1"/>
  <c r="B30" i="1" s="1"/>
  <c r="L30" i="1"/>
  <c r="L31" i="1" l="1"/>
  <c r="L34" i="1" s="1"/>
  <c r="AA35" i="1" s="1"/>
</calcChain>
</file>

<file path=xl/sharedStrings.xml><?xml version="1.0" encoding="utf-8"?>
<sst xmlns="http://schemas.openxmlformats.org/spreadsheetml/2006/main" count="65" uniqueCount="59">
  <si>
    <t>DATE: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</si>
  <si>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</si>
  <si>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</si>
  <si>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</si>
  <si>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</si>
  <si>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</si>
  <si>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</si>
  <si>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</si>
  <si>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</si>
  <si>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GST</t>
  </si>
  <si>
    <t>Name</t>
  </si>
  <si>
    <t>Product ID</t>
  </si>
  <si>
    <t>Description</t>
  </si>
  <si>
    <t>Line Total</t>
  </si>
  <si>
    <t>INVOICE #:</t>
  </si>
  <si>
    <t>Terms</t>
  </si>
  <si>
    <t>cost</t>
  </si>
  <si>
    <t>TaxSystem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</si>
  <si>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</si>
  <si>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</si>
  <si>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</si>
  <si>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</si>
  <si>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</si>
  <si>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</si>
  <si>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Pending</t>
  </si>
  <si>
    <t>APPLIED</t>
  </si>
  <si>
    <t>Our Ref</t>
  </si>
  <si>
    <t>Cust. Ref.</t>
  </si>
  <si>
    <t>VAT</t>
  </si>
  <si>
    <t>U.K. Consultant Limited Company</t>
  </si>
  <si>
    <t>Address</t>
  </si>
  <si>
    <t>City State, Postalcode</t>
  </si>
  <si>
    <t>Phone, Contact etc.</t>
  </si>
  <si>
    <t>Client # / ID</t>
  </si>
  <si>
    <t>City State</t>
  </si>
  <si>
    <t>Postal Code</t>
  </si>
  <si>
    <t>Phone / Contact</t>
  </si>
  <si>
    <t>Qty</t>
  </si>
  <si>
    <t>Rate</t>
  </si>
  <si>
    <t>Company#</t>
  </si>
  <si>
    <t>VAT REG#</t>
  </si>
  <si>
    <t>Thank you for your business</t>
  </si>
  <si>
    <t>BILL TO</t>
  </si>
  <si>
    <t>Line#</t>
  </si>
  <si>
    <t>Fields not used on this template</t>
  </si>
  <si>
    <t>Sales Rep. Name</t>
  </si>
  <si>
    <t>Your bank name</t>
  </si>
  <si>
    <t>Sort Code</t>
  </si>
  <si>
    <t>IBAN</t>
  </si>
  <si>
    <t>SWIFT</t>
  </si>
  <si>
    <t>SHIPPING COST</t>
  </si>
  <si>
    <t>Fields not used in this template - please don't remove</t>
  </si>
  <si>
    <t>Order ID</t>
  </si>
  <si>
    <t>Ship Method</t>
  </si>
  <si>
    <t>Need a different invoice layout? Visit our invoice template collection.</t>
  </si>
  <si>
    <t>InvoicingTemplates.com</t>
  </si>
  <si>
    <t>c4079</t>
  </si>
  <si>
    <t>Consultant VAT Invoice Format for UK Limited Company - 142, Santa Rosa, California, 175155, 167815, 7000437386407651280?+4.37%, 41.3 sq mi, 107.0 km2, 4,241/sq mi, 1,637/km2, 38°26′48″N 122°42′22″W? / ?38.4468°N 122.7061°W? / 38.4468; -122.7061? (Santa Rosa)</t>
  </si>
  <si>
    <t>Consultant VAT Invoice for U.K. Limited Companyc4079 - 142, Santa Rosa, California, 175155, 167815, 7000437386407651280?+4.37%, 41.3 sq mi, 107.0 km2, 4,241/sq mi, 1,637/km2, 38°26′48″N 122°42′22″W? / ?38.4468°N 122.7061°W? / 38.4468; -122.7061? (Santa Rosa)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</si>
</sst>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[$-409]d\-mmm\-yy;@"/>
    <numFmt numFmtId="168" formatCode="[$-409]d/mmm/yy;@"/>
    <numFmt numFmtId="169" formatCode="[$-809]dd\ mmmm\ yyyy;@"/>
    <numFmt numFmtId="170" formatCode="[$$-409]#,##0.00"/>
    <numFmt numFmtId="171" formatCode="@\ \ 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2"/>
      <name val="Arial Black"/>
      <family val="2"/>
    </font>
    <font>
      <sz val="20"/>
      <color indexed="23"/>
      <name val="Arial Black"/>
      <family val="2"/>
    </font>
    <font>
      <u/>
      <sz val="10"/>
      <color theme="10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499984740745262"/>
        <bgColor auto="1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499984740745262"/>
      </top>
      <bottom style="dotted">
        <color theme="0" tint="-0.34998626667073579"/>
      </bottom>
      <diagonal/>
    </border>
    <border>
      <left/>
      <right/>
      <top style="thin">
        <color theme="0" tint="-0.499984740745262"/>
      </top>
      <bottom style="dotted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dotted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dotted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 style="dotted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tted">
        <color theme="0" tint="-0.34998626667073579"/>
      </top>
      <bottom style="thin">
        <color theme="0" tint="-0.34998626667073579"/>
      </bottom>
      <diagonal/>
    </border>
  </borders>
  <cellStyleXfs count="10">
    <xf numFmtId="0" fontId="0" fillId="0" borderId="0"/>
    <xf numFmtId="4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1" fillId="0" borderId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0" fillId="0" borderId="0" xfId="0" applyProtection="1">
      <protection locked="0" hidden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8" fillId="0" borderId="0" xfId="0" applyFont="1"/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/>
    </xf>
    <xf numFmtId="0" fontId="0" fillId="4" borderId="0" xfId="0" applyFill="1"/>
    <xf numFmtId="0" fontId="12" fillId="4" borderId="0" xfId="0" applyFont="1" applyFill="1"/>
    <xf numFmtId="0" fontId="0" fillId="5" borderId="0" xfId="0" applyFill="1"/>
    <xf numFmtId="0" fontId="16" fillId="0" borderId="0" xfId="0" applyFont="1" applyProtection="1">
      <protection locked="0" hidden="1"/>
    </xf>
    <xf numFmtId="0" fontId="16" fillId="0" borderId="0" xfId="0" applyFont="1"/>
    <xf numFmtId="0" fontId="16" fillId="4" borderId="0" xfId="0" applyFont="1" applyFill="1"/>
    <xf numFmtId="0" fontId="16" fillId="5" borderId="0" xfId="0" applyFont="1" applyFill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6" fillId="0" borderId="0" xfId="0" applyFont="1" applyAlignment="1" applyProtection="1">
      <alignment vertical="center"/>
      <protection locked="0" hidden="1"/>
    </xf>
    <xf numFmtId="0" fontId="16" fillId="0" borderId="0" xfId="0" applyFont="1" applyAlignment="1">
      <alignment vertical="center"/>
    </xf>
    <xf numFmtId="0" fontId="16" fillId="4" borderId="0" xfId="0" applyFont="1" applyFill="1" applyAlignment="1">
      <alignment vertical="center"/>
    </xf>
    <xf numFmtId="0" fontId="16" fillId="5" borderId="0" xfId="0" applyFont="1" applyFill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49" fontId="16" fillId="5" borderId="2" xfId="0" applyNumberFormat="1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vertical="center"/>
      <protection hidden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 indent="1"/>
    </xf>
    <xf numFmtId="0" fontId="16" fillId="0" borderId="0" xfId="0" applyFont="1" applyAlignment="1">
      <alignment vertical="top" wrapText="1"/>
    </xf>
    <xf numFmtId="10" fontId="16" fillId="0" borderId="0" xfId="0" applyNumberFormat="1" applyFont="1" applyAlignment="1" applyProtection="1">
      <alignment horizontal="right" vertical="center" indent="1"/>
      <protection locked="0"/>
    </xf>
    <xf numFmtId="10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43" fontId="16" fillId="0" borderId="0" xfId="0" applyNumberFormat="1" applyFont="1" applyAlignment="1">
      <alignment horizontal="left" vertical="center"/>
    </xf>
    <xf numFmtId="0" fontId="16" fillId="0" borderId="0" xfId="0" applyFont="1" applyAlignment="1" applyProtection="1">
      <alignment vertical="top" wrapText="1"/>
      <protection locked="0"/>
    </xf>
    <xf numFmtId="0" fontId="17" fillId="0" borderId="0" xfId="0" applyFont="1" applyAlignment="1">
      <alignment horizontal="right" vertical="center" indent="1"/>
    </xf>
    <xf numFmtId="0" fontId="17" fillId="0" borderId="0" xfId="0" applyFont="1" applyAlignment="1">
      <alignment vertical="center"/>
    </xf>
    <xf numFmtId="168" fontId="16" fillId="0" borderId="0" xfId="0" applyNumberFormat="1" applyFont="1" applyAlignment="1" applyProtection="1">
      <alignment vertical="center"/>
      <protection locked="0"/>
    </xf>
    <xf numFmtId="170" fontId="16" fillId="0" borderId="12" xfId="1" applyNumberFormat="1" applyFont="1" applyFill="1" applyBorder="1" applyAlignment="1" applyProtection="1">
      <alignment horizontal="right" vertical="center"/>
      <protection hidden="1"/>
    </xf>
    <xf numFmtId="170" fontId="16" fillId="0" borderId="12" xfId="1" applyNumberFormat="1" applyFont="1" applyFill="1" applyBorder="1" applyAlignment="1" applyProtection="1">
      <alignment horizontal="right" vertical="center"/>
      <protection locked="0"/>
    </xf>
    <xf numFmtId="170" fontId="18" fillId="3" borderId="11" xfId="0" applyNumberFormat="1" applyFont="1" applyFill="1" applyBorder="1" applyAlignment="1" applyProtection="1">
      <alignment horizontal="right" vertical="center" indent="1"/>
      <protection locked="0"/>
    </xf>
    <xf numFmtId="170" fontId="18" fillId="3" borderId="11" xfId="0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 applyProtection="1">
      <protection locked="0" hidden="1"/>
    </xf>
    <xf numFmtId="0" fontId="18" fillId="0" borderId="0" xfId="0" applyFont="1"/>
    <xf numFmtId="0" fontId="18" fillId="4" borderId="0" xfId="0" applyFont="1" applyFill="1"/>
    <xf numFmtId="0" fontId="18" fillId="5" borderId="0" xfId="0" applyFont="1" applyFill="1"/>
    <xf numFmtId="0" fontId="18" fillId="0" borderId="0" xfId="0" applyFont="1" applyAlignment="1" applyProtection="1">
      <alignment horizontal="right"/>
      <protection locked="0" hidden="1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0" fontId="19" fillId="4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4" borderId="0" xfId="0" applyFont="1" applyFill="1" applyAlignment="1">
      <alignment vertical="center"/>
    </xf>
    <xf numFmtId="0" fontId="18" fillId="0" borderId="6" xfId="0" applyFont="1" applyBorder="1" applyAlignment="1" applyProtection="1">
      <alignment horizontal="center" vertical="center"/>
      <protection locked="0"/>
    </xf>
    <xf numFmtId="169" fontId="18" fillId="0" borderId="6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 indent="1"/>
    </xf>
    <xf numFmtId="166" fontId="18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9" fontId="18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left"/>
    </xf>
    <xf numFmtId="0" fontId="18" fillId="0" borderId="13" xfId="0" applyFont="1" applyBorder="1"/>
    <xf numFmtId="0" fontId="18" fillId="0" borderId="0" xfId="0" applyFont="1" applyAlignment="1">
      <alignment horizontal="right" indent="1"/>
    </xf>
    <xf numFmtId="0" fontId="18" fillId="0" borderId="17" xfId="0" applyFont="1" applyBorder="1"/>
    <xf numFmtId="0" fontId="18" fillId="0" borderId="18" xfId="0" applyFont="1" applyBorder="1" applyAlignment="1">
      <alignment horizontal="right" indent="1"/>
    </xf>
    <xf numFmtId="0" fontId="18" fillId="0" borderId="18" xfId="0" applyFont="1" applyBorder="1"/>
    <xf numFmtId="0" fontId="18" fillId="0" borderId="13" xfId="0" applyFont="1" applyBorder="1" applyAlignment="1" applyProtection="1">
      <alignment vertical="center"/>
      <protection locked="0"/>
    </xf>
    <xf numFmtId="0" fontId="18" fillId="0" borderId="13" xfId="0" applyFont="1" applyBorder="1" applyProtection="1">
      <protection locked="0"/>
    </xf>
    <xf numFmtId="0" fontId="18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4" fontId="18" fillId="0" borderId="26" xfId="1" applyNumberFormat="1" applyFont="1" applyBorder="1" applyAlignment="1" applyProtection="1">
      <alignment horizontal="right" vertical="center" indent="1"/>
      <protection locked="0"/>
    </xf>
    <xf numFmtId="0" fontId="16" fillId="0" borderId="0" xfId="0" applyFont="1" applyProtection="1">
      <protection locked="0"/>
    </xf>
    <xf numFmtId="4" fontId="18" fillId="4" borderId="26" xfId="1" applyNumberFormat="1" applyFont="1" applyFill="1" applyBorder="1" applyAlignment="1" applyProtection="1">
      <alignment horizontal="right" vertical="center"/>
      <protection hidden="1"/>
    </xf>
    <xf numFmtId="4" fontId="18" fillId="4" borderId="27" xfId="0" applyNumberFormat="1" applyFont="1" applyFill="1" applyBorder="1" applyAlignment="1" applyProtection="1">
      <alignment horizontal="right" vertical="center"/>
      <protection hidden="1"/>
    </xf>
    <xf numFmtId="4" fontId="18" fillId="4" borderId="28" xfId="0" applyNumberFormat="1" applyFont="1" applyFill="1" applyBorder="1" applyAlignment="1" applyProtection="1">
      <alignment horizontal="right" vertical="center"/>
      <protection hidden="1"/>
    </xf>
    <xf numFmtId="4" fontId="16" fillId="4" borderId="12" xfId="1" applyNumberFormat="1" applyFont="1" applyFill="1" applyBorder="1" applyAlignment="1" applyProtection="1">
      <alignment horizontal="right" vertical="center"/>
      <protection hidden="1"/>
    </xf>
    <xf numFmtId="170" fontId="16" fillId="4" borderId="12" xfId="1" applyNumberFormat="1" applyFont="1" applyFill="1" applyBorder="1" applyAlignment="1" applyProtection="1">
      <alignment horizontal="right" vertical="center"/>
      <protection hidden="1"/>
    </xf>
    <xf numFmtId="170" fontId="16" fillId="4" borderId="12" xfId="1" applyNumberFormat="1" applyFont="1" applyFill="1" applyBorder="1" applyAlignment="1" applyProtection="1">
      <alignment horizontal="right" vertical="center"/>
      <protection locked="0" hidden="1"/>
    </xf>
    <xf numFmtId="0" fontId="19" fillId="6" borderId="7" xfId="0" applyFont="1" applyFill="1" applyBorder="1" applyAlignment="1">
      <alignment horizontal="center" vertical="center"/>
    </xf>
    <xf numFmtId="0" fontId="15" fillId="0" borderId="0" xfId="2" applyProtection="1">
      <protection locked="0" hidden="1"/>
    </xf>
    <xf numFmtId="43" fontId="17" fillId="2" borderId="3" xfId="0" applyNumberFormat="1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 applyProtection="1">
      <alignment horizontal="centerContinuous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4" fontId="18" fillId="0" borderId="27" xfId="0" applyNumberFormat="1" applyFont="1" applyBorder="1" applyAlignment="1" applyProtection="1">
      <alignment horizontal="right" vertical="center" indent="1"/>
      <protection locked="0"/>
    </xf>
    <xf numFmtId="4" fontId="18" fillId="0" borderId="28" xfId="0" applyNumberFormat="1" applyFont="1" applyBorder="1" applyAlignment="1" applyProtection="1">
      <alignment horizontal="right" vertical="center" indent="1"/>
      <protection locked="0"/>
    </xf>
    <xf numFmtId="0" fontId="0" fillId="7" borderId="0" xfId="0" applyFill="1" applyProtection="1">
      <protection locked="0" hidden="1"/>
    </xf>
    <xf numFmtId="0" fontId="0" fillId="7" borderId="0" xfId="0" applyFill="1"/>
    <xf numFmtId="0" fontId="15" fillId="7" borderId="0" xfId="2" applyFill="1"/>
    <xf numFmtId="49" fontId="16" fillId="11" borderId="0" xfId="0" applyNumberFormat="1" applyFont="1" applyFill="1" applyAlignment="1" applyProtection="1">
      <alignment horizontal="left" vertical="center"/>
      <protection locked="0"/>
    </xf>
    <xf numFmtId="0" fontId="1" fillId="0" borderId="0" xfId="9"/>
    <xf numFmtId="171" fontId="15" fillId="9" borderId="0" xfId="2" applyNumberForma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left"/>
    </xf>
    <xf numFmtId="49" fontId="18" fillId="0" borderId="15" xfId="0" applyNumberFormat="1" applyFont="1" applyBorder="1" applyAlignment="1" applyProtection="1">
      <alignment horizontal="left" vertical="center"/>
      <protection locked="0"/>
    </xf>
    <xf numFmtId="0" fontId="20" fillId="10" borderId="0" xfId="0" applyFont="1" applyFill="1" applyAlignment="1">
      <alignment horizontal="center" vertical="center" wrapText="1"/>
    </xf>
    <xf numFmtId="0" fontId="18" fillId="0" borderId="6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9" fillId="6" borderId="8" xfId="0" applyFont="1" applyFill="1" applyBorder="1" applyAlignment="1">
      <alignment horizontal="center" vertical="center"/>
    </xf>
    <xf numFmtId="0" fontId="19" fillId="6" borderId="9" xfId="0" applyFont="1" applyFill="1" applyBorder="1" applyAlignment="1">
      <alignment horizontal="center" vertical="center"/>
    </xf>
    <xf numFmtId="0" fontId="19" fillId="6" borderId="10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4" fontId="18" fillId="0" borderId="26" xfId="0" applyNumberFormat="1" applyFont="1" applyBorder="1" applyAlignment="1" applyProtection="1">
      <alignment horizontal="right" vertical="center" indent="1"/>
      <protection locked="0"/>
    </xf>
    <xf numFmtId="0" fontId="18" fillId="0" borderId="23" xfId="0" applyFont="1" applyBorder="1" applyAlignment="1" applyProtection="1">
      <alignment horizontal="left" vertical="center" wrapText="1"/>
      <protection locked="0"/>
    </xf>
    <xf numFmtId="0" fontId="18" fillId="0" borderId="24" xfId="0" applyFont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horizontal="left" vertical="center" wrapText="1"/>
      <protection locked="0"/>
    </xf>
    <xf numFmtId="0" fontId="18" fillId="0" borderId="18" xfId="0" applyFont="1" applyBorder="1" applyAlignment="1" applyProtection="1">
      <alignment horizontal="left"/>
      <protection locked="0"/>
    </xf>
    <xf numFmtId="0" fontId="18" fillId="0" borderId="19" xfId="0" applyFont="1" applyBorder="1" applyAlignment="1" applyProtection="1">
      <alignment horizontal="left"/>
      <protection locked="0"/>
    </xf>
    <xf numFmtId="0" fontId="16" fillId="0" borderId="0" xfId="0" applyFont="1" applyAlignment="1">
      <alignment horizontal="center"/>
    </xf>
    <xf numFmtId="4" fontId="18" fillId="0" borderId="27" xfId="0" applyNumberFormat="1" applyFont="1" applyBorder="1" applyAlignment="1" applyProtection="1">
      <alignment horizontal="right" vertical="center" indent="1"/>
      <protection locked="0"/>
    </xf>
    <xf numFmtId="167" fontId="17" fillId="2" borderId="3" xfId="0" applyNumberFormat="1" applyFont="1" applyFill="1" applyBorder="1" applyAlignment="1" applyProtection="1">
      <alignment horizontal="center" vertical="center"/>
      <protection locked="0"/>
    </xf>
    <xf numFmtId="167" fontId="17" fillId="2" borderId="4" xfId="0" applyNumberFormat="1" applyFont="1" applyFill="1" applyBorder="1" applyAlignment="1" applyProtection="1">
      <alignment horizontal="center" vertical="center"/>
      <protection locked="0"/>
    </xf>
    <xf numFmtId="4" fontId="18" fillId="0" borderId="28" xfId="0" applyNumberFormat="1" applyFont="1" applyBorder="1" applyAlignment="1" applyProtection="1">
      <alignment horizontal="right" vertical="center" indent="1"/>
      <protection locked="0"/>
    </xf>
    <xf numFmtId="165" fontId="18" fillId="3" borderId="11" xfId="0" applyNumberFormat="1" applyFont="1" applyFill="1" applyBorder="1" applyAlignment="1" applyProtection="1">
      <alignment horizontal="right" vertical="center" indent="1"/>
      <protection locked="0"/>
    </xf>
    <xf numFmtId="0" fontId="18" fillId="0" borderId="28" xfId="0" applyFont="1" applyBorder="1" applyAlignment="1" applyProtection="1">
      <alignment horizontal="left" vertical="center" wrapText="1"/>
      <protection locked="0"/>
    </xf>
    <xf numFmtId="0" fontId="18" fillId="3" borderId="11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>
      <alignment horizontal="left" vertical="center"/>
    </xf>
    <xf numFmtId="0" fontId="17" fillId="2" borderId="3" xfId="0" applyFont="1" applyFill="1" applyBorder="1" applyAlignment="1" applyProtection="1">
      <alignment horizontal="center" vertical="center"/>
      <protection locked="0"/>
    </xf>
    <xf numFmtId="0" fontId="17" fillId="2" borderId="5" xfId="0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 applyAlignment="1">
      <alignment horizontal="center"/>
    </xf>
    <xf numFmtId="0" fontId="18" fillId="11" borderId="0" xfId="0" applyFont="1" applyFill="1" applyAlignment="1" applyProtection="1">
      <alignment horizontal="center"/>
      <protection locked="0"/>
    </xf>
    <xf numFmtId="0" fontId="19" fillId="5" borderId="0" xfId="0" applyFont="1" applyFill="1" applyAlignment="1">
      <alignment horizontal="center"/>
    </xf>
    <xf numFmtId="0" fontId="0" fillId="8" borderId="0" xfId="0" applyFill="1" applyAlignment="1">
      <alignment horizontal="center"/>
    </xf>
    <xf numFmtId="166" fontId="18" fillId="0" borderId="0" xfId="0" applyNumberFormat="1" applyFont="1" applyAlignment="1" applyProtection="1">
      <alignment horizontal="center" vertical="center" shrinkToFit="1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0" fontId="19" fillId="4" borderId="20" xfId="0" applyFont="1" applyFill="1" applyBorder="1" applyAlignment="1">
      <alignment horizontal="center" vertical="center"/>
    </xf>
    <xf numFmtId="0" fontId="19" fillId="4" borderId="21" xfId="0" applyFont="1" applyFill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/>
    </xf>
    <xf numFmtId="0" fontId="18" fillId="0" borderId="15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0" borderId="18" xfId="0" applyFont="1" applyBorder="1" applyAlignment="1" applyProtection="1">
      <alignment horizontal="left" vertical="top" wrapText="1"/>
      <protection locked="0"/>
    </xf>
  </cellXfs>
  <cellStyles count="10">
    <cellStyle name="Currency" xfId="1" builtinId="4"/>
    <cellStyle name="Hyperlink" xfId="2" builtinId="8"/>
    <cellStyle name="Hyperlink 2" xfId="5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BB6EF5BD-E9F7-48F3-A209-52E0898D2B92}"/>
    <cellStyle name="Normal 7" xfId="9" xr:uid="{E3FD8D22-6F71-47A9-BC6A-B4C4801382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  <color rgb="FFD1E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nsultant-invoice-uk-ltd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nsultant-invoice-uk-ltd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95250</xdr:colOff>
      <xdr:row>7</xdr:row>
      <xdr:rowOff>133351</xdr:rowOff>
    </xdr:from>
    <xdr:to>
      <xdr:col>12</xdr:col>
      <xdr:colOff>38100</xdr:colOff>
      <xdr:row>7</xdr:row>
      <xdr:rowOff>133351</xdr:rowOff>
    </xdr:to>
    <xdr:sp macro="" textlink="">
      <xdr:nvSpPr>
        <xdr:cNvPr id="23185" name="oknWidget_1">
          <a:extLst>
            <a:ext uri="{FF2B5EF4-FFF2-40B4-BE49-F238E27FC236}">
              <a16:creationId xmlns:a16="http://schemas.microsoft.com/office/drawing/2014/main" id="{00000000-0008-0000-0000-0000915A0000}"/>
            </a:ext>
          </a:extLst>
        </xdr:cNvPr>
        <xdr:cNvSpPr>
          <a:spLocks noChangeShapeType="1"/>
        </xdr:cNvSpPr>
      </xdr:nvSpPr>
      <xdr:spPr bwMode="auto">
        <a:xfrm>
          <a:off x="95250" y="2619376"/>
          <a:ext cx="6496050" cy="0"/>
        </a:xfrm>
        <a:prstGeom prst="line">
          <a:avLst/>
        </a:prstGeom>
        <a:noFill/>
        <a:ln w="76200" cmpd="tri">
          <a:solidFill>
            <a:schemeClr val="tx1">
              <a:lumMod val="50000"/>
              <a:lumOff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11</xdr:row>
      <xdr:rowOff>0</xdr:rowOff>
    </xdr:from>
    <xdr:to>
      <xdr:col>30</xdr:col>
      <xdr:colOff>343611</xdr:colOff>
      <xdr:row>20</xdr:row>
      <xdr:rowOff>47988</xdr:rowOff>
    </xdr:to>
    <xdr:pic>
      <xdr:nvPicPr>
        <xdr:cNvPr id="19" name="Picture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37CF2E-F2A8-425C-A4DF-DF4F3D58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352425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1</xdr:row>
      <xdr:rowOff>127000</xdr:rowOff>
    </xdr:from>
    <xdr:to>
      <xdr:col>20</xdr:col>
      <xdr:colOff>79375</xdr:colOff>
      <xdr:row>8</xdr:row>
      <xdr:rowOff>158750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5CC4F2C-530F-8505-2EFC-BD4AD2D6555E}"/>
            </a:ext>
          </a:extLst>
        </xdr:cNvPr>
        <xdr:cNvSpPr txBox="1"/>
      </xdr:nvSpPr>
      <xdr:spPr>
        <a:xfrm>
          <a:off x="6680200" y="10223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c4079.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139700</xdr:colOff>
      <xdr:row>1</xdr:row>
      <xdr:rowOff>311150</xdr:rowOff>
    </xdr:from>
    <xdr:to>
      <xdr:col>4</xdr:col>
      <xdr:colOff>336550</xdr:colOff>
      <xdr:row>5</xdr:row>
      <xdr:rowOff>180975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59F42CB-E647-C25B-8669-FE52480B1E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206500"/>
          <a:ext cx="711200" cy="1003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E8F604-B6B8-4C9C-B047-576B2940E9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789EA6B-9493-4796-ABAD-223B8D43B2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393A900-BEE0-42A5-8AB5-EC13ADE405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E972570-C476-4C16-92A5-6E8547CD61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9EC27F4-49FD-4A99-B670-89A299A7C6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0C366CA-FF26-4BEF-99FE-6C745A1E00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B9E7EF1-D9FC-4B41-B7E6-BBF6C4CE62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A275754-759B-4192-AE83-273514A0E5C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E1279DB-0CBF-5DF6-C4AF-CE7D5DE3138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DA74A32-D764-85DB-3648-90AAF22B58C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558DE8A-F505-61FC-129E-2F76E28F1D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consultant-invoice-uk-ltd.html" TargetMode="External"/><Relationship Id="rId7" Type="http://schemas.openxmlformats.org/officeDocument/2006/relationships/hyperlink" Target="http://www.invoicingtemplate.com/consultant-invoice-uk-ltd.html" TargetMode="External"/><Relationship Id="rId2" Type="http://schemas.openxmlformats.org/officeDocument/2006/relationships/hyperlink" Target="http://www.invoicingtemplate.com/consultant-invoice-uk-ltd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nsultant-invoice-uk-ltd.html" TargetMode="External"/><Relationship Id="rId5" Type="http://schemas.openxmlformats.org/officeDocument/2006/relationships/hyperlink" Target="http://www.invoicingtemplate.com/consultant-invoice-uk-ltd.html" TargetMode="External"/><Relationship Id="rId4" Type="http://schemas.openxmlformats.org/officeDocument/2006/relationships/hyperlink" Target="http://www.invoicingtemplate.com/consultant-invoice-uk-ltd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J982"/>
  <sheetViews>
    <sheetView showGridLines="0" showRowColHeaders="0" showZeros="0" tabSelected="1" showOutlineSymbols="0" topLeftCell="C1" zoomScaleNormal="100" workbookViewId="0">
      <selection activeCell="F11" sqref="F11:H11"/>
    </sheetView>
  </sheetViews>
  <sheetFormatPr defaultRowHeight="12.75" x14ac:dyDescent="0.2"/>
  <cols>
    <col min="1" max="2" width="7.7109375" style="1" hidden="1" customWidth="1"/>
    <col min="3" max="3" width="1.7109375" customWidth="1"/>
    <col min="4" max="4" width="7.7109375" customWidth="1"/>
    <col min="5" max="5" width="8.5703125" customWidth="1"/>
    <col min="6" max="6" width="10.85546875" customWidth="1"/>
    <col min="7" max="7" width="10.7109375" customWidth="1"/>
    <col min="8" max="8" width="10.85546875" customWidth="1"/>
    <col min="9" max="9" width="7.140625" customWidth="1"/>
    <col min="10" max="10" width="9" customWidth="1"/>
    <col min="11" max="11" width="16" customWidth="1"/>
    <col min="12" max="12" width="15.7109375" customWidth="1"/>
    <col min="13" max="13" width="0.85546875" customWidth="1"/>
    <col min="14" max="14" width="1" style="9" customWidth="1"/>
    <col min="15" max="15" width="11.28515625" style="11" customWidth="1"/>
    <col min="16" max="16" width="10" style="11" customWidth="1"/>
    <col min="17" max="17" width="7.28515625" customWidth="1"/>
    <col min="18" max="24" width="9.140625" customWidth="1"/>
    <col min="25" max="26" width="9.140625" hidden="1" customWidth="1"/>
    <col min="27" max="27" width="11.7109375" hidden="1" customWidth="1"/>
    <col min="28" max="30" width="9.140625" hidden="1" customWidth="1"/>
    <col min="31" max="39" width="9.140625" customWidth="1"/>
  </cols>
  <sheetData>
    <row r="1" spans="1:972" s="85" customFormat="1" ht="70.5" customHeight="1" x14ac:dyDescent="0.2">
      <c r="A1" s="84"/>
      <c r="B1" s="84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HT1" s="86" t="s">
        <v>58</v>
      </c>
      <c r="AHY1" s="86" t="s">
        <v>58</v>
      </c>
      <c r="AKJ1" s="86" t="s">
        <v>58</v>
      </c>
    </row>
    <row r="2" spans="1:972" s="6" customFormat="1" ht="35.25" customHeight="1" x14ac:dyDescent="0.6">
      <c r="A2" s="2"/>
      <c r="B2" s="2"/>
      <c r="C2" s="3"/>
      <c r="D2" s="3"/>
      <c r="E2" s="3"/>
      <c r="F2" s="7" t="s">
        <v>29</v>
      </c>
      <c r="H2" s="4"/>
      <c r="I2" s="4"/>
      <c r="J2" s="4"/>
      <c r="K2" s="4"/>
      <c r="L2" s="8" t="s">
        <v>18</v>
      </c>
      <c r="M2" s="5"/>
      <c r="N2" s="10"/>
      <c r="O2" s="122" t="s">
        <v>5</v>
      </c>
      <c r="P2" s="122"/>
      <c r="Q2" s="92" t="s">
        <v>54</v>
      </c>
      <c r="R2" s="92"/>
      <c r="S2" s="92"/>
      <c r="T2" s="92"/>
      <c r="U2" s="92"/>
      <c r="V2" s="13"/>
      <c r="W2" s="13"/>
      <c r="X2" s="13"/>
      <c r="Y2" s="13"/>
      <c r="Z2" s="13"/>
    </row>
    <row r="3" spans="1:972" s="43" customFormat="1" ht="18" customHeight="1" x14ac:dyDescent="0.25">
      <c r="A3" s="42"/>
      <c r="B3" s="42"/>
      <c r="F3" s="43" t="s">
        <v>30</v>
      </c>
      <c r="N3" s="44"/>
      <c r="O3" s="123" t="s">
        <v>56</v>
      </c>
      <c r="P3" s="123"/>
      <c r="Q3" s="92"/>
      <c r="R3" s="92"/>
      <c r="S3" s="92"/>
      <c r="T3" s="92"/>
      <c r="U3" s="92"/>
      <c r="V3"/>
    </row>
    <row r="4" spans="1:972" s="43" customFormat="1" ht="18" customHeight="1" x14ac:dyDescent="0.3">
      <c r="A4" s="42"/>
      <c r="B4" s="42"/>
      <c r="F4" s="43" t="s">
        <v>31</v>
      </c>
      <c r="J4" s="55" t="s">
        <v>0</v>
      </c>
      <c r="K4" s="126"/>
      <c r="L4" s="126"/>
      <c r="M4" s="56"/>
      <c r="N4" s="44"/>
      <c r="O4" s="124" t="s">
        <v>6</v>
      </c>
      <c r="P4" s="124"/>
      <c r="Q4" s="92"/>
      <c r="R4" s="92"/>
      <c r="S4" s="92"/>
      <c r="T4" s="92"/>
      <c r="U4" s="92"/>
      <c r="V4"/>
    </row>
    <row r="5" spans="1:972" s="43" customFormat="1" ht="18" customHeight="1" x14ac:dyDescent="0.25">
      <c r="A5" s="42"/>
      <c r="B5" s="42"/>
      <c r="F5" s="43" t="s">
        <v>32</v>
      </c>
      <c r="J5" s="55" t="s">
        <v>14</v>
      </c>
      <c r="K5" s="127"/>
      <c r="L5" s="127"/>
      <c r="M5" s="57"/>
      <c r="N5" s="44"/>
      <c r="O5" s="123" t="s">
        <v>24</v>
      </c>
      <c r="P5" s="123"/>
      <c r="Q5" s="92"/>
      <c r="R5" s="92"/>
      <c r="S5" s="92"/>
      <c r="T5" s="92"/>
      <c r="U5" s="92"/>
      <c r="V5"/>
    </row>
    <row r="6" spans="1:972" s="43" customFormat="1" ht="18" customHeight="1" x14ac:dyDescent="0.25">
      <c r="A6" s="42"/>
      <c r="B6" s="42"/>
      <c r="F6" s="43" t="s">
        <v>39</v>
      </c>
      <c r="J6" s="55"/>
      <c r="K6" s="58"/>
      <c r="L6" s="58"/>
      <c r="M6" s="57"/>
      <c r="N6" s="44"/>
      <c r="O6" s="45"/>
      <c r="P6" s="45"/>
      <c r="Q6" s="92"/>
      <c r="R6" s="92"/>
      <c r="S6" s="92"/>
      <c r="T6" s="92"/>
      <c r="U6" s="92"/>
      <c r="V6"/>
    </row>
    <row r="7" spans="1:972" s="43" customFormat="1" ht="18" customHeight="1" x14ac:dyDescent="0.3">
      <c r="A7" s="42"/>
      <c r="B7" s="42"/>
      <c r="F7" s="43" t="s">
        <v>40</v>
      </c>
      <c r="K7" s="59"/>
      <c r="L7" s="57"/>
      <c r="M7" s="57"/>
      <c r="N7" s="44"/>
      <c r="O7" s="45"/>
      <c r="P7" s="45"/>
      <c r="Q7" s="89" t="s">
        <v>55</v>
      </c>
      <c r="R7" s="89"/>
      <c r="S7" s="89"/>
      <c r="T7" s="89"/>
      <c r="U7" s="89"/>
      <c r="V7"/>
    </row>
    <row r="8" spans="1:972" s="13" customFormat="1" ht="32.25" customHeight="1" x14ac:dyDescent="0.3">
      <c r="A8" s="12"/>
      <c r="B8" s="12"/>
      <c r="K8" s="17"/>
      <c r="L8" s="16"/>
      <c r="M8" s="16"/>
      <c r="N8" s="14"/>
      <c r="O8" s="15"/>
      <c r="P8" s="15"/>
      <c r="Q8" s="89"/>
      <c r="R8" s="89"/>
      <c r="S8" s="89"/>
      <c r="T8" s="89"/>
      <c r="U8" s="89"/>
      <c r="V8"/>
      <c r="W8" s="48"/>
      <c r="X8" s="48"/>
      <c r="Y8" s="48"/>
      <c r="Z8" s="48"/>
    </row>
    <row r="9" spans="1:972" s="43" customFormat="1" ht="18" customHeight="1" x14ac:dyDescent="0.25">
      <c r="A9" s="42" t="s">
        <v>17</v>
      </c>
      <c r="B9" s="42"/>
      <c r="D9" s="128" t="s">
        <v>42</v>
      </c>
      <c r="E9" s="129"/>
      <c r="F9" s="129"/>
      <c r="G9" s="129"/>
      <c r="H9" s="129"/>
      <c r="I9" s="129"/>
      <c r="J9" s="129"/>
      <c r="K9" s="129"/>
      <c r="L9" s="130"/>
      <c r="M9" s="60"/>
      <c r="N9" s="44"/>
      <c r="O9" s="45"/>
      <c r="P9" s="45"/>
      <c r="Q9" s="89"/>
      <c r="R9" s="89"/>
      <c r="S9" s="89"/>
      <c r="T9" s="89"/>
      <c r="U9" s="89"/>
      <c r="V9"/>
      <c r="W9" s="48"/>
      <c r="X9" s="48"/>
      <c r="Y9" s="48"/>
      <c r="Z9" s="48"/>
    </row>
    <row r="10" spans="1:972" s="43" customFormat="1" ht="15.95" customHeight="1" x14ac:dyDescent="0.25">
      <c r="A10" s="42">
        <v>1</v>
      </c>
      <c r="B10" s="46"/>
      <c r="D10" s="60"/>
      <c r="E10" s="61" t="s">
        <v>33</v>
      </c>
      <c r="F10" s="91"/>
      <c r="G10" s="91"/>
      <c r="H10" s="91"/>
      <c r="J10" s="61" t="s">
        <v>34</v>
      </c>
      <c r="K10" s="131"/>
      <c r="L10" s="132"/>
      <c r="M10" s="65"/>
      <c r="N10" s="44"/>
      <c r="O10" s="45"/>
      <c r="P10" s="45"/>
      <c r="Q10" s="89"/>
      <c r="R10" s="89"/>
      <c r="S10" s="89"/>
      <c r="T10" s="89"/>
      <c r="U10" s="89"/>
      <c r="V10"/>
    </row>
    <row r="11" spans="1:972" s="43" customFormat="1" ht="15.95" customHeight="1" x14ac:dyDescent="0.25">
      <c r="A11" s="42">
        <v>0</v>
      </c>
      <c r="B11" s="46"/>
      <c r="D11" s="60"/>
      <c r="E11" s="61" t="s">
        <v>10</v>
      </c>
      <c r="F11" s="94"/>
      <c r="G11" s="94"/>
      <c r="H11" s="94"/>
      <c r="J11" s="61" t="s">
        <v>35</v>
      </c>
      <c r="K11" s="94"/>
      <c r="L11" s="95"/>
      <c r="M11" s="65"/>
      <c r="N11" s="44"/>
      <c r="O11" s="45"/>
      <c r="P11" s="45"/>
      <c r="Q11" s="89"/>
      <c r="R11" s="89"/>
      <c r="S11" s="89"/>
      <c r="T11" s="89"/>
      <c r="U11" s="89"/>
      <c r="V11"/>
      <c r="W11" s="48"/>
      <c r="X11" s="48"/>
      <c r="Y11" s="48"/>
      <c r="Z11" s="48"/>
    </row>
    <row r="12" spans="1:972" s="43" customFormat="1" ht="15.95" customHeight="1" x14ac:dyDescent="0.25">
      <c r="A12" s="42">
        <v>0</v>
      </c>
      <c r="B12" s="46"/>
      <c r="D12" s="62"/>
      <c r="E12" s="63" t="s">
        <v>30</v>
      </c>
      <c r="F12" s="133"/>
      <c r="G12" s="133"/>
      <c r="H12" s="133"/>
      <c r="I12" s="64"/>
      <c r="J12" s="63" t="s">
        <v>36</v>
      </c>
      <c r="K12" s="107"/>
      <c r="L12" s="108"/>
      <c r="M12" s="66"/>
      <c r="N12" s="44"/>
      <c r="O12" s="45"/>
      <c r="P12" s="45"/>
      <c r="Q12"/>
      <c r="R12"/>
      <c r="S12"/>
      <c r="T12"/>
      <c r="U12"/>
      <c r="V12"/>
    </row>
    <row r="13" spans="1:972" s="43" customFormat="1" ht="14.25" customHeight="1" x14ac:dyDescent="0.25">
      <c r="A13" s="42">
        <v>0.2</v>
      </c>
      <c r="B13" s="42"/>
      <c r="N13" s="44"/>
      <c r="O13" s="45"/>
      <c r="P13" s="45"/>
      <c r="Q13"/>
      <c r="R13"/>
      <c r="S13"/>
      <c r="T13"/>
      <c r="U13"/>
      <c r="V13"/>
    </row>
    <row r="14" spans="1:972" s="48" customFormat="1" ht="20.100000000000001" customHeight="1" x14ac:dyDescent="0.25">
      <c r="A14" s="47"/>
      <c r="B14" s="47"/>
      <c r="D14" s="99" t="s">
        <v>26</v>
      </c>
      <c r="E14" s="101"/>
      <c r="F14" s="99" t="s">
        <v>45</v>
      </c>
      <c r="G14" s="100"/>
      <c r="H14" s="101"/>
      <c r="I14" s="99" t="s">
        <v>27</v>
      </c>
      <c r="J14" s="101"/>
      <c r="K14" s="49" t="s">
        <v>15</v>
      </c>
      <c r="L14" s="49" t="s">
        <v>8</v>
      </c>
      <c r="M14" s="50"/>
      <c r="N14" s="51"/>
      <c r="O14" s="45"/>
      <c r="P14" s="45"/>
      <c r="Q14"/>
    </row>
    <row r="15" spans="1:972" s="48" customFormat="1" ht="20.100000000000001" customHeight="1" x14ac:dyDescent="0.25">
      <c r="A15" s="47"/>
      <c r="B15" s="47"/>
      <c r="D15" s="93"/>
      <c r="E15" s="93"/>
      <c r="F15" s="93"/>
      <c r="G15" s="93"/>
      <c r="H15" s="93"/>
      <c r="I15" s="93"/>
      <c r="J15" s="93"/>
      <c r="K15" s="52"/>
      <c r="L15" s="53"/>
      <c r="M15" s="54"/>
      <c r="N15" s="51"/>
      <c r="O15" s="45"/>
      <c r="P15" s="45"/>
      <c r="Q15"/>
    </row>
    <row r="16" spans="1:972" s="43" customFormat="1" ht="18" customHeight="1" x14ac:dyDescent="0.25">
      <c r="A16" s="42"/>
      <c r="B16" s="42"/>
      <c r="N16" s="44"/>
      <c r="O16" s="45"/>
      <c r="P16" s="45"/>
      <c r="Q16"/>
    </row>
    <row r="17" spans="1:26" s="48" customFormat="1" ht="20.100000000000001" customHeight="1" x14ac:dyDescent="0.25">
      <c r="A17" s="47" t="s">
        <v>7</v>
      </c>
      <c r="B17" s="47" t="s">
        <v>16</v>
      </c>
      <c r="D17" s="96" t="s">
        <v>12</v>
      </c>
      <c r="E17" s="97"/>
      <c r="F17" s="97"/>
      <c r="G17" s="97"/>
      <c r="H17" s="98"/>
      <c r="I17" s="96" t="s">
        <v>37</v>
      </c>
      <c r="J17" s="98"/>
      <c r="K17" s="77" t="s">
        <v>38</v>
      </c>
      <c r="L17" s="77" t="s">
        <v>13</v>
      </c>
      <c r="M17" s="50"/>
      <c r="N17" s="51"/>
      <c r="O17" s="67" t="s">
        <v>11</v>
      </c>
      <c r="P17" s="67" t="s">
        <v>43</v>
      </c>
      <c r="Q17"/>
    </row>
    <row r="18" spans="1:26" s="19" customFormat="1" ht="32.1" customHeight="1" x14ac:dyDescent="0.3">
      <c r="A18" s="22">
        <v>0</v>
      </c>
      <c r="B18" s="22">
        <v>0</v>
      </c>
      <c r="D18" s="103"/>
      <c r="E18" s="104"/>
      <c r="F18" s="104"/>
      <c r="G18" s="104"/>
      <c r="H18" s="105"/>
      <c r="I18" s="102">
        <v>0</v>
      </c>
      <c r="J18" s="102"/>
      <c r="K18" s="69">
        <v>0</v>
      </c>
      <c r="L18" s="71">
        <f>ROUND(oknQuantity_1*oknPrice_1,2)</f>
        <v>0</v>
      </c>
      <c r="M18" s="23"/>
      <c r="N18" s="20"/>
      <c r="O18" s="87"/>
      <c r="P18" s="68">
        <v>1</v>
      </c>
      <c r="Q18"/>
    </row>
    <row r="19" spans="1:26" s="19" customFormat="1" ht="32.1" customHeight="1" x14ac:dyDescent="0.3">
      <c r="A19" s="22">
        <v>0</v>
      </c>
      <c r="B19" s="22">
        <v>0</v>
      </c>
      <c r="D19" s="106"/>
      <c r="E19" s="106"/>
      <c r="F19" s="106"/>
      <c r="G19" s="106"/>
      <c r="H19" s="106"/>
      <c r="I19" s="110">
        <v>0</v>
      </c>
      <c r="J19" s="110"/>
      <c r="K19" s="82">
        <v>0</v>
      </c>
      <c r="L19" s="72">
        <f>ROUND(oknQuantity_2*oknPrice_2,2)</f>
        <v>0</v>
      </c>
      <c r="M19" s="24"/>
      <c r="N19" s="20"/>
      <c r="O19" s="87"/>
      <c r="P19" s="68">
        <v>2</v>
      </c>
      <c r="Q19"/>
    </row>
    <row r="20" spans="1:26" s="19" customFormat="1" ht="32.1" customHeight="1" x14ac:dyDescent="0.3">
      <c r="A20" s="22">
        <v>0</v>
      </c>
      <c r="B20" s="22">
        <v>0</v>
      </c>
      <c r="D20" s="106"/>
      <c r="E20" s="106"/>
      <c r="F20" s="106"/>
      <c r="G20" s="106"/>
      <c r="H20" s="106"/>
      <c r="I20" s="110">
        <v>0</v>
      </c>
      <c r="J20" s="110"/>
      <c r="K20" s="82">
        <v>0</v>
      </c>
      <c r="L20" s="72">
        <f>ROUND(oknQuantity_3*oknPrice_3,2)</f>
        <v>0</v>
      </c>
      <c r="M20" s="24"/>
      <c r="N20" s="20"/>
      <c r="O20" s="87"/>
      <c r="P20" s="68">
        <v>3</v>
      </c>
      <c r="Q20"/>
    </row>
    <row r="21" spans="1:26" s="19" customFormat="1" ht="32.1" customHeight="1" x14ac:dyDescent="0.3">
      <c r="A21" s="22">
        <v>0</v>
      </c>
      <c r="B21" s="22">
        <v>0</v>
      </c>
      <c r="D21" s="106"/>
      <c r="E21" s="106"/>
      <c r="F21" s="106"/>
      <c r="G21" s="106"/>
      <c r="H21" s="106"/>
      <c r="I21" s="110">
        <v>0</v>
      </c>
      <c r="J21" s="110"/>
      <c r="K21" s="82">
        <v>0</v>
      </c>
      <c r="L21" s="72">
        <f>ROUND(oknQuantity_4*oknPrice_4,2)</f>
        <v>0</v>
      </c>
      <c r="M21" s="24"/>
      <c r="N21" s="20"/>
      <c r="O21" s="87"/>
      <c r="P21" s="68">
        <v>4</v>
      </c>
      <c r="Q21"/>
    </row>
    <row r="22" spans="1:26" s="19" customFormat="1" ht="32.1" customHeight="1" x14ac:dyDescent="0.3">
      <c r="A22" s="22">
        <v>0</v>
      </c>
      <c r="B22" s="22">
        <v>0</v>
      </c>
      <c r="D22" s="106"/>
      <c r="E22" s="106"/>
      <c r="F22" s="106"/>
      <c r="G22" s="106"/>
      <c r="H22" s="106"/>
      <c r="I22" s="110">
        <v>0</v>
      </c>
      <c r="J22" s="110"/>
      <c r="K22" s="82">
        <v>0</v>
      </c>
      <c r="L22" s="72">
        <f>ROUND(oknQuantity_5*oknPrice_5,2)</f>
        <v>0</v>
      </c>
      <c r="M22" s="24"/>
      <c r="N22" s="20"/>
      <c r="O22" s="87"/>
      <c r="P22" s="68">
        <v>5</v>
      </c>
      <c r="Q22"/>
    </row>
    <row r="23" spans="1:26" s="19" customFormat="1" ht="32.1" customHeight="1" x14ac:dyDescent="0.3">
      <c r="A23" s="22">
        <v>0</v>
      </c>
      <c r="B23" s="22">
        <v>0</v>
      </c>
      <c r="D23" s="106"/>
      <c r="E23" s="106"/>
      <c r="F23" s="106"/>
      <c r="G23" s="106"/>
      <c r="H23" s="106"/>
      <c r="I23" s="110">
        <v>0</v>
      </c>
      <c r="J23" s="110"/>
      <c r="K23" s="82">
        <v>0</v>
      </c>
      <c r="L23" s="72">
        <f>ROUND(oknQuantity_6*oknPrice_6,2)</f>
        <v>0</v>
      </c>
      <c r="M23" s="24"/>
      <c r="N23" s="20"/>
      <c r="O23" s="87"/>
      <c r="P23" s="68">
        <v>6</v>
      </c>
      <c r="Q23"/>
    </row>
    <row r="24" spans="1:26" s="19" customFormat="1" ht="32.1" customHeight="1" x14ac:dyDescent="0.3">
      <c r="A24" s="22">
        <v>0</v>
      </c>
      <c r="B24" s="22">
        <v>0</v>
      </c>
      <c r="D24" s="106"/>
      <c r="E24" s="106"/>
      <c r="F24" s="106"/>
      <c r="G24" s="106"/>
      <c r="H24" s="106"/>
      <c r="I24" s="110">
        <v>0</v>
      </c>
      <c r="J24" s="110"/>
      <c r="K24" s="82">
        <v>0</v>
      </c>
      <c r="L24" s="72">
        <f>ROUND(oknQuantity_7*oknPrice_7,2)</f>
        <v>0</v>
      </c>
      <c r="M24" s="24"/>
      <c r="N24" s="20"/>
      <c r="O24" s="87"/>
      <c r="P24" s="68">
        <v>7</v>
      </c>
      <c r="Q24"/>
      <c r="R24"/>
      <c r="S24"/>
      <c r="T24"/>
      <c r="U24"/>
      <c r="V24"/>
    </row>
    <row r="25" spans="1:26" s="19" customFormat="1" ht="32.1" customHeight="1" x14ac:dyDescent="0.3">
      <c r="A25" s="22">
        <v>0</v>
      </c>
      <c r="B25" s="22">
        <v>0</v>
      </c>
      <c r="D25" s="106"/>
      <c r="E25" s="106"/>
      <c r="F25" s="106"/>
      <c r="G25" s="106"/>
      <c r="H25" s="106"/>
      <c r="I25" s="110">
        <v>0</v>
      </c>
      <c r="J25" s="110"/>
      <c r="K25" s="82">
        <v>0</v>
      </c>
      <c r="L25" s="72">
        <f>ROUND(oknQuantity_8*oknPrice_8,2)</f>
        <v>0</v>
      </c>
      <c r="M25" s="24"/>
      <c r="N25" s="20"/>
      <c r="O25" s="87"/>
      <c r="P25" s="68">
        <v>8</v>
      </c>
    </row>
    <row r="26" spans="1:26" s="19" customFormat="1" ht="32.1" customHeight="1" x14ac:dyDescent="0.3">
      <c r="A26" s="22">
        <v>0</v>
      </c>
      <c r="B26" s="22">
        <v>0</v>
      </c>
      <c r="D26" s="106"/>
      <c r="E26" s="106"/>
      <c r="F26" s="106"/>
      <c r="G26" s="106"/>
      <c r="H26" s="106"/>
      <c r="I26" s="110">
        <v>0</v>
      </c>
      <c r="J26" s="110"/>
      <c r="K26" s="82">
        <v>0</v>
      </c>
      <c r="L26" s="72">
        <f>ROUND(oknQuantity_9*oknPrice_9,2)</f>
        <v>0</v>
      </c>
      <c r="M26" s="24"/>
      <c r="N26" s="20"/>
      <c r="O26" s="87"/>
      <c r="P26" s="68">
        <v>9</v>
      </c>
    </row>
    <row r="27" spans="1:26" s="19" customFormat="1" ht="32.1" customHeight="1" x14ac:dyDescent="0.3">
      <c r="A27" s="22">
        <v>0</v>
      </c>
      <c r="B27" s="22">
        <v>0</v>
      </c>
      <c r="D27" s="106"/>
      <c r="E27" s="106"/>
      <c r="F27" s="106"/>
      <c r="G27" s="106"/>
      <c r="H27" s="106"/>
      <c r="I27" s="110">
        <v>0</v>
      </c>
      <c r="J27" s="110"/>
      <c r="K27" s="82">
        <v>0</v>
      </c>
      <c r="L27" s="72">
        <f>ROUND(oknQuantity_10*oknPrice_10,2)</f>
        <v>0</v>
      </c>
      <c r="M27" s="24"/>
      <c r="N27" s="20"/>
      <c r="O27" s="87"/>
      <c r="P27" s="68">
        <v>10</v>
      </c>
    </row>
    <row r="28" spans="1:26" s="19" customFormat="1" ht="32.1" customHeight="1" x14ac:dyDescent="0.3">
      <c r="A28" s="22">
        <v>0</v>
      </c>
      <c r="B28" s="22">
        <v>0</v>
      </c>
      <c r="D28" s="115"/>
      <c r="E28" s="115"/>
      <c r="F28" s="115"/>
      <c r="G28" s="115"/>
      <c r="H28" s="115"/>
      <c r="I28" s="113">
        <v>0</v>
      </c>
      <c r="J28" s="113"/>
      <c r="K28" s="83">
        <v>0</v>
      </c>
      <c r="L28" s="73">
        <f>ROUND(oknQuantity_11*oknPrice_11,2)</f>
        <v>0</v>
      </c>
      <c r="M28" s="24"/>
      <c r="N28" s="20"/>
      <c r="O28" s="87"/>
      <c r="P28" s="68">
        <v>11</v>
      </c>
    </row>
    <row r="29" spans="1:26" s="19" customFormat="1" ht="32.1" hidden="1" customHeight="1" x14ac:dyDescent="0.2">
      <c r="A29" s="22">
        <v>0</v>
      </c>
      <c r="B29" s="22">
        <v>0</v>
      </c>
      <c r="D29" s="116"/>
      <c r="E29" s="116"/>
      <c r="F29" s="116"/>
      <c r="G29" s="116"/>
      <c r="H29" s="116"/>
      <c r="I29" s="114">
        <v>0</v>
      </c>
      <c r="J29" s="114"/>
      <c r="K29" s="40">
        <v>0</v>
      </c>
      <c r="L29" s="41">
        <f>ROUND(oknQuantity_12*oknPrice_12,2)</f>
        <v>0</v>
      </c>
      <c r="M29" s="24"/>
      <c r="N29" s="20"/>
      <c r="O29" s="25"/>
    </row>
    <row r="30" spans="1:26" s="19" customFormat="1" ht="18.75" customHeight="1" x14ac:dyDescent="0.2">
      <c r="A30" s="18"/>
      <c r="B30" s="26">
        <f t="array" ref="B30">SUM(oknTaxable_1:oknTaxable_12*oknLineTotal_1:oknLineTotal_12)</f>
        <v>0</v>
      </c>
      <c r="D30" s="27"/>
      <c r="E30" s="27"/>
      <c r="F30" s="27"/>
      <c r="G30" s="27"/>
      <c r="H30" s="27"/>
      <c r="I30" s="27"/>
      <c r="K30" s="28" t="s">
        <v>2</v>
      </c>
      <c r="L30" s="74">
        <f>SUM(oknLineTotal_1:oknLineTotal_12)</f>
        <v>0</v>
      </c>
      <c r="M30" s="23"/>
      <c r="N30" s="20"/>
      <c r="O30" s="21"/>
      <c r="P30" s="21"/>
    </row>
    <row r="31" spans="1:26" s="19" customFormat="1" ht="18.75" customHeight="1" x14ac:dyDescent="0.2">
      <c r="A31" s="18"/>
      <c r="B31" s="18"/>
      <c r="D31" s="118" t="s">
        <v>46</v>
      </c>
      <c r="E31" s="118"/>
      <c r="F31" s="118"/>
      <c r="G31" s="118"/>
      <c r="H31" s="118"/>
      <c r="I31" s="27"/>
      <c r="J31" s="81" t="s">
        <v>28</v>
      </c>
      <c r="K31" s="30">
        <v>0.2</v>
      </c>
      <c r="L31" s="74">
        <f>ROUND(IF(oknTaxType=0,0, oknTax1Rate*(oknSubTotal+IF(oknTaxTotalIncludingShippingCost=0,0,oknShippingCost))),2)</f>
        <v>0</v>
      </c>
      <c r="M31" s="23"/>
      <c r="N31" s="20"/>
      <c r="O31" s="21"/>
      <c r="P31" s="21"/>
      <c r="Z31" s="19" t="s">
        <v>51</v>
      </c>
    </row>
    <row r="32" spans="1:26" s="19" customFormat="1" ht="18.75" hidden="1" customHeight="1" x14ac:dyDescent="0.2">
      <c r="A32" s="18"/>
      <c r="B32" s="18"/>
      <c r="E32" s="29"/>
      <c r="F32" s="29"/>
      <c r="G32" s="29"/>
      <c r="H32" s="29"/>
      <c r="I32" s="27"/>
      <c r="J32" s="81" t="s">
        <v>9</v>
      </c>
      <c r="K32" s="30">
        <v>0</v>
      </c>
      <c r="L32" s="75">
        <f>ROUND(IF(oknTaxType&lt;&gt;2,0,oknTax2Rate*(oknLineTotalTaxable+IF(oknTaxTotalIncludingShippingCost=0,0,oknShippingCost)+IF(oknTax2IsAppliedToTax1=0,0,oknTax1))),2)</f>
        <v>0</v>
      </c>
      <c r="M32" s="31"/>
      <c r="N32" s="20"/>
      <c r="O32" s="21"/>
      <c r="P32" s="21"/>
    </row>
    <row r="33" spans="1:27" s="19" customFormat="1" ht="18.75" hidden="1" customHeight="1" x14ac:dyDescent="0.2">
      <c r="A33" s="18"/>
      <c r="B33" s="18"/>
      <c r="D33" s="32"/>
      <c r="E33" s="29"/>
      <c r="F33" s="29"/>
      <c r="G33" s="29"/>
      <c r="H33" s="29"/>
      <c r="I33" s="27"/>
      <c r="K33" s="28" t="s">
        <v>50</v>
      </c>
      <c r="L33" s="76">
        <v>0</v>
      </c>
      <c r="M33" s="33"/>
      <c r="N33" s="20"/>
      <c r="O33" s="21"/>
      <c r="P33" s="21"/>
      <c r="Z33" s="19" t="s">
        <v>44</v>
      </c>
    </row>
    <row r="34" spans="1:27" s="19" customFormat="1" ht="18.75" customHeight="1" x14ac:dyDescent="0.2">
      <c r="A34" s="18"/>
      <c r="B34" s="18"/>
      <c r="D34" s="117"/>
      <c r="E34" s="117"/>
      <c r="F34" s="117"/>
      <c r="G34" s="117"/>
      <c r="H34" s="117"/>
      <c r="I34" s="34"/>
      <c r="K34" s="35" t="s">
        <v>1</v>
      </c>
      <c r="L34" s="74">
        <f>oknSubTotal+oknTax1</f>
        <v>0</v>
      </c>
      <c r="M34" s="23"/>
      <c r="N34" s="20"/>
      <c r="O34" s="21"/>
      <c r="P34" s="21"/>
      <c r="Z34" s="35" t="s">
        <v>3</v>
      </c>
      <c r="AA34" s="39">
        <v>0</v>
      </c>
    </row>
    <row r="35" spans="1:27" s="13" customFormat="1" ht="18.75" customHeight="1" x14ac:dyDescent="0.3">
      <c r="A35" s="12"/>
      <c r="B35" s="12"/>
      <c r="D35" s="117" t="s">
        <v>47</v>
      </c>
      <c r="E35" s="117"/>
      <c r="F35" s="117"/>
      <c r="G35" s="117"/>
      <c r="H35" s="117"/>
      <c r="I35" s="34"/>
      <c r="N35" s="14"/>
      <c r="O35" s="15"/>
      <c r="P35" s="15"/>
      <c r="Z35" s="35" t="s">
        <v>4</v>
      </c>
      <c r="AA35" s="38">
        <f>oknTotal-oknPayments</f>
        <v>0</v>
      </c>
    </row>
    <row r="36" spans="1:27" s="13" customFormat="1" ht="18.75" customHeight="1" x14ac:dyDescent="0.3">
      <c r="A36" s="12"/>
      <c r="B36" s="12"/>
      <c r="D36" s="117" t="s">
        <v>48</v>
      </c>
      <c r="E36" s="117"/>
      <c r="F36" s="117"/>
      <c r="G36" s="117"/>
      <c r="H36" s="117"/>
      <c r="I36" s="34"/>
      <c r="N36" s="14"/>
      <c r="O36" s="15"/>
      <c r="P36" s="15"/>
      <c r="Z36" s="13" t="s">
        <v>52</v>
      </c>
      <c r="AA36" s="70"/>
    </row>
    <row r="37" spans="1:27" s="13" customFormat="1" ht="18.75" hidden="1" customHeight="1" x14ac:dyDescent="0.3">
      <c r="A37" s="12"/>
      <c r="B37" s="12"/>
      <c r="D37" s="36" t="s">
        <v>23</v>
      </c>
      <c r="N37" s="14"/>
      <c r="O37" s="15"/>
      <c r="P37" s="15"/>
      <c r="AA37" s="70"/>
    </row>
    <row r="38" spans="1:27" s="13" customFormat="1" ht="18.75" hidden="1" customHeight="1" x14ac:dyDescent="0.3">
      <c r="A38" s="12"/>
      <c r="B38" s="12"/>
      <c r="D38" s="111" t="s">
        <v>19</v>
      </c>
      <c r="E38" s="112"/>
      <c r="F38" s="79" t="s">
        <v>1</v>
      </c>
      <c r="G38" s="79" t="s">
        <v>25</v>
      </c>
      <c r="H38" s="79" t="s">
        <v>22</v>
      </c>
      <c r="I38" s="119" t="s">
        <v>21</v>
      </c>
      <c r="J38" s="120"/>
      <c r="K38" s="121"/>
      <c r="L38" s="80" t="s">
        <v>20</v>
      </c>
      <c r="N38" s="14"/>
      <c r="O38" s="15"/>
      <c r="P38" s="15"/>
      <c r="AA38" s="70"/>
    </row>
    <row r="39" spans="1:27" s="13" customFormat="1" ht="18.75" hidden="1" customHeight="1" x14ac:dyDescent="0.3">
      <c r="A39" s="12"/>
      <c r="B39" s="12"/>
      <c r="D39" s="37"/>
      <c r="E39" s="37"/>
      <c r="F39" s="22"/>
      <c r="G39" s="22"/>
      <c r="H39" s="22"/>
      <c r="I39" s="22"/>
      <c r="J39" s="22"/>
      <c r="K39" s="22"/>
      <c r="L39" s="22"/>
      <c r="N39" s="14"/>
      <c r="O39" s="15"/>
      <c r="P39" s="15"/>
      <c r="AA39" s="70"/>
    </row>
    <row r="40" spans="1:27" s="13" customFormat="1" ht="18.75" hidden="1" customHeight="1" x14ac:dyDescent="0.3">
      <c r="A40" s="12"/>
      <c r="B40" s="12"/>
      <c r="D40" s="37"/>
      <c r="E40" s="37"/>
      <c r="F40" s="22"/>
      <c r="G40" s="22"/>
      <c r="H40" s="22"/>
      <c r="I40" s="22"/>
      <c r="J40" s="22"/>
      <c r="K40" s="22"/>
      <c r="L40" s="22"/>
      <c r="N40" s="14"/>
      <c r="O40" s="15"/>
      <c r="P40" s="15"/>
      <c r="AA40" s="70"/>
    </row>
    <row r="41" spans="1:27" s="13" customFormat="1" ht="16.5" x14ac:dyDescent="0.3">
      <c r="A41" s="12"/>
      <c r="B41" s="12"/>
      <c r="D41" s="90" t="s">
        <v>49</v>
      </c>
      <c r="E41" s="90"/>
      <c r="F41" s="90"/>
      <c r="G41" s="90"/>
      <c r="H41" s="90"/>
      <c r="N41" s="14"/>
      <c r="O41" s="15"/>
      <c r="P41" s="15"/>
      <c r="Z41" s="13" t="s">
        <v>53</v>
      </c>
      <c r="AA41" s="70"/>
    </row>
    <row r="42" spans="1:27" s="13" customFormat="1" ht="16.5" x14ac:dyDescent="0.3">
      <c r="A42" s="12"/>
      <c r="B42" s="12"/>
      <c r="D42" s="109" t="s">
        <v>41</v>
      </c>
      <c r="E42" s="109"/>
      <c r="F42" s="109"/>
      <c r="G42" s="109"/>
      <c r="H42" s="109"/>
      <c r="I42" s="109"/>
      <c r="J42" s="109"/>
      <c r="K42" s="109"/>
      <c r="L42" s="109"/>
      <c r="N42" s="14"/>
      <c r="O42" s="15"/>
      <c r="P42" s="15"/>
    </row>
    <row r="43" spans="1:27" s="13" customFormat="1" ht="16.5" x14ac:dyDescent="0.3">
      <c r="A43" s="12"/>
      <c r="B43" s="12"/>
      <c r="N43" s="14"/>
      <c r="O43" s="15"/>
      <c r="P43" s="15"/>
    </row>
    <row r="968" spans="1:1" hidden="1" x14ac:dyDescent="0.2">
      <c r="A968" s="78" t="s">
        <v>57</v>
      </c>
    </row>
    <row r="976" spans="1:1" hidden="1" x14ac:dyDescent="0.2">
      <c r="A976" s="78" t="s">
        <v>57</v>
      </c>
    </row>
    <row r="982" spans="1:1" hidden="1" x14ac:dyDescent="0.2">
      <c r="A982" s="78" t="s">
        <v>57</v>
      </c>
    </row>
  </sheetData>
  <sheetProtection sheet="1" objects="1" scenarios="1" selectLockedCells="1"/>
  <dataConsolidate/>
  <mergeCells count="56">
    <mergeCell ref="D9:L9"/>
    <mergeCell ref="K10:L10"/>
    <mergeCell ref="D15:E15"/>
    <mergeCell ref="F12:H12"/>
    <mergeCell ref="I20:J20"/>
    <mergeCell ref="I17:J17"/>
    <mergeCell ref="I19:J19"/>
    <mergeCell ref="D14:E14"/>
    <mergeCell ref="O2:P2"/>
    <mergeCell ref="O3:P3"/>
    <mergeCell ref="O4:P4"/>
    <mergeCell ref="O5:P5"/>
    <mergeCell ref="C1:AD1"/>
    <mergeCell ref="K4:L4"/>
    <mergeCell ref="K5:L5"/>
    <mergeCell ref="I26:J26"/>
    <mergeCell ref="I24:J24"/>
    <mergeCell ref="I21:J21"/>
    <mergeCell ref="D21:H21"/>
    <mergeCell ref="D24:H24"/>
    <mergeCell ref="D22:H22"/>
    <mergeCell ref="D23:H23"/>
    <mergeCell ref="I23:J23"/>
    <mergeCell ref="I22:J22"/>
    <mergeCell ref="D42:L42"/>
    <mergeCell ref="I25:J25"/>
    <mergeCell ref="D25:H25"/>
    <mergeCell ref="D38:E38"/>
    <mergeCell ref="I28:J28"/>
    <mergeCell ref="I29:J29"/>
    <mergeCell ref="D26:H26"/>
    <mergeCell ref="D28:H28"/>
    <mergeCell ref="D29:H29"/>
    <mergeCell ref="D27:H27"/>
    <mergeCell ref="D35:H35"/>
    <mergeCell ref="D34:H34"/>
    <mergeCell ref="D31:H31"/>
    <mergeCell ref="D36:H36"/>
    <mergeCell ref="I38:K38"/>
    <mergeCell ref="I27:J27"/>
    <mergeCell ref="Q7:U11"/>
    <mergeCell ref="D41:H41"/>
    <mergeCell ref="F10:H10"/>
    <mergeCell ref="Q2:U6"/>
    <mergeCell ref="I15:J15"/>
    <mergeCell ref="K11:L11"/>
    <mergeCell ref="D17:H17"/>
    <mergeCell ref="F11:H11"/>
    <mergeCell ref="F14:H14"/>
    <mergeCell ref="F15:H15"/>
    <mergeCell ref="I18:J18"/>
    <mergeCell ref="D18:H18"/>
    <mergeCell ref="D19:H19"/>
    <mergeCell ref="D20:H20"/>
    <mergeCell ref="K12:L12"/>
    <mergeCell ref="I14:J14"/>
  </mergeCells>
  <phoneticPr fontId="7" type="noConversion"/>
  <dataValidations count="8">
    <dataValidation type="textLength" operator="lessThanOrEqual" allowBlank="1" showInputMessage="1" showErrorMessage="1" errorTitle="Invalid Input" error="Max characters allowed: 100" sqref="D18 D20:D29" xr:uid="{00000000-0002-0000-0000-000000000000}">
      <formula1>100</formula1>
    </dataValidation>
    <dataValidation type="textLength" allowBlank="1" showInputMessage="1" showErrorMessage="1" sqref="O18:O29 K5:K6 L15 D15:E15 F10" xr:uid="{00000000-0002-0000-0000-000001000000}">
      <formula1>1</formula1>
      <formula2>30</formula2>
    </dataValidation>
    <dataValidation type="textLength" allowBlank="1" showInputMessage="1" showErrorMessage="1" sqref="I34:I36 E32:H33 D34:D36" xr:uid="{00000000-0002-0000-0000-000002000000}">
      <formula1>1</formula1>
      <formula2>255</formula2>
    </dataValidation>
    <dataValidation type="date" allowBlank="1" showErrorMessage="1" errorTitle="Invalid Input" error="Please enter a valid date." sqref="K4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F11:H11 K10:K11 M10:M11" xr:uid="{00000000-0002-0000-0000-000004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A34 L33 K31:K32 I18:K29" xr:uid="{00000000-0002-0000-0000-000005000000}">
      <formula1>999999999.99</formula1>
    </dataValidation>
    <dataValidation type="textLength" allowBlank="1" showInputMessage="1" showErrorMessage="1" sqref="I15:K15 F15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</dataValidations>
  <hyperlinks>
    <hyperlink ref="Q7" r:id="rId1" display="http://www.InvoicingTemplates.com" xr:uid="{00000000-0004-0000-0000-000003000000}"/>
    <hyperlink ref="A968" r:id="rId2" tooltip="Consultant VAT Invoice Format for UK Limited Company" display="http://www.invoicingtemplate.com/consultant-invoice-uk-ltd.html" xr:uid="{00000000-0004-0000-0000-000005000000}"/>
    <hyperlink ref="AHY1" r:id="rId3" tooltip="Consultant VAT Invoice for U.K. Limited Company" display="http://www.invoicingtemplate.com/consultant-invoice-uk-ltd.html" xr:uid="{00000000-0004-0000-0000-000006000000}"/>
    <hyperlink ref="A982" r:id="rId4" tooltip="Consultant VAT Invoice Format for UK Limited Company" display="http://www.invoicingtemplate.com/consultant-invoice-uk-ltd.html" xr:uid="{00000000-0004-0000-0000-000007000000}"/>
    <hyperlink ref="AKJ1" r:id="rId5" tooltip="Consultant VAT Invoice for U.K. Limited Company" display="http://www.invoicingtemplate.com/consultant-invoice-uk-ltd.html" xr:uid="{00000000-0004-0000-0000-000008000000}"/>
    <hyperlink ref="A976" r:id="rId6" tooltip="Consultant VAT Invoice Format for UK Limited Company" display="http://www.invoicingtemplate.com/consultant-invoice-uk-ltd.html" xr:uid="{00000000-0004-0000-0000-000009000000}"/>
    <hyperlink ref="AHT1" r:id="rId7" tooltip="Consultant VAT Invoice for U.K. Limited Company" display="http://www.invoicingtemplate.com/consultant-invoice-uk-ltd.html" xr:uid="{00000000-0004-0000-0000-00000A000000}"/>
  </hyperlinks>
  <printOptions horizontalCentered="1" verticalCentered="1"/>
  <pageMargins left="0.25" right="0.25" top="0.75" bottom="0.75" header="0.3" footer="0.3"/>
  <pageSetup paperSize="9" scale="92" orientation="portrait" r:id="rId8"/>
  <headerFooter alignWithMargins="0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2AD26-449C-4CD8-861A-0288A3CB71D6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8"/>
  </cols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AB43BA-5F4A-4B10-A5B8-F27B84FA8F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133</vt:i4>
      </vt:variant>
    </vt:vector>
  </HeadingPairs>
  <TitlesOfParts>
    <vt:vector size="13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oknCustRef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oknOurRef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VAT Invoice for U.K. Limited Company</dc:title>
  <dc:subject>"Consultant VAT Invoice for U.K. Limited Company" summary: Basically a grayscale styled invoice template for U.K. consultant businesses. The only colorful thing on the printable form is the logo image placeholder. The template comply with the requirements stated at &amp;quot;VAT record keeping&amp;quot; by GOV.UK.</dc:subject>
  <dc:creator>https://www.invoicingtemplate.com/</dc:creator>
  <cp:keywords/>
  <dc:description>https://www.invoicingtemplate.com/consultant-invoice-uk-ltd.html</dc:description>
  <cp:lastModifiedBy>liangjun yu</cp:lastModifiedBy>
  <cp:lastPrinted>2016-07-07T15:00:25Z</cp:lastPrinted>
  <dcterms:created xsi:type="dcterms:W3CDTF">2000-07-27T22:24:14Z</dcterms:created>
  <dcterms:modified xsi:type="dcterms:W3CDTF">2024-03-08T11:26:43Z</dcterms:modified>
  <cp:category>Consultant VAT Invoice for U.K. Limited Company, Consultant VAT Invoice Format for UK Limited Company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142, Santa Rosa, California, 175155, 167815, 7000437386407651280?+4.37%, 41.3 sq mi, 107.0 km2, 4,241/sq mi, 1,637/km2, 38°26′48″N 122°42′22″W? / ?38.4468°N 122.7061°W? / 38.4468; -122.7061? (Santa Rosa)</vt:lpwstr>
  </property>
</Properties>
</file>