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46\"/>
    </mc:Choice>
  </mc:AlternateContent>
  <xr:revisionPtr revIDLastSave="0" documentId="13_ncr:1_{5A360D26-A397-4E5B-858B-819E952A3404}"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Invoice!$N$39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Invoice!$Q$4</definedName>
    <definedName name="oknDueDate">Invoice!$M$18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Invoice!$N$4</definedName>
    <definedName name="oknInvoiceID">Invoice!$N$5</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OrderID">Invoice!$F$18</definedName>
    <definedName name="oknPayments">Invoice!$N$38</definedName>
    <definedName name="oknPaymentTerm">Invoice!$J$18</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Invoice!$Q$21</definedName>
    <definedName name="oknProductID_10">Invoice!$Q$30</definedName>
    <definedName name="oknProductID_11">Invoice!$Q$31</definedName>
    <definedName name="oknProductID_12">Invoice!$Q$32</definedName>
    <definedName name="oknProductID_2">Invoice!$Q$22</definedName>
    <definedName name="oknProductID_3">Invoice!$Q$23</definedName>
    <definedName name="oknProductID_4">Invoice!$Q$24</definedName>
    <definedName name="oknProductID_5">Invoice!$Q$25</definedName>
    <definedName name="oknProductID_6">Invoice!$Q$26</definedName>
    <definedName name="oknProductID_7">Invoice!$Q$27</definedName>
    <definedName name="oknProductID_8">Invoice!$Q$28</definedName>
    <definedName name="oknProductID_9">Invoice!$Q$29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ject">Invoice!$M$10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Invoice!$H$18</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Invoice!$M$13</definedName>
    <definedName name="oknShipDate">Invoice!#REF!</definedName>
    <definedName name="oknShippingCost">Invoice!$N$36</definedName>
    <definedName name="oknStatus">Invoice!$Q$6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Invoice!$H$13</definedName>
    <definedName name="oknWhoEmail">Invoice!$H$14</definedName>
    <definedName name="oknWhoID">Invoice!$N$6</definedName>
    <definedName name="oknWhoName">Invoice!$H$10</definedName>
    <definedName name="oknWhoPhone">Invoice!$H$15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Invoice!$F$3:$N$43</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N21" i="1"/>
  <c r="N22" i="1"/>
  <c r="N23" i="1"/>
  <c r="N24" i="1"/>
  <c r="N25" i="1"/>
  <c r="N26" i="1"/>
  <c r="N27" i="1"/>
  <c r="N28" i="1"/>
  <c r="N29" i="1"/>
  <c r="N30" i="1"/>
  <c r="N31" i="1"/>
  <c r="N32" i="1"/>
  <c r="N35" i="1"/>
  <c r="D33" i="1" l="1" a="1"/>
  <c r="D33" i="1" s="1"/>
  <c r="N33" i="1"/>
  <c r="N34" i="1" s="1"/>
  <c r="N37" i="1" l="1"/>
  <c r="N39" i="1" s="1"/>
</calcChain>
</file>

<file path=xl/sharedStrings.xml><?xml version="1.0" encoding="utf-8"?>
<sst xmlns="http://schemas.openxmlformats.org/spreadsheetml/2006/main" count="172" uniqueCount="127">
  <si>
    <t>DATE:</t>
  </si>
  <si>
    <t>Bill To:</t>
  </si>
  <si>
    <t>SHIPPING &amp; HANDLING</t>
  </si>
  <si>
    <t>TOTAL</t>
  </si>
  <si>
    <t>Sales Rep. Name</t>
    <phoneticPr fontId="7" type="noConversion"/>
  </si>
  <si>
    <t>P.O. #</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</si>
  <si>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</si>
  <si>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</si>
  <si>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</si>
  <si>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</si>
  <si>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</si>
  <si>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</si>
  <si>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</si>
  <si>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</si>
  <si>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</si>
  <si>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</si>
  <si>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</si>
  <si>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</si>
  <si>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INVOICE</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</si>
  <si>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</si>
  <si>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</si>
  <si>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</si>
  <si>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</si>
  <si>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</si>
  <si>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</si>
  <si>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</si>
  <si>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</si>
  <si>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</si>
  <si>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</si>
  <si>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</si>
  <si>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</si>
  <si>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</si>
  <si>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</si>
  <si>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</si>
  <si>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</si>
  <si>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</si>
  <si>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</si>
  <si>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</si>
  <si>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</si>
  <si>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</si>
  <si>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</si>
  <si>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</si>
  <si>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</si>
  <si>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</si>
  <si>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</si>
  <si>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</si>
  <si>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</si>
  <si>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</si>
  <si>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</si>
  <si>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</si>
  <si>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</si>
  <si>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</si>
  <si>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</si>
  <si>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</si>
  <si>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</si>
  <si>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</si>
  <si>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</si>
  <si>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</si>
  <si>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</si>
  <si>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</si>
  <si>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</si>
  <si>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</si>
  <si>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</si>
  <si>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</si>
  <si>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</si>
  <si>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</si>
  <si>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</si>
  <si>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</si>
  <si>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</si>
  <si>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</si>
  <si>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</si>
  <si>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</si>
  <si>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</si>
  <si>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</si>
  <si>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</si>
  <si>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</si>
  <si>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</si>
  <si>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</si>
  <si>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Allow incomplete line</t>
  </si>
  <si>
    <t>Allow zero line total</t>
  </si>
  <si>
    <t>Disallow negative stock</t>
  </si>
  <si>
    <t>$C$3</t>
    <phoneticPr fontId="12" type="noConversion"/>
  </si>
  <si>
    <t>Balance forward</t>
    <phoneticPr fontId="12" type="noConversion"/>
  </si>
  <si>
    <t>Current balance</t>
    <phoneticPr fontId="12" type="noConversion"/>
  </si>
  <si>
    <t>Invoice total</t>
    <phoneticPr fontId="12" type="noConversion"/>
  </si>
  <si>
    <t>Payment total</t>
    <phoneticPr fontId="12" type="noConversion"/>
  </si>
  <si>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</si>
  <si>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</si>
  <si>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</si>
  <si>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</si>
  <si>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</si>
  <si>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</si>
  <si>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</si>
  <si>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Total Applied</t>
  </si>
  <si>
    <t>Phone Number,Web Address, etc.</t>
  </si>
  <si>
    <t>BILL TO</t>
  </si>
  <si>
    <t>Rate</t>
  </si>
  <si>
    <t>Item#</t>
  </si>
  <si>
    <t>Need a different invoice layout? Visit our invoice template collection.</t>
  </si>
  <si>
    <t>InvoicingTemplates.com</t>
  </si>
  <si>
    <t>INVOICE #:</t>
  </si>
  <si>
    <t>Address</t>
  </si>
  <si>
    <t>City, State ZIP</t>
  </si>
  <si>
    <t>Country</t>
  </si>
  <si>
    <t>Phone</t>
  </si>
  <si>
    <t>TAX</t>
  </si>
  <si>
    <t>CUSTOMER#:</t>
  </si>
  <si>
    <t>Pending</t>
  </si>
  <si>
    <t>c4046</t>
  </si>
  <si>
    <t>c4046.mdb</t>
  </si>
  <si>
    <t>Email</t>
  </si>
  <si>
    <t>Qty</t>
  </si>
  <si>
    <t>PROJECT DESCRIPTION</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</si>
  <si>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</si>
  <si>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</si>
  <si>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</si>
  <si>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</si>
  <si>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</si>
  <si>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</si>
  <si>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</si>
  <si>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</si>
  <si>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</si>
  <si>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Billing Format for Contractor - 109, Moreno Valley, California, 205499, 193365, 7000627517906549790?+6.28%, 51.3 sq mi, 132.9 km2, 4,006/sq mi, 1,547/km2, 33°55′24″N 117°12′21″W? / ?33.9233°N 117.2057°W? / 33.9233; -117.2057? (Moreno Valley)</t>
  </si>
  <si>
    <t>Simple Invoice for Construction Businessc4046 - 109, Moreno Valley, California, 205499, 193365, 7000627517906549790?+6.28%, 51.3 sq mi, 132.9 km2, 4,006/sq mi, 1,547/km2, 33°55′24″N 117°12′21″W? / ?33.9233°N 117.2057°W? / 33.9233; -117.2057? (Moreno Valley)</t>
  </si>
  <si>
    <t>Construction Business Name Here</t>
  </si>
  <si>
    <t>Construction Invoice Template - c4046</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</si>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</sst>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2" x14ac:knownFonts="1">
    <font>
      <sz val="10"/>
      <name val="Arial"/>
      <family val="2"/>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0"/>
      <color theme="0"/>
      <name val="Arial"/>
      <family val="2"/>
    </font>
    <font>
      <sz val="22"/>
      <color theme="8" tint="-0.249977111117893"/>
      <name val="Arial Black"/>
      <family val="2"/>
    </font>
    <font>
      <sz val="10"/>
      <name val="Arial Narrow"/>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b/>
      <sz val="10"/>
      <name val="Bodoni MT Black"/>
      <family val="1"/>
    </font>
    <font>
      <sz val="10"/>
      <name val="Bodoni MT Black"/>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2">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2" tint="0.59999389629810485"/>
        <bgColor indexed="64"/>
      </patternFill>
    </fill>
    <fill>
      <patternFill patternType="solid">
        <fgColor theme="2"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3" fillId="0" borderId="0" applyNumberFormat="0" applyFill="0" applyBorder="0" applyAlignment="0" applyProtection="0">
      <alignment vertical="top"/>
      <protection locked="0"/>
    </xf>
    <xf numFmtId="0" fontId="36" fillId="0" borderId="0"/>
    <xf numFmtId="0" fontId="5" fillId="0" borderId="0"/>
    <xf numFmtId="0" fontId="4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62">
    <xf numFmtId="0" fontId="0" fillId="0" borderId="0" xfId="0"/>
    <xf numFmtId="0" fontId="8" fillId="0" borderId="0" xfId="0" applyFont="1"/>
    <xf numFmtId="0" fontId="0" fillId="0" borderId="0" xfId="0" applyAlignment="1">
      <alignment vertical="center"/>
    </xf>
    <xf numFmtId="0" fontId="10"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0" fontId="11" fillId="0" borderId="0" xfId="0" applyFont="1" applyAlignment="1">
      <alignment horizontal="center"/>
    </xf>
    <xf numFmtId="164" fontId="19" fillId="2" borderId="1"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9" fillId="2" borderId="1" xfId="0" applyFont="1" applyFill="1" applyBorder="1" applyAlignment="1">
      <alignment horizontal="center"/>
    </xf>
    <xf numFmtId="14" fontId="19" fillId="2" borderId="1" xfId="0" applyNumberFormat="1" applyFont="1" applyFill="1" applyBorder="1" applyAlignment="1">
      <alignment horizontal="center"/>
    </xf>
    <xf numFmtId="0" fontId="11" fillId="3" borderId="0" xfId="0" applyFont="1" applyFill="1" applyAlignment="1">
      <alignment horizontal="left" indent="1"/>
    </xf>
    <xf numFmtId="4" fontId="11" fillId="3" borderId="0" xfId="0" applyNumberFormat="1" applyFont="1" applyFill="1"/>
    <xf numFmtId="4" fontId="11" fillId="0" borderId="0" xfId="0" applyNumberFormat="1" applyFont="1"/>
    <xf numFmtId="4" fontId="19" fillId="2" borderId="1"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9" fillId="0" borderId="0" xfId="0" applyNumberFormat="1" applyFont="1"/>
    <xf numFmtId="14" fontId="21"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1" fillId="0" borderId="0" xfId="0" applyNumberFormat="1" applyFont="1" applyAlignment="1">
      <alignment horizontal="left" indent="1"/>
    </xf>
    <xf numFmtId="0" fontId="20" fillId="0" borderId="0" xfId="0" applyFont="1" applyAlignment="1">
      <alignment horizontal="right"/>
    </xf>
    <xf numFmtId="167" fontId="11" fillId="0" borderId="0" xfId="0" applyNumberFormat="1" applyFont="1" applyAlignment="1">
      <alignment horizontal="left" shrinkToFit="1"/>
    </xf>
    <xf numFmtId="0" fontId="19" fillId="0" borderId="0" xfId="0" applyFont="1" applyAlignment="1">
      <alignment horizontal="left"/>
    </xf>
    <xf numFmtId="40" fontId="11" fillId="0" borderId="0" xfId="0" applyNumberFormat="1" applyFont="1"/>
    <xf numFmtId="4" fontId="20" fillId="0" borderId="0" xfId="0" applyNumberFormat="1" applyFont="1"/>
    <xf numFmtId="4" fontId="19" fillId="0" borderId="0" xfId="0" applyNumberFormat="1" applyFont="1"/>
    <xf numFmtId="4" fontId="11" fillId="0" borderId="0" xfId="0" applyNumberFormat="1" applyFont="1" applyAlignment="1">
      <alignment shrinkToFit="1"/>
    </xf>
    <xf numFmtId="0" fontId="19"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15" fillId="0" borderId="0" xfId="0" applyFont="1" applyAlignment="1">
      <alignment horizontal="center"/>
    </xf>
    <xf numFmtId="0" fontId="16" fillId="0" borderId="0" xfId="0" applyFont="1" applyAlignment="1" applyProtection="1">
      <alignment horizontal="center"/>
      <protection locked="0"/>
    </xf>
    <xf numFmtId="0" fontId="18" fillId="0" borderId="0" xfId="0" applyFont="1"/>
    <xf numFmtId="169" fontId="17" fillId="0" borderId="0" xfId="0" applyNumberFormat="1" applyFont="1"/>
    <xf numFmtId="0" fontId="18" fillId="0" borderId="0" xfId="0" applyFont="1" applyAlignment="1">
      <alignment vertical="center"/>
    </xf>
    <xf numFmtId="0" fontId="22" fillId="0" borderId="0" xfId="0" applyFont="1"/>
    <xf numFmtId="0" fontId="19" fillId="2" borderId="1"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9" fillId="0" borderId="0" xfId="0" applyNumberFormat="1" applyFont="1" applyAlignment="1">
      <alignment horizontal="right"/>
    </xf>
    <xf numFmtId="164" fontId="11" fillId="0" borderId="5" xfId="0" applyNumberFormat="1" applyFont="1" applyBorder="1" applyProtection="1">
      <protection locked="0"/>
    </xf>
    <xf numFmtId="14" fontId="19" fillId="2" borderId="6" xfId="0" applyNumberFormat="1" applyFont="1" applyFill="1" applyBorder="1" applyAlignment="1">
      <alignment horizontal="left" indent="1"/>
    </xf>
    <xf numFmtId="164" fontId="11" fillId="0" borderId="4"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9" fillId="2" borderId="3" xfId="0" applyNumberFormat="1" applyFont="1" applyFill="1" applyBorder="1" applyAlignment="1">
      <alignment horizontal="left" indent="1"/>
    </xf>
    <xf numFmtId="14" fontId="19" fillId="0" borderId="0" xfId="0" applyNumberFormat="1" applyFont="1" applyAlignment="1">
      <alignment horizontal="left"/>
    </xf>
    <xf numFmtId="0" fontId="24" fillId="0" borderId="0" xfId="0" applyFont="1" applyAlignment="1">
      <alignment horizontal="right"/>
    </xf>
    <xf numFmtId="0" fontId="25" fillId="0" borderId="0" xfId="0" applyFont="1"/>
    <xf numFmtId="0" fontId="29" fillId="0" borderId="0" xfId="0" applyFont="1" applyAlignment="1">
      <alignment horizontal="right" indent="1"/>
    </xf>
    <xf numFmtId="167" fontId="30" fillId="0" borderId="0" xfId="0" applyNumberFormat="1" applyFont="1" applyAlignment="1" applyProtection="1">
      <alignment horizontal="left" shrinkToFit="1"/>
      <protection locked="0"/>
    </xf>
    <xf numFmtId="0" fontId="30" fillId="0" borderId="0" xfId="0" applyFont="1" applyAlignment="1" applyProtection="1">
      <alignment horizontal="left"/>
      <protection locked="0"/>
    </xf>
    <xf numFmtId="0" fontId="30" fillId="0" borderId="0" xfId="0" applyFont="1" applyProtection="1">
      <protection locked="0"/>
    </xf>
    <xf numFmtId="169" fontId="31" fillId="0" borderId="0" xfId="0" applyNumberFormat="1" applyFont="1"/>
    <xf numFmtId="0" fontId="11" fillId="0" borderId="0" xfId="0" applyFont="1" applyProtection="1">
      <protection locked="0" hidden="1"/>
    </xf>
    <xf numFmtId="0" fontId="11" fillId="0" borderId="0" xfId="0" applyFont="1" applyAlignment="1" applyProtection="1">
      <alignment horizontal="right"/>
      <protection locked="0" hidden="1"/>
    </xf>
    <xf numFmtId="0" fontId="28" fillId="0" borderId="0" xfId="0" applyFont="1"/>
    <xf numFmtId="168" fontId="27" fillId="0" borderId="9" xfId="0" applyNumberFormat="1" applyFont="1" applyBorder="1" applyAlignment="1" applyProtection="1">
      <alignment horizontal="right" vertical="center" indent="1"/>
      <protection locked="0"/>
    </xf>
    <xf numFmtId="170" fontId="27" fillId="0" borderId="9" xfId="0" applyNumberFormat="1" applyFont="1" applyBorder="1" applyAlignment="1" applyProtection="1">
      <alignment horizontal="left" vertical="center"/>
      <protection hidden="1"/>
    </xf>
    <xf numFmtId="168" fontId="27" fillId="4" borderId="10" xfId="0" applyNumberFormat="1" applyFont="1" applyFill="1" applyBorder="1" applyAlignment="1" applyProtection="1">
      <alignment horizontal="right" vertical="center" indent="1"/>
      <protection locked="0"/>
    </xf>
    <xf numFmtId="170" fontId="27" fillId="4" borderId="10" xfId="0" applyNumberFormat="1" applyFont="1" applyFill="1" applyBorder="1" applyAlignment="1" applyProtection="1">
      <alignment horizontal="left" vertical="center"/>
      <protection hidden="1"/>
    </xf>
    <xf numFmtId="168" fontId="27" fillId="0" borderId="10" xfId="0" applyNumberFormat="1" applyFont="1" applyBorder="1" applyAlignment="1" applyProtection="1">
      <alignment horizontal="right" vertical="center" indent="1"/>
      <protection locked="0"/>
    </xf>
    <xf numFmtId="170" fontId="27" fillId="0" borderId="10" xfId="0" applyNumberFormat="1" applyFont="1" applyBorder="1" applyAlignment="1" applyProtection="1">
      <alignment horizontal="left" vertical="center"/>
      <protection hidden="1"/>
    </xf>
    <xf numFmtId="168" fontId="27" fillId="4" borderId="11" xfId="0" applyNumberFormat="1" applyFont="1" applyFill="1" applyBorder="1" applyAlignment="1" applyProtection="1">
      <alignment horizontal="right" vertical="center" indent="1"/>
      <protection locked="0"/>
    </xf>
    <xf numFmtId="170" fontId="27" fillId="4" borderId="11" xfId="0" applyNumberFormat="1" applyFont="1" applyFill="1" applyBorder="1" applyAlignment="1" applyProtection="1">
      <alignment horizontal="left" vertical="center"/>
      <protection hidden="1"/>
    </xf>
    <xf numFmtId="0" fontId="27" fillId="0" borderId="0" xfId="0" applyFont="1" applyAlignment="1">
      <alignment horizontal="left" vertical="center"/>
    </xf>
    <xf numFmtId="0" fontId="27" fillId="0" borderId="0" xfId="0" applyFont="1" applyAlignment="1">
      <alignment vertical="center"/>
    </xf>
    <xf numFmtId="165" fontId="27" fillId="0" borderId="0" xfId="0" applyNumberFormat="1" applyFont="1" applyAlignment="1">
      <alignment horizontal="right" vertical="center"/>
    </xf>
    <xf numFmtId="43" fontId="27" fillId="0" borderId="8" xfId="0" applyNumberFormat="1" applyFont="1" applyBorder="1" applyAlignment="1" applyProtection="1">
      <alignment horizontal="right" vertical="center"/>
      <protection hidden="1"/>
    </xf>
    <xf numFmtId="10" fontId="27" fillId="0" borderId="0" xfId="0" applyNumberFormat="1" applyFont="1" applyAlignment="1" applyProtection="1">
      <alignment horizontal="right" vertical="center" indent="1"/>
      <protection locked="0"/>
    </xf>
    <xf numFmtId="43" fontId="27" fillId="0" borderId="8" xfId="0" applyNumberFormat="1" applyFont="1" applyBorder="1" applyAlignment="1" applyProtection="1">
      <alignment horizontal="right" vertical="center"/>
      <protection locked="0"/>
    </xf>
    <xf numFmtId="165" fontId="26" fillId="0" borderId="0" xfId="0" applyNumberFormat="1" applyFont="1" applyAlignment="1">
      <alignment horizontal="right" vertical="center"/>
    </xf>
    <xf numFmtId="0" fontId="27" fillId="0" borderId="0" xfId="0" applyFont="1"/>
    <xf numFmtId="43" fontId="27" fillId="0" borderId="8" xfId="0" applyNumberFormat="1" applyFont="1" applyBorder="1" applyAlignment="1" applyProtection="1">
      <alignment horizontal="right"/>
      <protection locked="0"/>
    </xf>
    <xf numFmtId="43" fontId="27" fillId="0" borderId="8" xfId="0" applyNumberFormat="1" applyFont="1" applyBorder="1" applyAlignment="1" applyProtection="1">
      <alignment horizontal="right"/>
      <protection hidden="1"/>
    </xf>
    <xf numFmtId="0" fontId="32" fillId="8" borderId="8" xfId="0" applyFont="1" applyFill="1" applyBorder="1" applyAlignment="1">
      <alignment horizontal="center" vertical="center"/>
    </xf>
    <xf numFmtId="1" fontId="9" fillId="7" borderId="0" xfId="0" applyNumberFormat="1" applyFont="1" applyFill="1" applyAlignment="1" applyProtection="1">
      <alignment horizontal="left" vertical="center"/>
      <protection locked="0"/>
    </xf>
    <xf numFmtId="0" fontId="7" fillId="8" borderId="0" xfId="0" applyFont="1" applyFill="1" applyAlignment="1">
      <alignment horizontal="center" vertical="center"/>
    </xf>
    <xf numFmtId="0" fontId="11" fillId="9" borderId="0" xfId="0" applyFont="1" applyFill="1" applyAlignment="1">
      <alignment vertical="top" wrapText="1"/>
    </xf>
    <xf numFmtId="0" fontId="0" fillId="9" borderId="0" xfId="0" applyFill="1" applyAlignment="1">
      <alignment vertical="center"/>
    </xf>
    <xf numFmtId="0" fontId="23" fillId="5" borderId="0" xfId="0" applyFont="1" applyFill="1" applyAlignment="1">
      <alignment horizontal="center" vertical="center" wrapText="1"/>
    </xf>
    <xf numFmtId="0" fontId="34" fillId="8" borderId="12" xfId="0" applyFont="1" applyFill="1" applyBorder="1" applyAlignment="1">
      <alignment horizontal="left"/>
    </xf>
    <xf numFmtId="0" fontId="0" fillId="8" borderId="13" xfId="0" applyFill="1" applyBorder="1"/>
    <xf numFmtId="0" fontId="0" fillId="8" borderId="14" xfId="0" applyFill="1" applyBorder="1"/>
    <xf numFmtId="0" fontId="27" fillId="0" borderId="15" xfId="0" applyFont="1" applyBorder="1"/>
    <xf numFmtId="0" fontId="27" fillId="0" borderId="0" xfId="0" applyFont="1" applyAlignment="1">
      <alignment horizontal="right" indent="1"/>
    </xf>
    <xf numFmtId="0" fontId="27" fillId="0" borderId="17" xfId="0" applyFont="1" applyBorder="1"/>
    <xf numFmtId="0" fontId="27" fillId="0" borderId="18" xfId="0" applyFont="1" applyBorder="1" applyAlignment="1">
      <alignment horizontal="right" indent="1"/>
    </xf>
    <xf numFmtId="0" fontId="35" fillId="8" borderId="12" xfId="0" applyFont="1" applyFill="1" applyBorder="1" applyAlignment="1">
      <alignment horizontal="left"/>
    </xf>
    <xf numFmtId="0" fontId="34" fillId="8" borderId="14" xfId="0" applyFont="1" applyFill="1" applyBorder="1" applyAlignment="1">
      <alignment horizontal="left"/>
    </xf>
    <xf numFmtId="0" fontId="6" fillId="0" borderId="20" xfId="2" applyFont="1" applyBorder="1"/>
    <xf numFmtId="0" fontId="37" fillId="0" borderId="21" xfId="2" applyFont="1" applyBorder="1" applyAlignment="1">
      <alignment horizontal="left" vertical="center"/>
    </xf>
    <xf numFmtId="0" fontId="36" fillId="0" borderId="20" xfId="2" applyBorder="1"/>
    <xf numFmtId="0" fontId="36" fillId="0" borderId="0" xfId="2"/>
    <xf numFmtId="0" fontId="38" fillId="0" borderId="22" xfId="2" applyFont="1" applyBorder="1" applyAlignment="1">
      <alignment horizontal="left" wrapText="1" indent="1"/>
    </xf>
    <xf numFmtId="0" fontId="38" fillId="0" borderId="20" xfId="2" applyFont="1" applyBorder="1"/>
    <xf numFmtId="0" fontId="38" fillId="0" borderId="20" xfId="2" applyFont="1" applyBorder="1" applyAlignment="1">
      <alignment horizontal="left" wrapText="1"/>
    </xf>
    <xf numFmtId="0" fontId="39" fillId="0" borderId="20" xfId="2" applyFont="1" applyBorder="1" applyAlignment="1">
      <alignment horizontal="left" wrapText="1"/>
    </xf>
    <xf numFmtId="0" fontId="40" fillId="0" borderId="20" xfId="4" applyBorder="1" applyAlignment="1" applyProtection="1">
      <alignment horizontal="left" wrapText="1"/>
    </xf>
    <xf numFmtId="0" fontId="38" fillId="0" borderId="20" xfId="2" applyFont="1" applyBorder="1" applyAlignment="1">
      <alignment horizontal="left"/>
    </xf>
    <xf numFmtId="0" fontId="6" fillId="0" borderId="0" xfId="2" applyFont="1"/>
    <xf numFmtId="0" fontId="13" fillId="0" borderId="0" xfId="1" applyAlignment="1" applyProtection="1"/>
    <xf numFmtId="0" fontId="13" fillId="0" borderId="0" xfId="1" applyFill="1" applyAlignment="1" applyProtection="1"/>
    <xf numFmtId="0" fontId="27" fillId="0" borderId="0" xfId="0" applyFont="1" applyAlignment="1" applyProtection="1">
      <alignment horizontal="right" vertical="center"/>
      <protection locked="0"/>
    </xf>
    <xf numFmtId="0" fontId="6" fillId="10" borderId="0" xfId="0" applyFont="1" applyFill="1"/>
    <xf numFmtId="0" fontId="0" fillId="10" borderId="0" xfId="0" applyFill="1" applyProtection="1">
      <protection locked="0" hidden="1"/>
    </xf>
    <xf numFmtId="0" fontId="0" fillId="10" borderId="0" xfId="0" applyFill="1"/>
    <xf numFmtId="0" fontId="13" fillId="10" borderId="0" xfId="1" applyFill="1" applyAlignment="1" applyProtection="1"/>
    <xf numFmtId="0" fontId="6" fillId="11" borderId="0" xfId="0" applyFont="1" applyFill="1"/>
    <xf numFmtId="0" fontId="0" fillId="11" borderId="0" xfId="0" applyFill="1" applyProtection="1">
      <protection locked="0" hidden="1"/>
    </xf>
    <xf numFmtId="0" fontId="0" fillId="11" borderId="0" xfId="0" applyFill="1"/>
    <xf numFmtId="0" fontId="2" fillId="0" borderId="0" xfId="7"/>
    <xf numFmtId="0" fontId="1" fillId="0" borderId="0" xfId="8"/>
    <xf numFmtId="0" fontId="27" fillId="4" borderId="10" xfId="0" applyFont="1" applyFill="1" applyBorder="1" applyAlignment="1" applyProtection="1">
      <alignment horizontal="left" vertical="center"/>
      <protection locked="0"/>
    </xf>
    <xf numFmtId="0" fontId="32" fillId="8" borderId="8" xfId="0" applyFont="1" applyFill="1" applyBorder="1" applyAlignment="1">
      <alignment horizontal="center" vertical="center"/>
    </xf>
    <xf numFmtId="0" fontId="27" fillId="0" borderId="8" xfId="0" applyFont="1" applyBorder="1" applyAlignment="1" applyProtection="1">
      <alignment horizontal="center" vertical="center"/>
      <protection locked="0"/>
    </xf>
    <xf numFmtId="2" fontId="27" fillId="4" borderId="10" xfId="0" applyNumberFormat="1" applyFont="1" applyFill="1" applyBorder="1" applyAlignment="1" applyProtection="1">
      <alignment horizontal="right" vertical="center"/>
      <protection locked="0"/>
    </xf>
    <xf numFmtId="2" fontId="27" fillId="4" borderId="11" xfId="0" applyNumberFormat="1" applyFont="1" applyFill="1" applyBorder="1" applyAlignment="1" applyProtection="1">
      <alignment horizontal="right" vertical="center"/>
      <protection locked="0"/>
    </xf>
    <xf numFmtId="2" fontId="27" fillId="0" borderId="10" xfId="0" applyNumberFormat="1" applyFont="1" applyBorder="1" applyAlignment="1" applyProtection="1">
      <alignment horizontal="right" vertical="center"/>
      <protection locked="0"/>
    </xf>
    <xf numFmtId="0" fontId="14" fillId="0" borderId="0" xfId="0" applyFont="1" applyAlignment="1">
      <alignment horizontal="center"/>
    </xf>
    <xf numFmtId="0" fontId="0" fillId="0" borderId="0" xfId="0" applyAlignment="1">
      <alignment horizontal="center"/>
    </xf>
    <xf numFmtId="0" fontId="27" fillId="0" borderId="9" xfId="0" applyFont="1" applyBorder="1" applyAlignment="1" applyProtection="1">
      <alignment horizontal="left" vertical="center"/>
      <protection locked="0"/>
    </xf>
    <xf numFmtId="0" fontId="27" fillId="0" borderId="10" xfId="0" applyFont="1" applyBorder="1" applyAlignment="1" applyProtection="1">
      <alignment horizontal="left" vertical="center"/>
      <protection locked="0"/>
    </xf>
    <xf numFmtId="0" fontId="27" fillId="4" borderId="11" xfId="0" applyFont="1" applyFill="1" applyBorder="1" applyAlignment="1" applyProtection="1">
      <alignment horizontal="left" vertical="center"/>
      <protection locked="0"/>
    </xf>
    <xf numFmtId="2" fontId="27" fillId="0" borderId="9" xfId="0" applyNumberFormat="1" applyFont="1" applyBorder="1" applyAlignment="1" applyProtection="1">
      <alignment horizontal="right" vertical="center"/>
      <protection locked="0"/>
    </xf>
    <xf numFmtId="0" fontId="19" fillId="10" borderId="0" xfId="0" applyFont="1" applyFill="1" applyAlignment="1">
      <alignment horizontal="left" vertical="center" wrapText="1"/>
    </xf>
    <xf numFmtId="0" fontId="11" fillId="10" borderId="0" xfId="0" applyFont="1" applyFill="1" applyAlignment="1">
      <alignment horizontal="left" vertical="center" wrapText="1"/>
    </xf>
    <xf numFmtId="0" fontId="7" fillId="9" borderId="0" xfId="0" applyFont="1" applyFill="1" applyAlignment="1">
      <alignment horizontal="center"/>
    </xf>
    <xf numFmtId="0" fontId="27" fillId="0" borderId="15" xfId="0" applyFont="1" applyBorder="1" applyAlignment="1" applyProtection="1">
      <alignment horizontal="left" vertical="top" wrapText="1"/>
      <protection locked="0"/>
    </xf>
    <xf numFmtId="0" fontId="27" fillId="0" borderId="16" xfId="0" applyFont="1" applyBorder="1" applyAlignment="1" applyProtection="1">
      <alignment horizontal="left" vertical="top" wrapText="1"/>
      <protection locked="0"/>
    </xf>
    <xf numFmtId="0" fontId="27" fillId="0" borderId="17" xfId="0" applyFont="1" applyBorder="1" applyAlignment="1" applyProtection="1">
      <alignment horizontal="left" vertical="top" wrapText="1"/>
      <protection locked="0"/>
    </xf>
    <xf numFmtId="0" fontId="27" fillId="0" borderId="19" xfId="0" applyFont="1" applyBorder="1" applyAlignment="1" applyProtection="1">
      <alignment horizontal="left" vertical="top" wrapText="1"/>
      <protection locked="0"/>
    </xf>
    <xf numFmtId="0" fontId="23" fillId="5" borderId="0" xfId="0" applyFont="1" applyFill="1" applyAlignment="1">
      <alignment horizontal="center" vertical="center" wrapText="1"/>
    </xf>
    <xf numFmtId="0" fontId="33" fillId="9" borderId="0" xfId="0" applyFont="1" applyFill="1" applyAlignment="1" applyProtection="1">
      <alignment horizontal="center"/>
      <protection locked="0"/>
    </xf>
    <xf numFmtId="165" fontId="13" fillId="6" borderId="0" xfId="1" applyNumberFormat="1" applyFill="1" applyAlignment="1" applyProtection="1">
      <alignment horizontal="center" vertical="center"/>
      <protection locked="0"/>
    </xf>
    <xf numFmtId="0" fontId="27" fillId="0" borderId="0" xfId="0" applyFont="1" applyAlignment="1" applyProtection="1">
      <alignment horizontal="left"/>
      <protection locked="0"/>
    </xf>
    <xf numFmtId="0" fontId="27" fillId="0" borderId="16" xfId="0" applyFont="1" applyBorder="1" applyAlignment="1" applyProtection="1">
      <alignment horizontal="left"/>
      <protection locked="0"/>
    </xf>
    <xf numFmtId="0" fontId="27" fillId="0" borderId="18" xfId="0" applyFont="1" applyBorder="1" applyAlignment="1" applyProtection="1">
      <alignment horizontal="left"/>
      <protection locked="0"/>
    </xf>
    <xf numFmtId="0" fontId="27" fillId="0" borderId="19" xfId="0" applyFont="1" applyBorder="1" applyAlignment="1" applyProtection="1">
      <alignment horizontal="left"/>
      <protection locked="0"/>
    </xf>
    <xf numFmtId="14" fontId="19" fillId="2" borderId="7" xfId="0" applyNumberFormat="1" applyFont="1" applyFill="1" applyBorder="1" applyAlignment="1">
      <alignment horizontal="left" indent="1"/>
    </xf>
    <xf numFmtId="14" fontId="19" fillId="2" borderId="2" xfId="0" applyNumberFormat="1" applyFont="1" applyFill="1" applyBorder="1" applyAlignment="1">
      <alignment horizontal="left" indent="1"/>
    </xf>
    <xf numFmtId="14" fontId="19" fillId="2" borderId="6" xfId="0" applyNumberFormat="1" applyFont="1" applyFill="1" applyBorder="1" applyAlignment="1">
      <alignment horizontal="left" indent="1"/>
    </xf>
    <xf numFmtId="14" fontId="19"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DB26DF2-7608-4742-8F88-2D1695DAAA0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construc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133350</xdr:rowOff>
    </xdr:from>
    <xdr:to>
      <xdr:col>13</xdr:col>
      <xdr:colOff>1104900</xdr:colOff>
      <xdr:row>6</xdr:row>
      <xdr:rowOff>142875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76200" y="1990725"/>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47808</xdr:colOff>
      <xdr:row>40</xdr:row>
      <xdr:rowOff>55061</xdr:rowOff>
    </xdr:from>
    <xdr:ext cx="5524317" cy="411664"/>
    <xdr:sp macro="" textlink="">
      <xdr:nvSpPr>
        <xdr:cNvPr id="2" name="oknWidget_thank">
          <a:extLst>
            <a:ext uri="{FF2B5EF4-FFF2-40B4-BE49-F238E27FC236}">
              <a16:creationId xmlns:a16="http://schemas.microsoft.com/office/drawing/2014/main" id="{00000000-0008-0000-0000-000002000000}"/>
            </a:ext>
          </a:extLst>
        </xdr:cNvPr>
        <xdr:cNvSpPr/>
      </xdr:nvSpPr>
      <xdr:spPr>
        <a:xfrm>
          <a:off x="228783" y="9084761"/>
          <a:ext cx="5524317" cy="411664"/>
        </a:xfrm>
        <a:prstGeom prst="rect">
          <a:avLst/>
        </a:prstGeom>
        <a:noFill/>
      </xdr:spPr>
      <xdr:txBody>
        <a:bodyPr wrap="square" lIns="91440" tIns="45720" rIns="91440" bIns="45720">
          <a:noAutofit/>
        </a:bodyPr>
        <a:lstStyle/>
        <a:p>
          <a:pPr algn="ctr"/>
          <a:r>
            <a:rPr lang="en-US" sz="2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THANK</a:t>
          </a:r>
          <a:r>
            <a:rPr lang="en-US" sz="2000" b="1" cap="none" spc="0" baseline="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 YOU FOR YOUR BUSINESS</a:t>
          </a:r>
          <a:endParaRPr lang="en-US" sz="2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endParaRPr>
        </a:p>
      </xdr:txBody>
    </xdr:sp>
    <xdr:clientData/>
  </xdr:oneCellAnchor>
  <xdr:oneCellAnchor>
    <xdr:from>
      <xdr:col>4</xdr:col>
      <xdr:colOff>66675</xdr:colOff>
      <xdr:row>0</xdr:row>
      <xdr:rowOff>104775</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666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66675</xdr:colOff>
      <xdr:row>0</xdr:row>
      <xdr:rowOff>409575</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666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190500</xdr:colOff>
      <xdr:row>0</xdr:row>
      <xdr:rowOff>104775</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287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190500</xdr:colOff>
      <xdr:row>0</xdr:row>
      <xdr:rowOff>409575</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287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142875</xdr:colOff>
      <xdr:row>0</xdr:row>
      <xdr:rowOff>104775</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812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142875</xdr:colOff>
      <xdr:row>0</xdr:row>
      <xdr:rowOff>409575</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812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66675</xdr:colOff>
      <xdr:row>0</xdr:row>
      <xdr:rowOff>104775</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190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66675</xdr:colOff>
      <xdr:row>0</xdr:row>
      <xdr:rowOff>409575</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1908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142875</xdr:colOff>
      <xdr:row>0</xdr:row>
      <xdr:rowOff>104775</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433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142875</xdr:colOff>
      <xdr:row>0</xdr:row>
      <xdr:rowOff>409575</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433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219075</xdr:colOff>
      <xdr:row>0</xdr:row>
      <xdr:rowOff>104775</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095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228600</xdr:colOff>
      <xdr:row>0</xdr:row>
      <xdr:rowOff>409575</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054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752475</xdr:colOff>
      <xdr:row>7</xdr:row>
      <xdr:rowOff>152400</xdr:rowOff>
    </xdr:from>
    <xdr:ext cx="15335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828675" y="22098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0</xdr:colOff>
      <xdr:row>8</xdr:row>
      <xdr:rowOff>0</xdr:rowOff>
    </xdr:from>
    <xdr:ext cx="155257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419350" y="2219325"/>
          <a:ext cx="1552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47625</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0552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18</xdr:col>
      <xdr:colOff>19050</xdr:colOff>
      <xdr:row>2</xdr:row>
      <xdr:rowOff>19050</xdr:rowOff>
    </xdr:from>
    <xdr:to>
      <xdr:col>26</xdr:col>
      <xdr:colOff>229310</xdr:colOff>
      <xdr:row>13</xdr:row>
      <xdr:rowOff>162287</xdr:rowOff>
    </xdr:to>
    <xdr:pic>
      <xdr:nvPicPr>
        <xdr:cNvPr id="21" name="oknQuickStart">
          <a:hlinkClick xmlns:r="http://schemas.openxmlformats.org/officeDocument/2006/relationships" r:id="rId1"/>
          <a:extLst>
            <a:ext uri="{FF2B5EF4-FFF2-40B4-BE49-F238E27FC236}">
              <a16:creationId xmlns:a16="http://schemas.microsoft.com/office/drawing/2014/main" id="{8D03A74B-B73F-41B9-9776-ADA2BD0A32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53325" y="819150"/>
          <a:ext cx="5087060" cy="2591162"/>
        </a:xfrm>
        <a:prstGeom prst="rect">
          <a:avLst/>
        </a:prstGeom>
      </xdr:spPr>
    </xdr:pic>
    <xdr:clientData/>
  </xdr:twoCellAnchor>
  <xdr:twoCellAnchor editAs="oneCell">
    <xdr:from>
      <xdr:col>5</xdr:col>
      <xdr:colOff>38100</xdr:colOff>
      <xdr:row>2</xdr:row>
      <xdr:rowOff>215900</xdr:rowOff>
    </xdr:from>
    <xdr:to>
      <xdr:col>6</xdr:col>
      <xdr:colOff>63500</xdr:colOff>
      <xdr:row>5</xdr:row>
      <xdr:rowOff>120650</xdr:rowOff>
    </xdr:to>
    <xdr:pic>
      <xdr:nvPicPr>
        <xdr:cNvPr id="19" name="oknWidget_logo">
          <a:hlinkClick xmlns:r="http://schemas.openxmlformats.org/officeDocument/2006/relationships" r:id="rId3"/>
          <a:extLst>
            <a:ext uri="{FF2B5EF4-FFF2-40B4-BE49-F238E27FC236}">
              <a16:creationId xmlns:a16="http://schemas.microsoft.com/office/drawing/2014/main" id="{F4C40460-DCF2-C439-5051-9B77A421C82A}"/>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4300" y="1016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49CEEF7-E34F-43B3-82BC-F5EE008796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8B4093C-119E-4568-BA2A-9E2799CDD08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3158A500-C70C-4C7F-A83B-6C2B8C1F762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EF822F57-018C-4703-941D-F25C17D2217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FBF1670-16FB-46CC-8F10-C83F393AE01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B2EB2BA0-EBDC-4BDD-B8C4-B8F8E520817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C1B561C7-B99C-4FCF-B74F-4EEE687D788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266611F7-641E-45B3-8DF3-EDF0923FDF3C}"/>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98333E6D-A527-5629-651E-516218A2558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7A57C25-71D6-9314-ED1D-01E820141F0D}"/>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95272C4-2BE7-78CC-1DCF-31625FC9612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Depth">
  <a:themeElements>
    <a:clrScheme name="Depth">
      <a:dk1>
        <a:sysClr val="windowText" lastClr="000000"/>
      </a:dk1>
      <a:lt1>
        <a:sysClr val="window" lastClr="FFFFFF"/>
      </a:lt1>
      <a:dk2>
        <a:srgbClr val="455F51"/>
      </a:dk2>
      <a:lt2>
        <a:srgbClr val="94D7E4"/>
      </a:lt2>
      <a:accent1>
        <a:srgbClr val="41AEBD"/>
      </a:accent1>
      <a:accent2>
        <a:srgbClr val="97E9D5"/>
      </a:accent2>
      <a:accent3>
        <a:srgbClr val="A2CF49"/>
      </a:accent3>
      <a:accent4>
        <a:srgbClr val="608F3D"/>
      </a:accent4>
      <a:accent5>
        <a:srgbClr val="F4DE3A"/>
      </a:accent5>
      <a:accent6>
        <a:srgbClr val="FCB11C"/>
      </a:accent6>
      <a:hlink>
        <a:srgbClr val="FBCA98"/>
      </a:hlink>
      <a:folHlink>
        <a:srgbClr val="D3B86D"/>
      </a:folHlink>
    </a:clrScheme>
    <a:fontScheme name="Depth">
      <a:majorFont>
        <a:latin typeface="Corbel" panose="020B0503020204020204"/>
        <a:ea typeface=""/>
        <a:cs typeface=""/>
        <a:font script="Jpan" typeface="メイリオ"/>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orbel" panose="020B0503020204020204"/>
        <a:ea typeface=""/>
        <a:cs typeface=""/>
        <a:font script="Jpan" typeface="メイリオ"/>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epth">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pth" id="{7BEAFC2A-325C-49C4-AC08-2B765DA903F9}" vid="{1735E755-43E6-43AA-ABA2-C989ECC79AF5}"/>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construction" TargetMode="External"/><Relationship Id="rId7" Type="http://schemas.openxmlformats.org/officeDocument/2006/relationships/hyperlink" Target="https://uniformsoftware.com/template/construction" TargetMode="External"/><Relationship Id="rId2" Type="http://schemas.openxmlformats.org/officeDocument/2006/relationships/hyperlink" Target="https://uniformsoftware.com/template/construction"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construction" TargetMode="External"/><Relationship Id="rId5" Type="http://schemas.openxmlformats.org/officeDocument/2006/relationships/hyperlink" Target="https://uniformsoftware.com/template/construction" TargetMode="External"/><Relationship Id="rId4" Type="http://schemas.openxmlformats.org/officeDocument/2006/relationships/hyperlink" Target="https://uniformsoftware.com/template/construction"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construction"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7"/>
  <sheetViews>
    <sheetView showGridLines="0" showRowColHeaders="0" showZeros="0" tabSelected="1" showOutlineSymbols="0" topLeftCell="E1" zoomScaleNormal="100" workbookViewId="0">
      <pane ySplit="1" topLeftCell="A2" activePane="bottomLeft" state="frozen"/>
      <selection pane="bottomLeft" activeCell="H10" sqref="H10:L10"/>
    </sheetView>
  </sheetViews>
  <sheetFormatPr defaultRowHeight="12.75" x14ac:dyDescent="0.2"/>
  <cols>
    <col min="1" max="1" width="8" style="50" hidden="1" customWidth="1"/>
    <col min="2" max="2" width="9.140625" style="50" hidden="1" customWidth="1"/>
    <col min="3" max="3" width="10.28515625" style="15" hidden="1" customWidth="1"/>
    <col min="4" max="4" width="16" style="15" hidden="1" customWidth="1"/>
    <col min="5" max="5" width="1.140625" customWidth="1"/>
    <col min="6" max="6" width="11.42578125" customWidth="1"/>
    <col min="7" max="7" width="3.5703125" customWidth="1"/>
    <col min="8" max="8" width="11.42578125" customWidth="1"/>
    <col min="9" max="9" width="8.7109375" customWidth="1"/>
    <col min="10" max="10" width="10.5703125" customWidth="1"/>
    <col min="11" max="11" width="4.7109375" customWidth="1"/>
    <col min="12" max="12" width="8.42578125" customWidth="1"/>
    <col min="13" max="13" width="13.140625" customWidth="1"/>
    <col min="14" max="14" width="17.140625" customWidth="1"/>
    <col min="15" max="15" width="0.5703125" customWidth="1"/>
    <col min="16" max="16" width="2.85546875" hidden="1" customWidth="1"/>
    <col min="17" max="17" width="12.140625" customWidth="1"/>
    <col min="18" max="18" width="10" customWidth="1"/>
  </cols>
  <sheetData>
    <row r="1" spans="1:998" s="125" customFormat="1" ht="57" customHeight="1" x14ac:dyDescent="0.2">
      <c r="A1" s="123"/>
      <c r="B1" s="123"/>
      <c r="C1" s="124"/>
      <c r="D1" s="124"/>
      <c r="Q1" s="144"/>
      <c r="R1" s="145"/>
      <c r="S1" s="145"/>
      <c r="AIA1" s="126" t="s">
        <v>123</v>
      </c>
      <c r="AIX1" s="126" t="s">
        <v>123</v>
      </c>
      <c r="ALJ1" s="126" t="s">
        <v>123</v>
      </c>
    </row>
    <row r="2" spans="1:998" s="129" customFormat="1" ht="6" customHeight="1" x14ac:dyDescent="0.2">
      <c r="A2" s="127"/>
      <c r="B2" s="127"/>
      <c r="C2" s="128"/>
      <c r="D2" s="128"/>
      <c r="Q2" s="146" t="s">
        <v>36</v>
      </c>
      <c r="R2" s="146"/>
    </row>
    <row r="3" spans="1:998" ht="36" customHeight="1" x14ac:dyDescent="0.8">
      <c r="A3" s="48"/>
      <c r="B3" s="48"/>
      <c r="H3" s="75" t="s">
        <v>124</v>
      </c>
      <c r="I3" s="1"/>
      <c r="N3" s="66" t="s">
        <v>18</v>
      </c>
      <c r="O3" s="3"/>
      <c r="Q3" s="146"/>
      <c r="R3" s="146"/>
    </row>
    <row r="4" spans="1:998" ht="15.95" customHeight="1" x14ac:dyDescent="0.25">
      <c r="A4" s="49"/>
      <c r="B4" s="49"/>
      <c r="H4" s="67" t="s">
        <v>22</v>
      </c>
      <c r="M4" s="68" t="s">
        <v>0</v>
      </c>
      <c r="N4" s="69">
        <v>42325</v>
      </c>
      <c r="Q4" s="152" t="s">
        <v>108</v>
      </c>
      <c r="R4" s="152"/>
    </row>
    <row r="5" spans="1:998" ht="15.95" customHeight="1" x14ac:dyDescent="0.25">
      <c r="A5" s="48"/>
      <c r="B5" s="48"/>
      <c r="H5" s="67" t="s">
        <v>23</v>
      </c>
      <c r="M5" s="68" t="s">
        <v>100</v>
      </c>
      <c r="N5" s="70"/>
      <c r="O5" s="4"/>
      <c r="Q5" s="146" t="s">
        <v>37</v>
      </c>
      <c r="R5" s="146"/>
    </row>
    <row r="6" spans="1:998" ht="15.95" customHeight="1" x14ac:dyDescent="0.25">
      <c r="A6" s="49"/>
      <c r="B6" s="49"/>
      <c r="H6" s="67" t="s">
        <v>94</v>
      </c>
      <c r="M6" s="68" t="s">
        <v>106</v>
      </c>
      <c r="N6" s="71"/>
      <c r="O6" s="5"/>
      <c r="Q6" s="152" t="s">
        <v>107</v>
      </c>
      <c r="R6" s="152"/>
    </row>
    <row r="7" spans="1:998" ht="15.95" customHeight="1" x14ac:dyDescent="0.2">
      <c r="O7" s="5"/>
      <c r="Q7" s="151" t="s">
        <v>98</v>
      </c>
      <c r="R7" s="151"/>
    </row>
    <row r="8" spans="1:998" ht="12.75" customHeight="1" x14ac:dyDescent="0.2">
      <c r="A8" s="48"/>
      <c r="B8" s="48"/>
      <c r="C8" s="15" t="s">
        <v>15</v>
      </c>
      <c r="Q8" s="151"/>
      <c r="R8" s="151"/>
    </row>
    <row r="9" spans="1:998" ht="18" customHeight="1" x14ac:dyDescent="0.2">
      <c r="A9" s="51"/>
      <c r="B9" s="51"/>
      <c r="C9" s="15">
        <v>1</v>
      </c>
      <c r="D9" s="16"/>
      <c r="F9" s="100" t="s">
        <v>95</v>
      </c>
      <c r="G9" s="101"/>
      <c r="H9" s="101"/>
      <c r="I9" s="101"/>
      <c r="J9" s="101"/>
      <c r="K9" s="101"/>
      <c r="L9" s="102"/>
      <c r="M9" s="107" t="s">
        <v>112</v>
      </c>
      <c r="N9" s="108"/>
      <c r="Q9" s="151"/>
      <c r="R9" s="151"/>
    </row>
    <row r="10" spans="1:998" s="12" customFormat="1" ht="15.95" customHeight="1" x14ac:dyDescent="0.2">
      <c r="A10" s="72"/>
      <c r="B10" s="72"/>
      <c r="C10" s="73">
        <v>0</v>
      </c>
      <c r="D10" s="74"/>
      <c r="F10" s="103"/>
      <c r="G10" s="104" t="s">
        <v>65</v>
      </c>
      <c r="H10" s="154"/>
      <c r="I10" s="154"/>
      <c r="J10" s="154"/>
      <c r="K10" s="154"/>
      <c r="L10" s="155"/>
      <c r="M10" s="147"/>
      <c r="N10" s="148"/>
      <c r="Q10" s="151"/>
      <c r="R10" s="151"/>
      <c r="S10"/>
      <c r="T10"/>
      <c r="U10"/>
      <c r="V10"/>
      <c r="W10"/>
      <c r="X10"/>
      <c r="Y10"/>
      <c r="Z10"/>
      <c r="AA10"/>
      <c r="AB10"/>
      <c r="AC10"/>
      <c r="AD10"/>
      <c r="AE10"/>
    </row>
    <row r="11" spans="1:998" s="12" customFormat="1" ht="15.95" customHeight="1" x14ac:dyDescent="0.2">
      <c r="A11" s="72"/>
      <c r="B11" s="72"/>
      <c r="C11" s="73">
        <v>0</v>
      </c>
      <c r="D11" s="74"/>
      <c r="F11" s="103"/>
      <c r="G11" s="104" t="s">
        <v>101</v>
      </c>
      <c r="H11" s="154"/>
      <c r="I11" s="154"/>
      <c r="J11" s="154"/>
      <c r="K11" s="154"/>
      <c r="L11" s="155"/>
      <c r="M11" s="147"/>
      <c r="N11" s="148"/>
      <c r="Q11" s="151"/>
      <c r="R11" s="151"/>
      <c r="S11"/>
      <c r="T11"/>
      <c r="U11"/>
      <c r="V11"/>
      <c r="W11"/>
      <c r="X11"/>
      <c r="Y11"/>
      <c r="Z11"/>
      <c r="AA11"/>
      <c r="AB11"/>
      <c r="AC11"/>
      <c r="AD11"/>
      <c r="AE11"/>
    </row>
    <row r="12" spans="1:998" s="12" customFormat="1" ht="15.95" customHeight="1" x14ac:dyDescent="0.2">
      <c r="A12" s="72"/>
      <c r="B12" s="72"/>
      <c r="C12" s="73">
        <v>0.1</v>
      </c>
      <c r="D12" s="74"/>
      <c r="F12" s="103"/>
      <c r="G12" s="104" t="s">
        <v>102</v>
      </c>
      <c r="H12" s="154"/>
      <c r="I12" s="154"/>
      <c r="J12" s="154"/>
      <c r="K12" s="154"/>
      <c r="L12" s="155"/>
      <c r="M12" s="147"/>
      <c r="N12" s="148"/>
      <c r="Q12" s="151"/>
      <c r="R12" s="151"/>
      <c r="S12"/>
      <c r="T12"/>
      <c r="U12"/>
      <c r="V12"/>
      <c r="W12"/>
      <c r="X12"/>
      <c r="Y12"/>
      <c r="Z12"/>
      <c r="AA12"/>
      <c r="AB12"/>
      <c r="AC12"/>
      <c r="AD12"/>
      <c r="AE12"/>
    </row>
    <row r="13" spans="1:998" s="12" customFormat="1" ht="15.95" customHeight="1" x14ac:dyDescent="0.2">
      <c r="A13" s="72"/>
      <c r="B13" s="72"/>
      <c r="C13" s="73">
        <v>3.2000000000000001E-2</v>
      </c>
      <c r="D13" s="74"/>
      <c r="F13" s="103"/>
      <c r="G13" s="104" t="s">
        <v>103</v>
      </c>
      <c r="H13" s="154"/>
      <c r="I13" s="154"/>
      <c r="J13" s="154"/>
      <c r="K13" s="154"/>
      <c r="L13" s="155"/>
      <c r="M13" s="147"/>
      <c r="N13" s="148"/>
      <c r="Q13" s="151"/>
      <c r="R13" s="151"/>
      <c r="S13"/>
      <c r="T13"/>
      <c r="U13"/>
      <c r="V13"/>
      <c r="W13"/>
      <c r="X13"/>
      <c r="Y13"/>
      <c r="Z13"/>
      <c r="AA13"/>
      <c r="AB13"/>
      <c r="AC13"/>
      <c r="AD13"/>
      <c r="AE13"/>
    </row>
    <row r="14" spans="1:998" s="12" customFormat="1" ht="15.95" customHeight="1" x14ac:dyDescent="0.2">
      <c r="A14" s="72"/>
      <c r="B14" s="72"/>
      <c r="C14" s="73"/>
      <c r="D14" s="74"/>
      <c r="F14" s="103"/>
      <c r="G14" s="104" t="s">
        <v>110</v>
      </c>
      <c r="H14" s="154"/>
      <c r="I14" s="154"/>
      <c r="J14" s="154"/>
      <c r="K14" s="154"/>
      <c r="L14" s="155"/>
      <c r="M14" s="147"/>
      <c r="N14" s="148"/>
      <c r="Q14" s="99"/>
      <c r="R14" s="99"/>
      <c r="S14"/>
      <c r="T14"/>
      <c r="U14"/>
      <c r="V14"/>
      <c r="W14"/>
      <c r="X14"/>
      <c r="Y14"/>
      <c r="Z14"/>
      <c r="AA14"/>
      <c r="AB14"/>
      <c r="AC14"/>
      <c r="AD14"/>
      <c r="AE14"/>
    </row>
    <row r="15" spans="1:998" s="12" customFormat="1" ht="15.95" customHeight="1" x14ac:dyDescent="0.2">
      <c r="A15" s="72"/>
      <c r="B15" s="72"/>
      <c r="C15" s="73"/>
      <c r="D15" s="73"/>
      <c r="F15" s="105"/>
      <c r="G15" s="106" t="s">
        <v>104</v>
      </c>
      <c r="H15" s="156"/>
      <c r="I15" s="156"/>
      <c r="J15" s="156"/>
      <c r="K15" s="156"/>
      <c r="L15" s="157"/>
      <c r="M15" s="149"/>
      <c r="N15" s="150"/>
      <c r="Q15" s="153" t="s">
        <v>99</v>
      </c>
      <c r="R15" s="153"/>
      <c r="S15"/>
      <c r="T15"/>
      <c r="U15"/>
      <c r="V15"/>
      <c r="W15"/>
      <c r="X15"/>
      <c r="Y15"/>
      <c r="Z15"/>
      <c r="AA15"/>
      <c r="AB15"/>
      <c r="AC15"/>
      <c r="AD15"/>
      <c r="AE15"/>
    </row>
    <row r="16" spans="1:998" ht="6.75" customHeight="1" x14ac:dyDescent="0.2">
      <c r="A16" s="51"/>
      <c r="B16" s="51"/>
      <c r="F16" s="91"/>
      <c r="G16" s="91"/>
      <c r="H16" s="91"/>
      <c r="I16" s="91"/>
      <c r="J16" s="91"/>
      <c r="K16" s="91"/>
      <c r="L16" s="91"/>
      <c r="M16" s="91"/>
      <c r="N16" s="91"/>
      <c r="Q16" s="153"/>
      <c r="R16" s="153"/>
    </row>
    <row r="17" spans="1:31" s="2" customFormat="1" ht="20.100000000000001" customHeight="1" x14ac:dyDescent="0.2">
      <c r="A17" s="52"/>
      <c r="B17" s="52"/>
      <c r="C17" s="13"/>
      <c r="D17" s="13"/>
      <c r="F17" s="133" t="s">
        <v>5</v>
      </c>
      <c r="G17" s="133"/>
      <c r="H17" s="133" t="s">
        <v>4</v>
      </c>
      <c r="I17" s="133"/>
      <c r="J17" s="133" t="s">
        <v>8</v>
      </c>
      <c r="K17" s="133"/>
      <c r="L17" s="133"/>
      <c r="M17" s="133" t="s">
        <v>7</v>
      </c>
      <c r="N17" s="133"/>
      <c r="O17" s="6"/>
      <c r="Q17" s="153"/>
      <c r="R17" s="153"/>
      <c r="S17"/>
      <c r="T17"/>
      <c r="U17"/>
      <c r="V17"/>
      <c r="W17"/>
      <c r="X17"/>
      <c r="Y17"/>
      <c r="Z17"/>
      <c r="AA17"/>
      <c r="AB17"/>
      <c r="AC17"/>
      <c r="AD17"/>
      <c r="AE17"/>
    </row>
    <row r="18" spans="1:31" s="2" customFormat="1" ht="20.100000000000001" customHeight="1" x14ac:dyDescent="0.2">
      <c r="A18" s="52"/>
      <c r="B18" s="52"/>
      <c r="C18" s="13"/>
      <c r="D18" s="13"/>
      <c r="F18" s="134"/>
      <c r="G18" s="134"/>
      <c r="H18" s="134"/>
      <c r="I18" s="134"/>
      <c r="J18" s="134"/>
      <c r="K18" s="134"/>
      <c r="L18" s="134"/>
      <c r="M18" s="134"/>
      <c r="N18" s="134"/>
      <c r="O18" s="7"/>
      <c r="Q18" s="153"/>
      <c r="R18" s="153"/>
      <c r="S18"/>
      <c r="T18"/>
      <c r="U18"/>
      <c r="V18"/>
      <c r="W18"/>
      <c r="X18"/>
      <c r="Y18"/>
      <c r="Z18"/>
      <c r="AA18"/>
      <c r="AB18"/>
      <c r="AC18"/>
      <c r="AD18"/>
      <c r="AE18"/>
    </row>
    <row r="19" spans="1:31" ht="4.5" customHeight="1" x14ac:dyDescent="0.2">
      <c r="F19" s="91"/>
      <c r="G19" s="91"/>
      <c r="H19" s="91"/>
      <c r="I19" s="91"/>
      <c r="J19" s="91"/>
      <c r="K19" s="91"/>
      <c r="L19" s="91"/>
      <c r="M19" s="91"/>
      <c r="N19" s="91"/>
      <c r="Q19" s="153"/>
      <c r="R19" s="153"/>
    </row>
    <row r="20" spans="1:31" s="2" customFormat="1" ht="20.100000000000001" customHeight="1" x14ac:dyDescent="0.2">
      <c r="C20" s="13" t="s">
        <v>12</v>
      </c>
      <c r="D20" s="13" t="s">
        <v>38</v>
      </c>
      <c r="F20" s="133" t="s">
        <v>9</v>
      </c>
      <c r="G20" s="133"/>
      <c r="H20" s="133"/>
      <c r="I20" s="133"/>
      <c r="J20" s="133"/>
      <c r="K20" s="133" t="s">
        <v>111</v>
      </c>
      <c r="L20" s="133"/>
      <c r="M20" s="94" t="s">
        <v>96</v>
      </c>
      <c r="N20" s="94" t="s">
        <v>72</v>
      </c>
      <c r="Q20" s="96" t="s">
        <v>97</v>
      </c>
      <c r="R20" s="97"/>
      <c r="S20"/>
      <c r="T20"/>
      <c r="U20"/>
      <c r="V20"/>
      <c r="W20"/>
      <c r="X20"/>
      <c r="Y20"/>
      <c r="Z20"/>
      <c r="AA20"/>
      <c r="AB20"/>
      <c r="AC20"/>
      <c r="AD20"/>
      <c r="AE20"/>
    </row>
    <row r="21" spans="1:31" s="2" customFormat="1" ht="20.100000000000001" customHeight="1" x14ac:dyDescent="0.2">
      <c r="C21" s="14">
        <v>0</v>
      </c>
      <c r="D21" s="14">
        <v>0</v>
      </c>
      <c r="F21" s="140"/>
      <c r="G21" s="140"/>
      <c r="H21" s="140"/>
      <c r="I21" s="140"/>
      <c r="J21" s="140"/>
      <c r="K21" s="143">
        <v>0</v>
      </c>
      <c r="L21" s="143"/>
      <c r="M21" s="76">
        <v>0</v>
      </c>
      <c r="N21" s="77">
        <f>oknQuantity_1*oknPrice_1</f>
        <v>0</v>
      </c>
      <c r="O21" s="8"/>
      <c r="Q21" s="95"/>
      <c r="R21" s="97"/>
      <c r="S21"/>
      <c r="T21"/>
      <c r="U21"/>
      <c r="V21"/>
      <c r="W21"/>
      <c r="X21"/>
      <c r="Y21"/>
      <c r="Z21"/>
      <c r="AA21"/>
      <c r="AB21"/>
      <c r="AC21"/>
      <c r="AD21"/>
      <c r="AE21"/>
    </row>
    <row r="22" spans="1:31" s="2" customFormat="1" ht="20.100000000000001" customHeight="1" x14ac:dyDescent="0.2">
      <c r="C22" s="14">
        <v>0</v>
      </c>
      <c r="D22" s="14">
        <v>0</v>
      </c>
      <c r="F22" s="132"/>
      <c r="G22" s="132"/>
      <c r="H22" s="132"/>
      <c r="I22" s="132"/>
      <c r="J22" s="132"/>
      <c r="K22" s="135">
        <v>0</v>
      </c>
      <c r="L22" s="135"/>
      <c r="M22" s="78">
        <v>0</v>
      </c>
      <c r="N22" s="79">
        <f>oknQuantity_2*oknPrice_2</f>
        <v>0</v>
      </c>
      <c r="O22" s="9"/>
      <c r="Q22" s="95"/>
      <c r="R22" s="97"/>
      <c r="S22"/>
      <c r="T22"/>
      <c r="U22"/>
      <c r="V22"/>
      <c r="W22"/>
      <c r="X22"/>
      <c r="Y22"/>
      <c r="Z22"/>
      <c r="AA22"/>
      <c r="AB22"/>
      <c r="AC22"/>
      <c r="AD22"/>
      <c r="AE22"/>
    </row>
    <row r="23" spans="1:31" s="2" customFormat="1" ht="20.100000000000001" customHeight="1" x14ac:dyDescent="0.2">
      <c r="C23" s="14">
        <v>0</v>
      </c>
      <c r="D23" s="14">
        <v>0</v>
      </c>
      <c r="F23" s="141"/>
      <c r="G23" s="141"/>
      <c r="H23" s="141"/>
      <c r="I23" s="141"/>
      <c r="J23" s="141"/>
      <c r="K23" s="137">
        <v>0</v>
      </c>
      <c r="L23" s="137"/>
      <c r="M23" s="80">
        <v>0</v>
      </c>
      <c r="N23" s="81">
        <f>oknQuantity_3*oknPrice_3</f>
        <v>0</v>
      </c>
      <c r="O23" s="9"/>
      <c r="Q23" s="95"/>
      <c r="R23" s="97"/>
      <c r="S23"/>
      <c r="T23"/>
      <c r="U23"/>
      <c r="V23"/>
      <c r="W23"/>
      <c r="X23"/>
      <c r="Y23"/>
      <c r="Z23"/>
      <c r="AA23"/>
      <c r="AB23"/>
      <c r="AC23"/>
      <c r="AD23"/>
      <c r="AE23"/>
    </row>
    <row r="24" spans="1:31" s="2" customFormat="1" ht="20.100000000000001" customHeight="1" x14ac:dyDescent="0.2">
      <c r="C24" s="14">
        <v>0</v>
      </c>
      <c r="D24" s="14">
        <v>0</v>
      </c>
      <c r="F24" s="132"/>
      <c r="G24" s="132"/>
      <c r="H24" s="132"/>
      <c r="I24" s="132"/>
      <c r="J24" s="132"/>
      <c r="K24" s="135">
        <v>0</v>
      </c>
      <c r="L24" s="135"/>
      <c r="M24" s="78">
        <v>0</v>
      </c>
      <c r="N24" s="79">
        <f>oknQuantity_4*oknPrice_4</f>
        <v>0</v>
      </c>
      <c r="O24" s="9"/>
      <c r="Q24" s="95"/>
      <c r="R24" s="98"/>
      <c r="S24"/>
      <c r="T24"/>
      <c r="U24"/>
      <c r="V24"/>
      <c r="W24"/>
      <c r="X24"/>
      <c r="Y24"/>
      <c r="Z24"/>
      <c r="AA24"/>
      <c r="AB24"/>
      <c r="AC24"/>
      <c r="AD24"/>
      <c r="AE24"/>
    </row>
    <row r="25" spans="1:31" s="2" customFormat="1" ht="20.100000000000001" customHeight="1" x14ac:dyDescent="0.2">
      <c r="C25" s="14">
        <v>0</v>
      </c>
      <c r="D25" s="14">
        <v>0</v>
      </c>
      <c r="F25" s="141"/>
      <c r="G25" s="141"/>
      <c r="H25" s="141"/>
      <c r="I25" s="141"/>
      <c r="J25" s="141"/>
      <c r="K25" s="137">
        <v>0</v>
      </c>
      <c r="L25" s="137"/>
      <c r="M25" s="80">
        <v>0</v>
      </c>
      <c r="N25" s="81">
        <f>oknQuantity_5*oknPrice_5</f>
        <v>0</v>
      </c>
      <c r="O25" s="9"/>
      <c r="Q25" s="95"/>
      <c r="R25" s="98"/>
      <c r="S25"/>
      <c r="T25"/>
      <c r="U25"/>
      <c r="V25"/>
      <c r="W25"/>
      <c r="X25"/>
      <c r="Y25"/>
      <c r="Z25"/>
      <c r="AA25"/>
      <c r="AB25"/>
      <c r="AC25"/>
      <c r="AD25"/>
      <c r="AE25"/>
    </row>
    <row r="26" spans="1:31" s="2" customFormat="1" ht="20.100000000000001" customHeight="1" x14ac:dyDescent="0.2">
      <c r="C26" s="14">
        <v>0</v>
      </c>
      <c r="D26" s="14">
        <v>0</v>
      </c>
      <c r="F26" s="132"/>
      <c r="G26" s="132"/>
      <c r="H26" s="132"/>
      <c r="I26" s="132"/>
      <c r="J26" s="132"/>
      <c r="K26" s="135">
        <v>0</v>
      </c>
      <c r="L26" s="135"/>
      <c r="M26" s="78">
        <v>0</v>
      </c>
      <c r="N26" s="79">
        <f>oknQuantity_6*oknPrice_6</f>
        <v>0</v>
      </c>
      <c r="O26" s="9"/>
      <c r="Q26" s="95"/>
      <c r="R26" s="98"/>
      <c r="S26"/>
      <c r="T26"/>
      <c r="U26"/>
      <c r="V26"/>
      <c r="W26"/>
      <c r="X26"/>
      <c r="Y26"/>
      <c r="Z26"/>
      <c r="AA26"/>
      <c r="AB26"/>
      <c r="AC26"/>
      <c r="AD26"/>
      <c r="AE26"/>
    </row>
    <row r="27" spans="1:31" s="2" customFormat="1" ht="20.100000000000001" customHeight="1" x14ac:dyDescent="0.2">
      <c r="C27" s="14">
        <v>0</v>
      </c>
      <c r="D27" s="14">
        <v>0</v>
      </c>
      <c r="F27" s="141"/>
      <c r="G27" s="141"/>
      <c r="H27" s="141"/>
      <c r="I27" s="141"/>
      <c r="J27" s="141"/>
      <c r="K27" s="137">
        <v>0</v>
      </c>
      <c r="L27" s="137"/>
      <c r="M27" s="80">
        <v>0</v>
      </c>
      <c r="N27" s="81">
        <f>oknQuantity_7*oknPrice_7</f>
        <v>0</v>
      </c>
      <c r="O27" s="9"/>
      <c r="Q27" s="95"/>
      <c r="R27" s="98"/>
      <c r="X27"/>
      <c r="Y27"/>
      <c r="Z27"/>
      <c r="AA27"/>
      <c r="AB27"/>
      <c r="AC27"/>
      <c r="AD27"/>
      <c r="AE27"/>
    </row>
    <row r="28" spans="1:31" s="2" customFormat="1" ht="20.100000000000001" customHeight="1" x14ac:dyDescent="0.2">
      <c r="C28" s="14">
        <v>0</v>
      </c>
      <c r="D28" s="14">
        <v>0</v>
      </c>
      <c r="F28" s="132"/>
      <c r="G28" s="132"/>
      <c r="H28" s="132"/>
      <c r="I28" s="132"/>
      <c r="J28" s="132"/>
      <c r="K28" s="135">
        <v>0</v>
      </c>
      <c r="L28" s="135"/>
      <c r="M28" s="78">
        <v>0</v>
      </c>
      <c r="N28" s="79">
        <f>oknQuantity_8*oknPrice_8</f>
        <v>0</v>
      </c>
      <c r="O28" s="9"/>
      <c r="Q28" s="95"/>
      <c r="R28" s="98"/>
      <c r="X28"/>
      <c r="Y28"/>
      <c r="Z28"/>
      <c r="AA28"/>
      <c r="AB28"/>
      <c r="AC28"/>
      <c r="AD28"/>
      <c r="AE28"/>
    </row>
    <row r="29" spans="1:31" s="2" customFormat="1" ht="20.100000000000001" customHeight="1" x14ac:dyDescent="0.2">
      <c r="C29" s="14">
        <v>0</v>
      </c>
      <c r="D29" s="14">
        <v>0</v>
      </c>
      <c r="F29" s="141"/>
      <c r="G29" s="141"/>
      <c r="H29" s="141"/>
      <c r="I29" s="141"/>
      <c r="J29" s="141"/>
      <c r="K29" s="137">
        <v>0</v>
      </c>
      <c r="L29" s="137"/>
      <c r="M29" s="80">
        <v>0</v>
      </c>
      <c r="N29" s="81">
        <f>oknQuantity_9*oknPrice_9</f>
        <v>0</v>
      </c>
      <c r="O29" s="9"/>
      <c r="Q29" s="95"/>
      <c r="R29" s="98"/>
      <c r="X29"/>
      <c r="Y29"/>
      <c r="Z29"/>
      <c r="AA29"/>
      <c r="AB29"/>
      <c r="AC29"/>
      <c r="AD29"/>
      <c r="AE29"/>
    </row>
    <row r="30" spans="1:31" s="2" customFormat="1" ht="20.100000000000001" customHeight="1" x14ac:dyDescent="0.2">
      <c r="C30" s="14">
        <v>0</v>
      </c>
      <c r="D30" s="14">
        <v>0</v>
      </c>
      <c r="F30" s="132"/>
      <c r="G30" s="132"/>
      <c r="H30" s="132"/>
      <c r="I30" s="132"/>
      <c r="J30" s="132"/>
      <c r="K30" s="135">
        <v>0</v>
      </c>
      <c r="L30" s="135"/>
      <c r="M30" s="78">
        <v>0</v>
      </c>
      <c r="N30" s="79">
        <f>oknQuantity_10*oknPrice_10</f>
        <v>0</v>
      </c>
      <c r="O30" s="9"/>
      <c r="Q30" s="95"/>
      <c r="R30" s="98"/>
      <c r="X30"/>
      <c r="Y30"/>
      <c r="Z30"/>
      <c r="AA30"/>
      <c r="AB30"/>
      <c r="AC30"/>
      <c r="AD30"/>
      <c r="AE30"/>
    </row>
    <row r="31" spans="1:31" s="2" customFormat="1" ht="20.100000000000001" customHeight="1" x14ac:dyDescent="0.2">
      <c r="C31" s="14">
        <v>0</v>
      </c>
      <c r="D31" s="14">
        <v>0</v>
      </c>
      <c r="F31" s="141"/>
      <c r="G31" s="141"/>
      <c r="H31" s="141"/>
      <c r="I31" s="141"/>
      <c r="J31" s="141"/>
      <c r="K31" s="137">
        <v>0</v>
      </c>
      <c r="L31" s="137"/>
      <c r="M31" s="80">
        <v>0</v>
      </c>
      <c r="N31" s="81">
        <f>oknQuantity_11*oknPrice_11</f>
        <v>0</v>
      </c>
      <c r="O31" s="9"/>
      <c r="Q31" s="95"/>
      <c r="R31" s="98"/>
      <c r="X31"/>
      <c r="Y31"/>
      <c r="Z31"/>
      <c r="AA31"/>
      <c r="AB31"/>
      <c r="AC31"/>
      <c r="AD31"/>
      <c r="AE31"/>
    </row>
    <row r="32" spans="1:31" s="2" customFormat="1" ht="20.100000000000001" customHeight="1" x14ac:dyDescent="0.2">
      <c r="C32" s="14">
        <v>0</v>
      </c>
      <c r="D32" s="14">
        <v>0</v>
      </c>
      <c r="F32" s="142"/>
      <c r="G32" s="142"/>
      <c r="H32" s="142"/>
      <c r="I32" s="142"/>
      <c r="J32" s="142"/>
      <c r="K32" s="136">
        <v>0</v>
      </c>
      <c r="L32" s="136"/>
      <c r="M32" s="82">
        <v>0</v>
      </c>
      <c r="N32" s="83">
        <f>oknQuantity_12*oknPrice_12</f>
        <v>0</v>
      </c>
      <c r="O32" s="9"/>
      <c r="Q32" s="95"/>
      <c r="R32" s="98"/>
      <c r="X32"/>
      <c r="Y32"/>
      <c r="Z32"/>
      <c r="AA32"/>
      <c r="AB32"/>
      <c r="AC32"/>
      <c r="AD32"/>
      <c r="AE32"/>
    </row>
    <row r="33" spans="1:31" s="2" customFormat="1" ht="20.100000000000001" customHeight="1" x14ac:dyDescent="0.2">
      <c r="A33" s="52"/>
      <c r="B33" s="52"/>
      <c r="C33" s="13"/>
      <c r="D33" s="18">
        <f t="array" ref="D33">SUM(oknTaxable_1:oknTaxable_12*oknLineTotal_1:oknLineTotal_12)</f>
        <v>0</v>
      </c>
      <c r="F33" s="84"/>
      <c r="G33" s="84"/>
      <c r="H33" s="84"/>
      <c r="I33" s="84"/>
      <c r="J33" s="84"/>
      <c r="K33" s="84"/>
      <c r="L33" s="85"/>
      <c r="M33" s="86" t="s">
        <v>6</v>
      </c>
      <c r="N33" s="87">
        <f>SUM(oknLineTotal_1:oknLineTotal_12)</f>
        <v>0</v>
      </c>
      <c r="O33" s="8"/>
      <c r="X33"/>
      <c r="Y33"/>
      <c r="Z33"/>
      <c r="AA33"/>
      <c r="AB33"/>
      <c r="AC33"/>
      <c r="AD33"/>
      <c r="AE33"/>
    </row>
    <row r="34" spans="1:31" s="2" customFormat="1" ht="20.100000000000001" customHeight="1" x14ac:dyDescent="0.2">
      <c r="A34" s="52"/>
      <c r="B34" s="52"/>
      <c r="C34" s="13"/>
      <c r="D34" s="13"/>
      <c r="F34" s="84"/>
      <c r="G34" s="84"/>
      <c r="H34" s="84"/>
      <c r="I34" s="84"/>
      <c r="J34" s="84"/>
      <c r="K34" s="84"/>
      <c r="L34" s="122" t="s">
        <v>105</v>
      </c>
      <c r="M34" s="88">
        <v>0.1</v>
      </c>
      <c r="N34" s="87">
        <f>ROUND(IF(oknTaxType=0,0, oknTax1Rate*(oknSubTotal+IF(oknTaxTotalIncludingShippingCost=0,0,oknShippingCost))),2)</f>
        <v>0</v>
      </c>
      <c r="O34" s="8"/>
      <c r="X34"/>
      <c r="Y34"/>
      <c r="Z34"/>
      <c r="AA34"/>
      <c r="AB34"/>
      <c r="AC34"/>
      <c r="AD34"/>
      <c r="AE34"/>
    </row>
    <row r="35" spans="1:31" s="2" customFormat="1" ht="20.100000000000001" hidden="1" customHeight="1" x14ac:dyDescent="0.2">
      <c r="A35" s="52"/>
      <c r="B35" s="52"/>
      <c r="C35" s="13"/>
      <c r="D35" s="13"/>
      <c r="F35" s="84"/>
      <c r="G35" s="84"/>
      <c r="H35" s="84"/>
      <c r="I35" s="84"/>
      <c r="J35" s="84"/>
      <c r="K35" s="84"/>
      <c r="L35" s="122" t="s">
        <v>60</v>
      </c>
      <c r="M35" s="88">
        <v>3.2000000000000001E-2</v>
      </c>
      <c r="N35" s="87">
        <f>ROUND(IF(oknTaxType&lt;&gt;2,0,oknTax2Rate*(oknLineTotalTaxable+IF(oknTaxTotalIncludingShippingCost=0,0,oknShippingCost)+IF(oknTax2IsAppliedToTax1=0,0,oknTax1))),2)</f>
        <v>0</v>
      </c>
      <c r="O35" s="10"/>
      <c r="X35"/>
      <c r="Y35"/>
      <c r="Z35"/>
      <c r="AA35"/>
      <c r="AB35"/>
      <c r="AC35"/>
      <c r="AD35"/>
      <c r="AE35"/>
    </row>
    <row r="36" spans="1:31" s="2" customFormat="1" ht="20.100000000000001" customHeight="1" x14ac:dyDescent="0.2">
      <c r="A36" s="52"/>
      <c r="B36" s="52"/>
      <c r="C36" s="13"/>
      <c r="D36" s="13"/>
      <c r="F36" s="84"/>
      <c r="G36" s="84"/>
      <c r="H36" s="84"/>
      <c r="I36" s="84"/>
      <c r="J36" s="84"/>
      <c r="K36" s="84"/>
      <c r="L36" s="85"/>
      <c r="M36" s="86" t="s">
        <v>2</v>
      </c>
      <c r="N36" s="89">
        <v>0</v>
      </c>
      <c r="O36" s="11"/>
      <c r="X36"/>
      <c r="Y36"/>
      <c r="Z36"/>
      <c r="AA36"/>
      <c r="AB36"/>
      <c r="AC36"/>
      <c r="AD36"/>
      <c r="AE36"/>
    </row>
    <row r="37" spans="1:31" s="2" customFormat="1" ht="18.75" customHeight="1" x14ac:dyDescent="0.2">
      <c r="A37" s="52"/>
      <c r="B37" s="52"/>
      <c r="C37" s="13"/>
      <c r="D37" s="13"/>
      <c r="F37" s="85"/>
      <c r="G37" s="85"/>
      <c r="H37" s="85"/>
      <c r="I37" s="85"/>
      <c r="J37" s="85"/>
      <c r="K37" s="85"/>
      <c r="L37" s="85"/>
      <c r="M37" s="90" t="s">
        <v>3</v>
      </c>
      <c r="N37" s="87">
        <f>ROUND(oknSubTotal + oknShippingCost + IF(oknTaxType=0,0,IF(oknTaxType=1,oknTax1,oknTax1+oknTax2)),2)</f>
        <v>0</v>
      </c>
      <c r="O37" s="8"/>
      <c r="X37"/>
      <c r="Y37"/>
      <c r="Z37"/>
      <c r="AA37"/>
      <c r="AB37"/>
      <c r="AC37"/>
      <c r="AD37"/>
      <c r="AE37"/>
    </row>
    <row r="38" spans="1:31" ht="18.75" customHeight="1" x14ac:dyDescent="0.2">
      <c r="F38" s="91"/>
      <c r="G38" s="91"/>
      <c r="H38" s="91"/>
      <c r="I38" s="91"/>
      <c r="J38" s="91"/>
      <c r="K38" s="91"/>
      <c r="L38" s="91"/>
      <c r="M38" s="90" t="s">
        <v>14</v>
      </c>
      <c r="N38" s="92">
        <v>0</v>
      </c>
    </row>
    <row r="39" spans="1:31" ht="18.75" customHeight="1" x14ac:dyDescent="0.2">
      <c r="F39" s="91"/>
      <c r="G39" s="91"/>
      <c r="H39" s="91"/>
      <c r="I39" s="91"/>
      <c r="J39" s="91"/>
      <c r="K39" s="91"/>
      <c r="L39" s="91"/>
      <c r="M39" s="90" t="s">
        <v>13</v>
      </c>
      <c r="N39" s="93">
        <f>oknTotal-oknPayments</f>
        <v>0</v>
      </c>
    </row>
    <row r="41" spans="1:31" ht="18" customHeight="1" x14ac:dyDescent="0.2"/>
    <row r="43" spans="1:31" x14ac:dyDescent="0.2">
      <c r="F43" s="138"/>
      <c r="G43" s="139"/>
      <c r="H43" s="139"/>
      <c r="I43" s="139"/>
      <c r="J43" s="139"/>
      <c r="K43" s="139"/>
      <c r="L43" s="139"/>
      <c r="M43" s="139"/>
      <c r="N43" s="139"/>
    </row>
    <row r="44" spans="1:31" x14ac:dyDescent="0.2">
      <c r="F44" s="138"/>
      <c r="G44" s="138"/>
      <c r="H44" s="138"/>
      <c r="I44" s="138"/>
      <c r="J44" s="138"/>
      <c r="K44" s="138"/>
      <c r="L44" s="138"/>
      <c r="M44" s="138"/>
      <c r="N44" s="138"/>
    </row>
    <row r="925" spans="1:1" hidden="1" x14ac:dyDescent="0.2">
      <c r="A925" s="121" t="s">
        <v>122</v>
      </c>
    </row>
    <row r="970" spans="1:1" hidden="1" x14ac:dyDescent="0.2">
      <c r="A970" s="121" t="s">
        <v>122</v>
      </c>
    </row>
    <row r="987" spans="1:1" hidden="1" x14ac:dyDescent="0.2">
      <c r="A987" s="121" t="s">
        <v>122</v>
      </c>
    </row>
  </sheetData>
  <sheetProtection sheet="1" objects="1" scenarios="1" selectLockedCells="1"/>
  <mergeCells count="50">
    <mergeCell ref="H14:L14"/>
    <mergeCell ref="K29:L29"/>
    <mergeCell ref="H10:L10"/>
    <mergeCell ref="H11:L11"/>
    <mergeCell ref="H12:L12"/>
    <mergeCell ref="H17:I17"/>
    <mergeCell ref="F28:J28"/>
    <mergeCell ref="F29:J29"/>
    <mergeCell ref="F26:J26"/>
    <mergeCell ref="F27:J27"/>
    <mergeCell ref="H13:L13"/>
    <mergeCell ref="H15:L15"/>
    <mergeCell ref="J17:L17"/>
    <mergeCell ref="J18:L18"/>
    <mergeCell ref="Q1:S1"/>
    <mergeCell ref="Q2:R3"/>
    <mergeCell ref="M10:N15"/>
    <mergeCell ref="Q7:R13"/>
    <mergeCell ref="Q4:R4"/>
    <mergeCell ref="Q5:R5"/>
    <mergeCell ref="Q6:R6"/>
    <mergeCell ref="Q15:R19"/>
    <mergeCell ref="M17:N17"/>
    <mergeCell ref="M18:N18"/>
    <mergeCell ref="F44:N44"/>
    <mergeCell ref="F43:N43"/>
    <mergeCell ref="F20:J20"/>
    <mergeCell ref="F21:J21"/>
    <mergeCell ref="F22:J22"/>
    <mergeCell ref="F23:J23"/>
    <mergeCell ref="F24:J24"/>
    <mergeCell ref="F25:J25"/>
    <mergeCell ref="F31:J31"/>
    <mergeCell ref="F32:J32"/>
    <mergeCell ref="K20:L20"/>
    <mergeCell ref="K21:L21"/>
    <mergeCell ref="K22:L22"/>
    <mergeCell ref="K23:L23"/>
    <mergeCell ref="K24:L24"/>
    <mergeCell ref="K25:L25"/>
    <mergeCell ref="K32:L32"/>
    <mergeCell ref="K30:L30"/>
    <mergeCell ref="K27:L27"/>
    <mergeCell ref="K28:L28"/>
    <mergeCell ref="K31:L31"/>
    <mergeCell ref="F30:J30"/>
    <mergeCell ref="F17:G17"/>
    <mergeCell ref="F18:G18"/>
    <mergeCell ref="H18:I18"/>
    <mergeCell ref="K26:L26"/>
  </mergeCells>
  <phoneticPr fontId="7" type="noConversion"/>
  <hyperlinks>
    <hyperlink ref="Q15" r:id="rId1" display="http://www.InvoicingTemplates.com" xr:uid="{00000000-0004-0000-0000-000002000000}"/>
    <hyperlink ref="A987" r:id="rId2" tooltip="Simple Billing Format for Contractor" display="http://www.invoicingtemplate.com/construction.html" xr:uid="{00000000-0004-0000-0000-000003000000}"/>
    <hyperlink ref="AIA1" r:id="rId3" tooltip="Simple Invoice for Construction Business" display="http://www.invoicingtemplate.com/construction.html" xr:uid="{00000000-0004-0000-0000-000004000000}"/>
    <hyperlink ref="A970" r:id="rId4" tooltip="Simple Billing Format for Contractor" display="http://www.invoicingtemplate.com/construction.html" xr:uid="{00000000-0004-0000-0000-000005000000}"/>
    <hyperlink ref="AIX1" r:id="rId5" tooltip="Simple Invoice for Construction Business" display="http://www.invoicingtemplate.com/construction.html" xr:uid="{00000000-0004-0000-0000-000006000000}"/>
    <hyperlink ref="A925" r:id="rId6" tooltip="Simple Billing Format for Contractor" display="http://www.invoicingtemplate.com/construction.html" xr:uid="{00000000-0004-0000-0000-000007000000}"/>
    <hyperlink ref="ALJ1" r:id="rId7" tooltip="Simple Invoice for Construction Business" display="http://www.invoicingtemplate.com/construction.html" xr:uid="{00000000-0004-0000-0000-000008000000}"/>
  </hyperlinks>
  <printOptions horizontalCentered="1" vertic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2" customWidth="1"/>
    <col min="2" max="2" width="11.42578125" style="12" customWidth="1"/>
    <col min="3" max="3" width="10.5703125" style="32" customWidth="1"/>
    <col min="4" max="4" width="11.85546875" style="29" customWidth="1"/>
    <col min="5" max="5" width="9.28515625" style="19" customWidth="1"/>
    <col min="6" max="6" width="12.140625" style="12" hidden="1" customWidth="1"/>
    <col min="7" max="7" width="11.42578125" style="12" customWidth="1"/>
    <col min="8" max="8" width="12.140625" style="29" hidden="1" customWidth="1"/>
    <col min="9" max="9" width="11.28515625" style="29" hidden="1" customWidth="1"/>
    <col min="10" max="10" width="9.5703125" style="29" hidden="1" customWidth="1"/>
    <col min="11" max="11" width="10.140625" style="29" hidden="1" customWidth="1"/>
    <col min="12" max="12" width="16" style="29" customWidth="1"/>
    <col min="13" max="13" width="14.140625" style="29" customWidth="1"/>
    <col min="14" max="14" width="12.85546875" style="29" customWidth="1"/>
    <col min="15" max="15" width="11.42578125" style="19" hidden="1" customWidth="1"/>
    <col min="16" max="16" width="16.85546875" style="19" hidden="1" customWidth="1"/>
    <col min="17" max="16384" width="9.140625" style="12"/>
  </cols>
  <sheetData>
    <row r="1" spans="2:16" s="24" customFormat="1" ht="50.25" customHeight="1" x14ac:dyDescent="0.2">
      <c r="C1" s="31"/>
      <c r="D1" s="28"/>
      <c r="E1" s="36"/>
      <c r="H1" s="28"/>
      <c r="I1" s="28"/>
      <c r="J1" s="28"/>
      <c r="K1" s="28"/>
      <c r="L1" s="28"/>
      <c r="M1" s="28"/>
      <c r="N1" s="28"/>
      <c r="O1" s="36"/>
      <c r="P1" s="36"/>
    </row>
    <row r="2" spans="2:16" ht="3" customHeight="1" x14ac:dyDescent="0.2"/>
    <row r="3" spans="2:16" ht="33" customHeight="1" x14ac:dyDescent="0.4">
      <c r="B3" s="53" t="str">
        <f>oknCompanyName</f>
        <v>Construction Business Name Here</v>
      </c>
      <c r="C3" s="33"/>
      <c r="J3" s="42"/>
      <c r="M3" s="42"/>
    </row>
    <row r="4" spans="2:16" x14ac:dyDescent="0.2">
      <c r="B4" s="12" t="str">
        <f>oknCompanyAddress</f>
        <v>Street Address</v>
      </c>
    </row>
    <row r="5" spans="2:16" x14ac:dyDescent="0.2">
      <c r="B5" s="12" t="str">
        <f>oknCompanyCityStateZip</f>
        <v>City, ST  ZIP Code</v>
      </c>
      <c r="M5" s="44"/>
    </row>
    <row r="6" spans="2:16" x14ac:dyDescent="0.2">
      <c r="B6" s="12" t="str">
        <f>oknCompanyContact</f>
        <v>Phone Number,Web Address, etc.</v>
      </c>
    </row>
    <row r="7" spans="2:16" ht="14.25" customHeight="1" x14ac:dyDescent="0.2">
      <c r="K7" s="43"/>
    </row>
    <row r="8" spans="2:16" ht="14.25" customHeight="1" x14ac:dyDescent="0.2">
      <c r="B8" s="45" t="s">
        <v>44</v>
      </c>
    </row>
    <row r="9" spans="2:16" x14ac:dyDescent="0.2">
      <c r="B9" s="17" t="s">
        <v>40</v>
      </c>
      <c r="C9" s="34"/>
    </row>
    <row r="10" spans="2:16" x14ac:dyDescent="0.2">
      <c r="B10" s="17" t="s">
        <v>43</v>
      </c>
      <c r="C10" s="34"/>
    </row>
    <row r="11" spans="2:16" ht="4.5" customHeight="1" x14ac:dyDescent="0.2"/>
    <row r="12" spans="2:16" s="19" customFormat="1" ht="15.75" customHeight="1" x14ac:dyDescent="0.2">
      <c r="B12" s="54" t="s">
        <v>62</v>
      </c>
      <c r="C12" s="26" t="s">
        <v>39</v>
      </c>
      <c r="D12" s="30" t="s">
        <v>61</v>
      </c>
      <c r="E12" s="25" t="s">
        <v>45</v>
      </c>
      <c r="F12" s="25" t="s">
        <v>52</v>
      </c>
      <c r="G12" s="25" t="s">
        <v>53</v>
      </c>
      <c r="H12" s="30" t="s">
        <v>46</v>
      </c>
      <c r="I12" s="30" t="s">
        <v>47</v>
      </c>
      <c r="J12" s="30" t="str">
        <f>oknTax1Name</f>
        <v>TAX</v>
      </c>
      <c r="K12" s="30" t="str">
        <f>oknTax2Name</f>
        <v>GST</v>
      </c>
      <c r="L12" s="30" t="s">
        <v>48</v>
      </c>
      <c r="M12" s="30" t="s">
        <v>49</v>
      </c>
      <c r="N12" s="30" t="s">
        <v>50</v>
      </c>
      <c r="O12" s="25" t="s">
        <v>51</v>
      </c>
      <c r="P12" s="25" t="s">
        <v>63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2" customWidth="1"/>
    <col min="2" max="2" width="13.28515625" style="12" customWidth="1"/>
    <col min="3" max="3" width="11.42578125" style="32" customWidth="1"/>
    <col min="4" max="4" width="25.5703125" style="23" customWidth="1"/>
    <col min="5" max="5" width="10.42578125" style="19" customWidth="1"/>
    <col min="6" max="6" width="12.28515625" style="29" hidden="1" customWidth="1"/>
    <col min="7" max="7" width="9.42578125" style="29" hidden="1" customWidth="1"/>
    <col min="8" max="8" width="7.5703125" style="29" hidden="1" customWidth="1"/>
    <col min="9" max="9" width="14.5703125" style="29" hidden="1" customWidth="1"/>
    <col min="10" max="10" width="11.28515625" style="29" customWidth="1"/>
    <col min="11" max="11" width="12.5703125" style="29" customWidth="1"/>
    <col min="12" max="12" width="11.5703125" style="29" hidden="1" customWidth="1"/>
    <col min="13" max="13" width="11.42578125" style="29" customWidth="1"/>
    <col min="14" max="14" width="11.140625" style="19" hidden="1" customWidth="1"/>
    <col min="15" max="15" width="13.28515625" style="19" hidden="1" customWidth="1"/>
    <col min="16" max="16" width="12.42578125" style="19" hidden="1" customWidth="1"/>
    <col min="17" max="17" width="16" style="19" hidden="1" customWidth="1"/>
    <col min="18" max="16384" width="9.140625" style="12"/>
  </cols>
  <sheetData>
    <row r="1" spans="2:17" s="24" customFormat="1" ht="50.25" customHeight="1" x14ac:dyDescent="0.2">
      <c r="C1" s="31"/>
      <c r="D1" s="27"/>
      <c r="E1" s="36"/>
      <c r="F1" s="28"/>
      <c r="G1" s="28"/>
      <c r="H1" s="28"/>
      <c r="I1" s="28"/>
      <c r="J1" s="28"/>
      <c r="K1" s="28"/>
      <c r="L1" s="28"/>
      <c r="M1" s="28"/>
      <c r="N1" s="36"/>
      <c r="O1" s="36"/>
      <c r="P1" s="36"/>
      <c r="Q1" s="36"/>
    </row>
    <row r="2" spans="2:17" ht="3.75" customHeight="1" x14ac:dyDescent="0.2"/>
    <row r="3" spans="2:17" ht="33" customHeight="1" x14ac:dyDescent="0.4">
      <c r="B3" s="53" t="str">
        <f>oknCompanyName</f>
        <v>Construction Business Name Here</v>
      </c>
      <c r="C3" s="33"/>
      <c r="J3" s="42"/>
      <c r="M3" s="42"/>
    </row>
    <row r="4" spans="2:17" x14ac:dyDescent="0.2">
      <c r="B4" s="12" t="str">
        <f>oknCompanyAddress</f>
        <v>Street Address</v>
      </c>
    </row>
    <row r="5" spans="2:17" x14ac:dyDescent="0.2">
      <c r="B5" s="12" t="str">
        <f>oknCompanyCityStateZip</f>
        <v>City, ST  ZIP Code</v>
      </c>
      <c r="M5" s="44"/>
    </row>
    <row r="6" spans="2:17" x14ac:dyDescent="0.2">
      <c r="B6" s="12" t="str">
        <f>oknCompanyContact</f>
        <v>Phone Number,Web Address, etc.</v>
      </c>
    </row>
    <row r="7" spans="2:17" ht="21" customHeight="1" x14ac:dyDescent="0.2">
      <c r="B7" s="45" t="s">
        <v>44</v>
      </c>
      <c r="K7" s="43"/>
    </row>
    <row r="8" spans="2:17" ht="11.25" customHeight="1" x14ac:dyDescent="0.2">
      <c r="B8" s="17" t="s">
        <v>40</v>
      </c>
      <c r="C8" s="34"/>
    </row>
    <row r="9" spans="2:17" x14ac:dyDescent="0.2">
      <c r="B9" s="17" t="s">
        <v>43</v>
      </c>
      <c r="C9" s="34"/>
    </row>
    <row r="10" spans="2:17" ht="4.5" customHeight="1" x14ac:dyDescent="0.2"/>
    <row r="11" spans="2:17" s="19" customFormat="1" ht="15.75" customHeight="1" x14ac:dyDescent="0.2">
      <c r="B11" s="25" t="s">
        <v>64</v>
      </c>
      <c r="C11" s="26" t="s">
        <v>39</v>
      </c>
      <c r="D11" s="25" t="s">
        <v>65</v>
      </c>
      <c r="E11" s="25" t="s">
        <v>45</v>
      </c>
      <c r="F11" s="30" t="s">
        <v>61</v>
      </c>
      <c r="G11" s="30" t="str">
        <f>oknTax1Name</f>
        <v>TAX</v>
      </c>
      <c r="H11" s="30" t="str">
        <f>oknTax2Name</f>
        <v>GST</v>
      </c>
      <c r="I11" s="30" t="s">
        <v>66</v>
      </c>
      <c r="J11" s="30" t="s">
        <v>49</v>
      </c>
      <c r="K11" s="30" t="s">
        <v>50</v>
      </c>
      <c r="L11" s="30" t="s">
        <v>46</v>
      </c>
      <c r="M11" s="30" t="s">
        <v>48</v>
      </c>
      <c r="N11" s="25" t="s">
        <v>51</v>
      </c>
      <c r="O11" s="25" t="s">
        <v>52</v>
      </c>
      <c r="P11" s="25" t="s">
        <v>53</v>
      </c>
      <c r="Q11" s="25" t="s">
        <v>63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2" customWidth="1"/>
    <col min="2" max="2" width="13.5703125" style="12" customWidth="1"/>
    <col min="3" max="3" width="13.42578125" style="32" customWidth="1"/>
    <col min="4" max="4" width="10.5703125" style="23" customWidth="1"/>
    <col min="5" max="5" width="17.85546875" style="23" customWidth="1"/>
    <col min="6" max="6" width="9.42578125" style="12" customWidth="1"/>
    <col min="7" max="7" width="9.140625" style="29"/>
    <col min="8" max="8" width="10.5703125" style="22" customWidth="1"/>
    <col min="9" max="9" width="10.5703125" style="29" customWidth="1"/>
    <col min="10" max="16384" width="9.140625" style="12"/>
  </cols>
  <sheetData>
    <row r="1" spans="2:12" s="24" customFormat="1" ht="50.25" customHeight="1" x14ac:dyDescent="0.2">
      <c r="C1" s="31"/>
      <c r="D1" s="27"/>
      <c r="E1" s="27"/>
      <c r="G1" s="28"/>
      <c r="H1" s="21"/>
      <c r="I1" s="28"/>
    </row>
    <row r="2" spans="2:12" ht="4.5" customHeight="1" x14ac:dyDescent="0.2"/>
    <row r="3" spans="2:12" ht="33" customHeight="1" x14ac:dyDescent="0.4">
      <c r="B3" s="53" t="str">
        <f>oknCompanyName</f>
        <v>Construction Business Name Here</v>
      </c>
      <c r="C3" s="33"/>
      <c r="L3" s="38"/>
    </row>
    <row r="4" spans="2:12" x14ac:dyDescent="0.2">
      <c r="B4" s="12" t="str">
        <f>oknCompanyAddress</f>
        <v>Street Address</v>
      </c>
    </row>
    <row r="5" spans="2:12" x14ac:dyDescent="0.2">
      <c r="B5" s="12" t="str">
        <f>oknCompanyCityStateZip</f>
        <v>City, ST  ZIP Code</v>
      </c>
      <c r="L5" s="39"/>
    </row>
    <row r="6" spans="2:12" x14ac:dyDescent="0.2">
      <c r="B6" s="12" t="str">
        <f>oknCompanyContact</f>
        <v>Phone Number,Web Address, etc.</v>
      </c>
      <c r="L6" s="35"/>
    </row>
    <row r="7" spans="2:12" ht="21" customHeight="1" x14ac:dyDescent="0.2">
      <c r="B7" s="45" t="s">
        <v>44</v>
      </c>
      <c r="J7" s="40"/>
      <c r="K7" s="35"/>
      <c r="L7" s="35"/>
    </row>
    <row r="8" spans="2:12" ht="13.5" customHeight="1" x14ac:dyDescent="0.2">
      <c r="B8" s="17" t="s">
        <v>40</v>
      </c>
      <c r="C8" s="37"/>
    </row>
    <row r="9" spans="2:12" x14ac:dyDescent="0.2">
      <c r="B9" s="17" t="s">
        <v>43</v>
      </c>
      <c r="C9" s="37"/>
      <c r="D9" s="12"/>
      <c r="J9" s="41"/>
      <c r="K9" s="41"/>
      <c r="L9" s="41"/>
    </row>
    <row r="10" spans="2:12" ht="4.5" customHeight="1" x14ac:dyDescent="0.2"/>
    <row r="11" spans="2:12" s="19" customFormat="1" ht="15.75" customHeight="1" x14ac:dyDescent="0.2">
      <c r="B11" s="25" t="s">
        <v>67</v>
      </c>
      <c r="C11" s="26" t="s">
        <v>39</v>
      </c>
      <c r="D11" s="25" t="s">
        <v>45</v>
      </c>
      <c r="E11" s="25" t="s">
        <v>68</v>
      </c>
      <c r="F11" s="25" t="s">
        <v>17</v>
      </c>
      <c r="G11" s="30" t="s">
        <v>16</v>
      </c>
      <c r="H11" s="20" t="s">
        <v>69</v>
      </c>
      <c r="I11" s="30" t="s">
        <v>70</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2" customWidth="1"/>
    <col min="2" max="2" width="10.5703125" style="56" customWidth="1"/>
    <col min="3" max="3" width="33.140625" style="32" customWidth="1"/>
    <col min="4" max="4" width="10" style="29" customWidth="1"/>
    <col min="5" max="5" width="10.85546875" style="29" customWidth="1"/>
    <col min="6" max="6" width="9" style="29" customWidth="1"/>
    <col min="7" max="7" width="10.7109375" style="22" customWidth="1"/>
    <col min="8" max="8" width="10.42578125" style="22" customWidth="1"/>
    <col min="9" max="16384" width="9.140625" style="12"/>
  </cols>
  <sheetData>
    <row r="1" spans="2:8" s="24" customFormat="1" ht="50.25" customHeight="1" x14ac:dyDescent="0.2">
      <c r="B1" s="55"/>
      <c r="C1" s="31"/>
      <c r="D1" s="28"/>
      <c r="E1" s="28"/>
      <c r="F1" s="28"/>
      <c r="G1" s="21"/>
      <c r="H1" s="21"/>
    </row>
    <row r="2" spans="2:8" ht="3.75" customHeight="1" x14ac:dyDescent="0.2"/>
    <row r="3" spans="2:8" ht="33" customHeight="1" x14ac:dyDescent="0.4">
      <c r="B3" s="53" t="str">
        <f>oknCompanyName</f>
        <v>Construction Business Name Here</v>
      </c>
      <c r="C3" s="33"/>
      <c r="D3" s="46"/>
      <c r="E3" s="46"/>
    </row>
    <row r="4" spans="2:8" x14ac:dyDescent="0.2">
      <c r="B4" s="12" t="str">
        <f>oknCompanyAddress</f>
        <v>Street Address</v>
      </c>
      <c r="D4" s="46"/>
      <c r="E4" s="46"/>
    </row>
    <row r="5" spans="2:8" x14ac:dyDescent="0.2">
      <c r="B5" s="12" t="str">
        <f>oknCompanyCityStateZip</f>
        <v>City, ST  ZIP Code</v>
      </c>
      <c r="D5" s="46"/>
      <c r="E5" s="46"/>
    </row>
    <row r="6" spans="2:8" x14ac:dyDescent="0.2">
      <c r="B6" s="12" t="str">
        <f>oknCompanyContact</f>
        <v>Phone Number,Web Address, etc.</v>
      </c>
      <c r="D6" s="46"/>
      <c r="E6" s="46"/>
    </row>
    <row r="7" spans="2:8" ht="27.75" customHeight="1" x14ac:dyDescent="0.2"/>
    <row r="8" spans="2:8" ht="15.75" customHeight="1" x14ac:dyDescent="0.2">
      <c r="B8" s="57" t="s">
        <v>1</v>
      </c>
    </row>
    <row r="9" spans="2:8" ht="15.75" customHeight="1" x14ac:dyDescent="0.2">
      <c r="B9" s="17" t="s">
        <v>54</v>
      </c>
      <c r="C9" s="12"/>
      <c r="F9" s="158" t="s">
        <v>82</v>
      </c>
      <c r="G9" s="159"/>
      <c r="H9" s="58">
        <v>0</v>
      </c>
    </row>
    <row r="10" spans="2:8" ht="15.75" customHeight="1" x14ac:dyDescent="0.2">
      <c r="B10" s="17" t="s">
        <v>55</v>
      </c>
      <c r="C10" s="12"/>
      <c r="F10" s="160" t="s">
        <v>83</v>
      </c>
      <c r="G10" s="161"/>
      <c r="H10" s="60">
        <v>0</v>
      </c>
    </row>
    <row r="11" spans="2:8" ht="15.75" customHeight="1" x14ac:dyDescent="0.2">
      <c r="B11" s="17" t="s">
        <v>56</v>
      </c>
      <c r="C11" s="61"/>
      <c r="F11" s="62"/>
      <c r="G11" s="63"/>
    </row>
    <row r="12" spans="2:8" ht="15.75" customHeight="1" x14ac:dyDescent="0.2">
      <c r="B12" s="17" t="s">
        <v>57</v>
      </c>
      <c r="C12" s="12"/>
      <c r="F12" s="158" t="s">
        <v>84</v>
      </c>
      <c r="G12" s="159"/>
      <c r="H12" s="58">
        <v>0</v>
      </c>
    </row>
    <row r="13" spans="2:8" ht="15.75" customHeight="1" x14ac:dyDescent="0.2">
      <c r="B13" s="17" t="s">
        <v>59</v>
      </c>
      <c r="C13" s="12"/>
      <c r="F13" s="59" t="s">
        <v>85</v>
      </c>
      <c r="G13" s="64"/>
      <c r="H13" s="60">
        <v>0</v>
      </c>
    </row>
    <row r="14" spans="2:8" ht="15.75" customHeight="1" x14ac:dyDescent="0.2">
      <c r="B14" s="17" t="s">
        <v>58</v>
      </c>
      <c r="C14" s="12"/>
    </row>
    <row r="15" spans="2:8" ht="3" customHeight="1" x14ac:dyDescent="0.2"/>
    <row r="16" spans="2:8" ht="15.75" customHeight="1" x14ac:dyDescent="0.2">
      <c r="B16" s="65" t="s">
        <v>73</v>
      </c>
    </row>
    <row r="17" spans="2:8" ht="15.75" customHeight="1" x14ac:dyDescent="0.2">
      <c r="B17" s="17" t="s">
        <v>41</v>
      </c>
      <c r="C17" s="47"/>
    </row>
    <row r="18" spans="2:8" ht="15.75" customHeight="1" x14ac:dyDescent="0.2">
      <c r="B18" s="17" t="s">
        <v>42</v>
      </c>
      <c r="C18" s="47"/>
    </row>
    <row r="19" spans="2:8" ht="12" customHeight="1" x14ac:dyDescent="0.2"/>
    <row r="20" spans="2:8" ht="15.75" customHeight="1" x14ac:dyDescent="0.2">
      <c r="B20" s="26" t="s">
        <v>86</v>
      </c>
      <c r="C20" s="26" t="s">
        <v>87</v>
      </c>
      <c r="D20" s="26" t="s">
        <v>88</v>
      </c>
      <c r="E20" s="26" t="s">
        <v>89</v>
      </c>
      <c r="F20" s="26" t="s">
        <v>90</v>
      </c>
      <c r="G20" s="20" t="s">
        <v>91</v>
      </c>
      <c r="H20" s="20" t="s">
        <v>92</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2" customWidth="1"/>
    <col min="2" max="2" width="11.85546875" style="12" customWidth="1"/>
    <col min="3" max="3" width="12.140625" style="32" customWidth="1"/>
    <col min="4" max="4" width="8.140625" style="19" customWidth="1"/>
    <col min="5" max="5" width="10.5703125" style="19" customWidth="1"/>
    <col min="6" max="6" width="11.85546875" style="29" customWidth="1"/>
    <col min="7" max="8" width="10.85546875" style="29" hidden="1" customWidth="1"/>
    <col min="9" max="9" width="9.5703125" style="29" hidden="1" customWidth="1"/>
    <col min="10" max="10" width="11.42578125" style="29" customWidth="1"/>
    <col min="11" max="11" width="12.5703125" style="29" customWidth="1"/>
    <col min="12" max="12" width="11.7109375" style="29" hidden="1" customWidth="1"/>
    <col min="13" max="13" width="12.7109375" style="29" customWidth="1"/>
    <col min="14" max="14" width="9.42578125" style="19" hidden="1" customWidth="1"/>
    <col min="15" max="15" width="11.42578125" style="12" customWidth="1"/>
    <col min="16" max="16384" width="9.140625" style="12"/>
  </cols>
  <sheetData>
    <row r="1" spans="2:14" s="24" customFormat="1" ht="50.25" customHeight="1" x14ac:dyDescent="0.2">
      <c r="C1" s="31"/>
      <c r="D1" s="36"/>
      <c r="E1" s="36"/>
      <c r="F1" s="28"/>
      <c r="G1" s="28"/>
      <c r="H1" s="28"/>
      <c r="I1" s="28"/>
      <c r="J1" s="28"/>
      <c r="K1" s="28"/>
      <c r="L1" s="28"/>
      <c r="M1" s="28"/>
      <c r="N1" s="36"/>
    </row>
    <row r="2" spans="2:14" ht="3.75" customHeight="1" x14ac:dyDescent="0.2"/>
    <row r="3" spans="2:14" ht="33" customHeight="1" x14ac:dyDescent="0.4">
      <c r="B3" s="53" t="str">
        <f>oknCompanyName</f>
        <v>Construction Business Name Here</v>
      </c>
      <c r="C3" s="33"/>
      <c r="J3" s="42"/>
      <c r="M3" s="42"/>
    </row>
    <row r="4" spans="2:14" x14ac:dyDescent="0.2">
      <c r="B4" s="12" t="str">
        <f>oknCompanyAddress</f>
        <v>Street Address</v>
      </c>
    </row>
    <row r="5" spans="2:14" x14ac:dyDescent="0.2">
      <c r="B5" s="12" t="str">
        <f>oknCompanyCityStateZip</f>
        <v>City, ST  ZIP Code</v>
      </c>
      <c r="M5" s="44"/>
    </row>
    <row r="6" spans="2:14" x14ac:dyDescent="0.2">
      <c r="B6" s="12" t="str">
        <f>oknCompanyContact</f>
        <v>Phone Number,Web Address, etc.</v>
      </c>
    </row>
    <row r="7" spans="2:14" ht="12.75" customHeight="1" x14ac:dyDescent="0.2">
      <c r="K7" s="43"/>
    </row>
    <row r="8" spans="2:14" ht="12.75" customHeight="1" x14ac:dyDescent="0.2">
      <c r="B8" s="45" t="s">
        <v>44</v>
      </c>
    </row>
    <row r="9" spans="2:14" ht="12.75" customHeight="1" x14ac:dyDescent="0.2">
      <c r="B9" s="17" t="s">
        <v>40</v>
      </c>
      <c r="C9" s="37"/>
    </row>
    <row r="10" spans="2:14" ht="12.75" customHeight="1" x14ac:dyDescent="0.2">
      <c r="B10" s="17" t="s">
        <v>43</v>
      </c>
      <c r="C10" s="37"/>
    </row>
    <row r="11" spans="2:14" ht="12.75" customHeight="1" x14ac:dyDescent="0.2"/>
    <row r="12" spans="2:14" ht="3" customHeight="1" x14ac:dyDescent="0.2"/>
    <row r="13" spans="2:14" s="19" customFormat="1" ht="15.75" customHeight="1" x14ac:dyDescent="0.2">
      <c r="B13" s="25" t="s">
        <v>53</v>
      </c>
      <c r="C13" s="26" t="s">
        <v>39</v>
      </c>
      <c r="D13" s="25" t="s">
        <v>52</v>
      </c>
      <c r="E13" s="25" t="s">
        <v>45</v>
      </c>
      <c r="F13" s="30" t="s">
        <v>61</v>
      </c>
      <c r="G13" s="30" t="str">
        <f>oknTax1Name</f>
        <v>TAX</v>
      </c>
      <c r="H13" s="30" t="str">
        <f>oknTax2Name</f>
        <v>GST</v>
      </c>
      <c r="I13" s="30" t="s">
        <v>47</v>
      </c>
      <c r="J13" s="30" t="s">
        <v>48</v>
      </c>
      <c r="K13" s="30" t="s">
        <v>49</v>
      </c>
      <c r="L13" s="30" t="s">
        <v>46</v>
      </c>
      <c r="M13" s="30" t="s">
        <v>50</v>
      </c>
      <c r="N13" s="25" t="s">
        <v>51</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2" customWidth="1"/>
    <col min="2" max="2" width="10.5703125" style="12" customWidth="1"/>
    <col min="3" max="3" width="12.5703125" style="32" customWidth="1"/>
    <col min="4" max="4" width="10.5703125" style="19" customWidth="1"/>
    <col min="5" max="5" width="19.5703125" style="12" customWidth="1"/>
    <col min="6" max="6" width="11.7109375" style="12" hidden="1" customWidth="1"/>
    <col min="7" max="7" width="12.7109375" style="29" customWidth="1"/>
    <col min="8" max="8" width="12.7109375" style="29" hidden="1" customWidth="1"/>
    <col min="9" max="9" width="10.7109375" style="19" customWidth="1"/>
    <col min="10" max="10" width="14.85546875" style="12" customWidth="1"/>
    <col min="11" max="16384" width="9.140625" style="12"/>
  </cols>
  <sheetData>
    <row r="1" spans="2:10" s="24" customFormat="1" ht="50.25" customHeight="1" x14ac:dyDescent="0.2">
      <c r="C1" s="31"/>
      <c r="D1" s="36"/>
      <c r="G1" s="28"/>
      <c r="H1" s="28"/>
      <c r="I1" s="36"/>
    </row>
    <row r="2" spans="2:10" ht="3.75" customHeight="1" x14ac:dyDescent="0.2"/>
    <row r="3" spans="2:10" ht="33" customHeight="1" x14ac:dyDescent="0.4">
      <c r="B3" s="53" t="str">
        <f>oknCompanyName</f>
        <v>Construction Business Name Here</v>
      </c>
      <c r="C3" s="33"/>
      <c r="G3" s="42"/>
      <c r="H3" s="42"/>
    </row>
    <row r="4" spans="2:10" x14ac:dyDescent="0.2">
      <c r="B4" s="12" t="str">
        <f>oknCompanyAddress</f>
        <v>Street Address</v>
      </c>
    </row>
    <row r="5" spans="2:10" x14ac:dyDescent="0.2">
      <c r="B5" s="12" t="str">
        <f>oknCompanyCityStateZip</f>
        <v>City, ST  ZIP Code</v>
      </c>
      <c r="G5" s="44"/>
      <c r="H5" s="44"/>
    </row>
    <row r="6" spans="2:10" x14ac:dyDescent="0.2">
      <c r="B6" s="12" t="str">
        <f>oknCompanyContact</f>
        <v>Phone Number,Web Address, etc.</v>
      </c>
    </row>
    <row r="7" spans="2:10" ht="12.75" customHeight="1" x14ac:dyDescent="0.2">
      <c r="E7" s="45"/>
    </row>
    <row r="8" spans="2:10" ht="12.75" customHeight="1" x14ac:dyDescent="0.2">
      <c r="B8" s="45" t="s">
        <v>44</v>
      </c>
    </row>
    <row r="9" spans="2:10" ht="12.75" customHeight="1" x14ac:dyDescent="0.2">
      <c r="B9" s="17" t="s">
        <v>40</v>
      </c>
      <c r="C9" s="37"/>
    </row>
    <row r="10" spans="2:10" ht="12.75" customHeight="1" x14ac:dyDescent="0.2">
      <c r="B10" s="17" t="s">
        <v>43</v>
      </c>
      <c r="C10" s="37"/>
    </row>
    <row r="11" spans="2:10" ht="12.75" customHeight="1" x14ac:dyDescent="0.2"/>
    <row r="12" spans="2:10" ht="3" customHeight="1" x14ac:dyDescent="0.2"/>
    <row r="13" spans="2:10" s="19" customFormat="1" ht="15.75" customHeight="1" x14ac:dyDescent="0.2">
      <c r="B13" s="25" t="s">
        <v>74</v>
      </c>
      <c r="C13" s="26" t="s">
        <v>39</v>
      </c>
      <c r="D13" s="25" t="s">
        <v>45</v>
      </c>
      <c r="E13" s="25" t="s">
        <v>75</v>
      </c>
      <c r="F13" s="25" t="s">
        <v>76</v>
      </c>
      <c r="G13" s="30" t="s">
        <v>72</v>
      </c>
      <c r="H13" s="30" t="s">
        <v>93</v>
      </c>
      <c r="I13" s="25" t="s">
        <v>64</v>
      </c>
      <c r="J13" s="25" t="s">
        <v>77</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9" customWidth="1"/>
    <col min="2" max="2" width="76" style="119" customWidth="1"/>
    <col min="3" max="256" width="9.140625" style="112"/>
    <col min="257" max="257" width="3" style="112" customWidth="1"/>
    <col min="258" max="258" width="76" style="112" customWidth="1"/>
    <col min="259" max="512" width="9.140625" style="112"/>
    <col min="513" max="513" width="3" style="112" customWidth="1"/>
    <col min="514" max="514" width="76" style="112" customWidth="1"/>
    <col min="515" max="768" width="9.140625" style="112"/>
    <col min="769" max="769" width="3" style="112" customWidth="1"/>
    <col min="770" max="770" width="76" style="112" customWidth="1"/>
    <col min="771" max="1024" width="9.140625" style="112"/>
    <col min="1025" max="1025" width="3" style="112" customWidth="1"/>
    <col min="1026" max="1026" width="76" style="112" customWidth="1"/>
    <col min="1027" max="1280" width="9.140625" style="112"/>
    <col min="1281" max="1281" width="3" style="112" customWidth="1"/>
    <col min="1282" max="1282" width="76" style="112" customWidth="1"/>
    <col min="1283" max="1536" width="9.140625" style="112"/>
    <col min="1537" max="1537" width="3" style="112" customWidth="1"/>
    <col min="1538" max="1538" width="76" style="112" customWidth="1"/>
    <col min="1539" max="1792" width="9.140625" style="112"/>
    <col min="1793" max="1793" width="3" style="112" customWidth="1"/>
    <col min="1794" max="1794" width="76" style="112" customWidth="1"/>
    <col min="1795" max="2048" width="9.140625" style="112"/>
    <col min="2049" max="2049" width="3" style="112" customWidth="1"/>
    <col min="2050" max="2050" width="76" style="112" customWidth="1"/>
    <col min="2051" max="2304" width="9.140625" style="112"/>
    <col min="2305" max="2305" width="3" style="112" customWidth="1"/>
    <col min="2306" max="2306" width="76" style="112" customWidth="1"/>
    <col min="2307" max="2560" width="9.140625" style="112"/>
    <col min="2561" max="2561" width="3" style="112" customWidth="1"/>
    <col min="2562" max="2562" width="76" style="112" customWidth="1"/>
    <col min="2563" max="2816" width="9.140625" style="112"/>
    <col min="2817" max="2817" width="3" style="112" customWidth="1"/>
    <col min="2818" max="2818" width="76" style="112" customWidth="1"/>
    <col min="2819" max="3072" width="9.140625" style="112"/>
    <col min="3073" max="3073" width="3" style="112" customWidth="1"/>
    <col min="3074" max="3074" width="76" style="112" customWidth="1"/>
    <col min="3075" max="3328" width="9.140625" style="112"/>
    <col min="3329" max="3329" width="3" style="112" customWidth="1"/>
    <col min="3330" max="3330" width="76" style="112" customWidth="1"/>
    <col min="3331" max="3584" width="9.140625" style="112"/>
    <col min="3585" max="3585" width="3" style="112" customWidth="1"/>
    <col min="3586" max="3586" width="76" style="112" customWidth="1"/>
    <col min="3587" max="3840" width="9.140625" style="112"/>
    <col min="3841" max="3841" width="3" style="112" customWidth="1"/>
    <col min="3842" max="3842" width="76" style="112" customWidth="1"/>
    <col min="3843" max="4096" width="9.140625" style="112"/>
    <col min="4097" max="4097" width="3" style="112" customWidth="1"/>
    <col min="4098" max="4098" width="76" style="112" customWidth="1"/>
    <col min="4099" max="4352" width="9.140625" style="112"/>
    <col min="4353" max="4353" width="3" style="112" customWidth="1"/>
    <col min="4354" max="4354" width="76" style="112" customWidth="1"/>
    <col min="4355" max="4608" width="9.140625" style="112"/>
    <col min="4609" max="4609" width="3" style="112" customWidth="1"/>
    <col min="4610" max="4610" width="76" style="112" customWidth="1"/>
    <col min="4611" max="4864" width="9.140625" style="112"/>
    <col min="4865" max="4865" width="3" style="112" customWidth="1"/>
    <col min="4866" max="4866" width="76" style="112" customWidth="1"/>
    <col min="4867" max="5120" width="9.140625" style="112"/>
    <col min="5121" max="5121" width="3" style="112" customWidth="1"/>
    <col min="5122" max="5122" width="76" style="112" customWidth="1"/>
    <col min="5123" max="5376" width="9.140625" style="112"/>
    <col min="5377" max="5377" width="3" style="112" customWidth="1"/>
    <col min="5378" max="5378" width="76" style="112" customWidth="1"/>
    <col min="5379" max="5632" width="9.140625" style="112"/>
    <col min="5633" max="5633" width="3" style="112" customWidth="1"/>
    <col min="5634" max="5634" width="76" style="112" customWidth="1"/>
    <col min="5635" max="5888" width="9.140625" style="112"/>
    <col min="5889" max="5889" width="3" style="112" customWidth="1"/>
    <col min="5890" max="5890" width="76" style="112" customWidth="1"/>
    <col min="5891" max="6144" width="9.140625" style="112"/>
    <col min="6145" max="6145" width="3" style="112" customWidth="1"/>
    <col min="6146" max="6146" width="76" style="112" customWidth="1"/>
    <col min="6147" max="6400" width="9.140625" style="112"/>
    <col min="6401" max="6401" width="3" style="112" customWidth="1"/>
    <col min="6402" max="6402" width="76" style="112" customWidth="1"/>
    <col min="6403" max="6656" width="9.140625" style="112"/>
    <col min="6657" max="6657" width="3" style="112" customWidth="1"/>
    <col min="6658" max="6658" width="76" style="112" customWidth="1"/>
    <col min="6659" max="6912" width="9.140625" style="112"/>
    <col min="6913" max="6913" width="3" style="112" customWidth="1"/>
    <col min="6914" max="6914" width="76" style="112" customWidth="1"/>
    <col min="6915" max="7168" width="9.140625" style="112"/>
    <col min="7169" max="7169" width="3" style="112" customWidth="1"/>
    <col min="7170" max="7170" width="76" style="112" customWidth="1"/>
    <col min="7171" max="7424" width="9.140625" style="112"/>
    <col min="7425" max="7425" width="3" style="112" customWidth="1"/>
    <col min="7426" max="7426" width="76" style="112" customWidth="1"/>
    <col min="7427" max="7680" width="9.140625" style="112"/>
    <col min="7681" max="7681" width="3" style="112" customWidth="1"/>
    <col min="7682" max="7682" width="76" style="112" customWidth="1"/>
    <col min="7683" max="7936" width="9.140625" style="112"/>
    <col min="7937" max="7937" width="3" style="112" customWidth="1"/>
    <col min="7938" max="7938" width="76" style="112" customWidth="1"/>
    <col min="7939" max="8192" width="9.140625" style="112"/>
    <col min="8193" max="8193" width="3" style="112" customWidth="1"/>
    <col min="8194" max="8194" width="76" style="112" customWidth="1"/>
    <col min="8195" max="8448" width="9.140625" style="112"/>
    <col min="8449" max="8449" width="3" style="112" customWidth="1"/>
    <col min="8450" max="8450" width="76" style="112" customWidth="1"/>
    <col min="8451" max="8704" width="9.140625" style="112"/>
    <col min="8705" max="8705" width="3" style="112" customWidth="1"/>
    <col min="8706" max="8706" width="76" style="112" customWidth="1"/>
    <col min="8707" max="8960" width="9.140625" style="112"/>
    <col min="8961" max="8961" width="3" style="112" customWidth="1"/>
    <col min="8962" max="8962" width="76" style="112" customWidth="1"/>
    <col min="8963" max="9216" width="9.140625" style="112"/>
    <col min="9217" max="9217" width="3" style="112" customWidth="1"/>
    <col min="9218" max="9218" width="76" style="112" customWidth="1"/>
    <col min="9219" max="9472" width="9.140625" style="112"/>
    <col min="9473" max="9473" width="3" style="112" customWidth="1"/>
    <col min="9474" max="9474" width="76" style="112" customWidth="1"/>
    <col min="9475" max="9728" width="9.140625" style="112"/>
    <col min="9729" max="9729" width="3" style="112" customWidth="1"/>
    <col min="9730" max="9730" width="76" style="112" customWidth="1"/>
    <col min="9731" max="9984" width="9.140625" style="112"/>
    <col min="9985" max="9985" width="3" style="112" customWidth="1"/>
    <col min="9986" max="9986" width="76" style="112" customWidth="1"/>
    <col min="9987" max="10240" width="9.140625" style="112"/>
    <col min="10241" max="10241" width="3" style="112" customWidth="1"/>
    <col min="10242" max="10242" width="76" style="112" customWidth="1"/>
    <col min="10243" max="10496" width="9.140625" style="112"/>
    <col min="10497" max="10497" width="3" style="112" customWidth="1"/>
    <col min="10498" max="10498" width="76" style="112" customWidth="1"/>
    <col min="10499" max="10752" width="9.140625" style="112"/>
    <col min="10753" max="10753" width="3" style="112" customWidth="1"/>
    <col min="10754" max="10754" width="76" style="112" customWidth="1"/>
    <col min="10755" max="11008" width="9.140625" style="112"/>
    <col min="11009" max="11009" width="3" style="112" customWidth="1"/>
    <col min="11010" max="11010" width="76" style="112" customWidth="1"/>
    <col min="11011" max="11264" width="9.140625" style="112"/>
    <col min="11265" max="11265" width="3" style="112" customWidth="1"/>
    <col min="11266" max="11266" width="76" style="112" customWidth="1"/>
    <col min="11267" max="11520" width="9.140625" style="112"/>
    <col min="11521" max="11521" width="3" style="112" customWidth="1"/>
    <col min="11522" max="11522" width="76" style="112" customWidth="1"/>
    <col min="11523" max="11776" width="9.140625" style="112"/>
    <col min="11777" max="11777" width="3" style="112" customWidth="1"/>
    <col min="11778" max="11778" width="76" style="112" customWidth="1"/>
    <col min="11779" max="12032" width="9.140625" style="112"/>
    <col min="12033" max="12033" width="3" style="112" customWidth="1"/>
    <col min="12034" max="12034" width="76" style="112" customWidth="1"/>
    <col min="12035" max="12288" width="9.140625" style="112"/>
    <col min="12289" max="12289" width="3" style="112" customWidth="1"/>
    <col min="12290" max="12290" width="76" style="112" customWidth="1"/>
    <col min="12291" max="12544" width="9.140625" style="112"/>
    <col min="12545" max="12545" width="3" style="112" customWidth="1"/>
    <col min="12546" max="12546" width="76" style="112" customWidth="1"/>
    <col min="12547" max="12800" width="9.140625" style="112"/>
    <col min="12801" max="12801" width="3" style="112" customWidth="1"/>
    <col min="12802" max="12802" width="76" style="112" customWidth="1"/>
    <col min="12803" max="13056" width="9.140625" style="112"/>
    <col min="13057" max="13057" width="3" style="112" customWidth="1"/>
    <col min="13058" max="13058" width="76" style="112" customWidth="1"/>
    <col min="13059" max="13312" width="9.140625" style="112"/>
    <col min="13313" max="13313" width="3" style="112" customWidth="1"/>
    <col min="13314" max="13314" width="76" style="112" customWidth="1"/>
    <col min="13315" max="13568" width="9.140625" style="112"/>
    <col min="13569" max="13569" width="3" style="112" customWidth="1"/>
    <col min="13570" max="13570" width="76" style="112" customWidth="1"/>
    <col min="13571" max="13824" width="9.140625" style="112"/>
    <col min="13825" max="13825" width="3" style="112" customWidth="1"/>
    <col min="13826" max="13826" width="76" style="112" customWidth="1"/>
    <col min="13827" max="14080" width="9.140625" style="112"/>
    <col min="14081" max="14081" width="3" style="112" customWidth="1"/>
    <col min="14082" max="14082" width="76" style="112" customWidth="1"/>
    <col min="14083" max="14336" width="9.140625" style="112"/>
    <col min="14337" max="14337" width="3" style="112" customWidth="1"/>
    <col min="14338" max="14338" width="76" style="112" customWidth="1"/>
    <col min="14339" max="14592" width="9.140625" style="112"/>
    <col min="14593" max="14593" width="3" style="112" customWidth="1"/>
    <col min="14594" max="14594" width="76" style="112" customWidth="1"/>
    <col min="14595" max="14848" width="9.140625" style="112"/>
    <col min="14849" max="14849" width="3" style="112" customWidth="1"/>
    <col min="14850" max="14850" width="76" style="112" customWidth="1"/>
    <col min="14851" max="15104" width="9.140625" style="112"/>
    <col min="15105" max="15105" width="3" style="112" customWidth="1"/>
    <col min="15106" max="15106" width="76" style="112" customWidth="1"/>
    <col min="15107" max="15360" width="9.140625" style="112"/>
    <col min="15361" max="15361" width="3" style="112" customWidth="1"/>
    <col min="15362" max="15362" width="76" style="112" customWidth="1"/>
    <col min="15363" max="15616" width="9.140625" style="112"/>
    <col min="15617" max="15617" width="3" style="112" customWidth="1"/>
    <col min="15618" max="15618" width="76" style="112" customWidth="1"/>
    <col min="15619" max="15872" width="9.140625" style="112"/>
    <col min="15873" max="15873" width="3" style="112" customWidth="1"/>
    <col min="15874" max="15874" width="76" style="112" customWidth="1"/>
    <col min="15875" max="16128" width="9.140625" style="112"/>
    <col min="16129" max="16129" width="3" style="112" customWidth="1"/>
    <col min="16130" max="16130" width="76" style="112" customWidth="1"/>
    <col min="16131" max="16384" width="9.140625" style="112"/>
  </cols>
  <sheetData>
    <row r="1" spans="1:3" ht="32.1" customHeight="1" x14ac:dyDescent="0.3">
      <c r="A1" s="109"/>
      <c r="B1" s="110" t="s">
        <v>125</v>
      </c>
      <c r="C1" s="111"/>
    </row>
    <row r="2" spans="1:3" ht="16.5" x14ac:dyDescent="0.3">
      <c r="A2" s="109"/>
      <c r="B2" s="113"/>
      <c r="C2" s="111"/>
    </row>
    <row r="3" spans="1:3" ht="16.5" x14ac:dyDescent="0.3">
      <c r="A3" s="109"/>
      <c r="B3" s="114" t="s">
        <v>113</v>
      </c>
      <c r="C3" s="111"/>
    </row>
    <row r="4" spans="1:3" x14ac:dyDescent="0.3">
      <c r="A4" s="109"/>
      <c r="B4" s="120" t="s">
        <v>114</v>
      </c>
      <c r="C4" s="111"/>
    </row>
    <row r="5" spans="1:3" ht="16.5" x14ac:dyDescent="0.3">
      <c r="A5" s="109"/>
      <c r="B5" s="115"/>
      <c r="C5" s="111"/>
    </row>
    <row r="6" spans="1:3" ht="16.5" x14ac:dyDescent="0.3">
      <c r="A6" s="109"/>
      <c r="B6" s="116" t="s">
        <v>115</v>
      </c>
      <c r="C6" s="111"/>
    </row>
    <row r="7" spans="1:3" ht="16.5" x14ac:dyDescent="0.3">
      <c r="A7" s="109"/>
      <c r="B7" s="115"/>
      <c r="C7" s="111"/>
    </row>
    <row r="8" spans="1:3" ht="46.5" x14ac:dyDescent="0.3">
      <c r="A8" s="109"/>
      <c r="B8" s="115" t="s">
        <v>116</v>
      </c>
      <c r="C8" s="111"/>
    </row>
    <row r="9" spans="1:3" ht="16.5" x14ac:dyDescent="0.3">
      <c r="A9" s="109"/>
      <c r="B9" s="115"/>
      <c r="C9" s="111"/>
    </row>
    <row r="10" spans="1:3" ht="31.5" x14ac:dyDescent="0.3">
      <c r="A10" s="109"/>
      <c r="B10" s="115" t="s">
        <v>117</v>
      </c>
      <c r="C10" s="111"/>
    </row>
    <row r="11" spans="1:3" ht="16.5" x14ac:dyDescent="0.3">
      <c r="A11" s="109"/>
      <c r="B11" s="115"/>
      <c r="C11" s="111"/>
    </row>
    <row r="12" spans="1:3" ht="31.5" x14ac:dyDescent="0.3">
      <c r="A12" s="109"/>
      <c r="B12" s="115" t="s">
        <v>118</v>
      </c>
      <c r="C12" s="111"/>
    </row>
    <row r="13" spans="1:3" ht="16.5" x14ac:dyDescent="0.3">
      <c r="A13" s="109"/>
      <c r="B13" s="115"/>
      <c r="C13" s="111"/>
    </row>
    <row r="14" spans="1:3" x14ac:dyDescent="0.3">
      <c r="A14" s="109"/>
      <c r="B14" s="117" t="s">
        <v>119</v>
      </c>
      <c r="C14" s="111"/>
    </row>
    <row r="15" spans="1:3" ht="15.75" x14ac:dyDescent="0.3">
      <c r="A15" s="109"/>
      <c r="B15" s="130" t="s">
        <v>120</v>
      </c>
      <c r="C15" s="111"/>
    </row>
    <row r="16" spans="1:3" ht="16.5" x14ac:dyDescent="0.3">
      <c r="A16" s="109"/>
      <c r="B16" s="118"/>
      <c r="C16" s="111"/>
    </row>
    <row r="17" spans="1:3" ht="32.25" x14ac:dyDescent="0.3">
      <c r="A17" s="109"/>
      <c r="B17" s="115" t="s">
        <v>121</v>
      </c>
      <c r="C17" s="111"/>
    </row>
    <row r="18" spans="1:3" x14ac:dyDescent="0.3">
      <c r="A18" s="109"/>
      <c r="B18" s="109"/>
      <c r="C18" s="111"/>
    </row>
    <row r="19" spans="1:3" x14ac:dyDescent="0.3">
      <c r="A19" s="109"/>
      <c r="B19" s="109"/>
      <c r="C19" s="111"/>
    </row>
    <row r="20" spans="1:3" x14ac:dyDescent="0.3">
      <c r="A20" s="109"/>
      <c r="B20" s="109"/>
      <c r="C20" s="111"/>
    </row>
    <row r="21" spans="1:3" x14ac:dyDescent="0.3">
      <c r="A21" s="109"/>
      <c r="B21" s="109"/>
      <c r="C21" s="111"/>
    </row>
    <row r="22" spans="1:3" x14ac:dyDescent="0.3">
      <c r="A22" s="109"/>
      <c r="B22" s="109"/>
      <c r="C22" s="111"/>
    </row>
    <row r="23" spans="1:3" x14ac:dyDescent="0.3">
      <c r="A23" s="109"/>
      <c r="B23" s="109"/>
      <c r="C23" s="111"/>
    </row>
    <row r="24" spans="1:3" x14ac:dyDescent="0.3">
      <c r="A24" s="109"/>
      <c r="B24" s="109"/>
      <c r="C24" s="111"/>
    </row>
    <row r="25" spans="1:3" x14ac:dyDescent="0.3">
      <c r="A25" s="109"/>
      <c r="B25" s="109"/>
      <c r="C25" s="111"/>
    </row>
    <row r="26" spans="1:3" x14ac:dyDescent="0.3">
      <c r="A26" s="109"/>
      <c r="B26" s="109"/>
      <c r="C26" s="111"/>
    </row>
    <row r="27" spans="1:3" x14ac:dyDescent="0.3">
      <c r="A27" s="109"/>
      <c r="B27" s="109"/>
      <c r="C27" s="111"/>
    </row>
    <row r="28" spans="1:3" x14ac:dyDescent="0.3">
      <c r="A28" s="109"/>
      <c r="B28" s="109"/>
      <c r="C28" s="111"/>
    </row>
    <row r="29" spans="1:3" x14ac:dyDescent="0.3">
      <c r="A29" s="109"/>
      <c r="B29" s="109"/>
      <c r="C29" s="111"/>
    </row>
  </sheetData>
  <hyperlinks>
    <hyperlink ref="B14" r:id="rId1" display="See License Agreement" xr:uid="{00000000-0004-0000-0700-000000000000}"/>
    <hyperlink ref="B4" r:id="rId2" tooltip="View online document" display="http://www.invoicingtemplate.com/construction.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7EEB1-3552-4947-923D-136301117875}">
  <dimension ref="A1"/>
  <sheetViews>
    <sheetView workbookViewId="0">
      <selection activeCell="B32" sqref="B32"/>
    </sheetView>
  </sheetViews>
  <sheetFormatPr defaultRowHeight="15" x14ac:dyDescent="0.25"/>
  <cols>
    <col min="1" max="16384" width="9.140625" style="13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2" customWidth="1"/>
    <col min="2" max="2" width="18" style="12" customWidth="1"/>
    <col min="3" max="3" width="9.7109375" style="12" bestFit="1" customWidth="1"/>
    <col min="4" max="4" width="20.85546875" style="12" bestFit="1" customWidth="1"/>
    <col min="5" max="5" width="12.28515625" style="12" bestFit="1" customWidth="1"/>
    <col min="6" max="6" width="15.140625" style="12" bestFit="1" customWidth="1"/>
    <col min="7" max="7" width="18" style="12" bestFit="1" customWidth="1"/>
    <col min="8" max="9" width="16.5703125" style="12" bestFit="1" customWidth="1"/>
    <col min="10" max="10" width="9.7109375" style="12" bestFit="1" customWidth="1"/>
    <col min="11" max="11" width="11" style="12" bestFit="1" customWidth="1"/>
    <col min="12" max="13" width="9.7109375" style="12" bestFit="1" customWidth="1"/>
    <col min="14" max="14" width="7.42578125" style="12" bestFit="1" customWidth="1"/>
    <col min="15" max="16" width="13.28515625" style="12" bestFit="1" customWidth="1"/>
    <col min="17" max="17" width="30.85546875" style="12" bestFit="1" customWidth="1"/>
    <col min="18" max="18" width="11" style="12" bestFit="1" customWidth="1"/>
    <col min="19" max="19" width="19.42578125" style="12" bestFit="1" customWidth="1"/>
    <col min="20" max="20" width="20.85546875" style="12" bestFit="1" customWidth="1"/>
    <col min="21" max="22" width="40.85546875" style="12" bestFit="1" customWidth="1"/>
    <col min="23" max="23" width="26.5703125" style="12" bestFit="1" customWidth="1"/>
    <col min="24" max="24" width="28" style="12" bestFit="1" customWidth="1"/>
    <col min="25" max="16384" width="9.140625" style="12"/>
  </cols>
  <sheetData>
    <row r="5" spans="1:5" ht="12.75" x14ac:dyDescent="0.2">
      <c r="A5" s="12" t="s">
        <v>10</v>
      </c>
      <c r="B5" t="s">
        <v>71</v>
      </c>
    </row>
    <row r="6" spans="1:5" x14ac:dyDescent="0.2">
      <c r="A6" s="12" t="s">
        <v>11</v>
      </c>
      <c r="B6" s="17" t="s">
        <v>109</v>
      </c>
    </row>
    <row r="7" spans="1:5" x14ac:dyDescent="0.2">
      <c r="A7" s="12" t="s">
        <v>19</v>
      </c>
      <c r="B7" s="12">
        <v>0</v>
      </c>
      <c r="D7" s="12" t="s">
        <v>20</v>
      </c>
      <c r="E7" s="12" t="s">
        <v>21</v>
      </c>
    </row>
    <row r="8" spans="1:5" x14ac:dyDescent="0.2">
      <c r="A8" s="12" t="s">
        <v>24</v>
      </c>
      <c r="B8" s="12">
        <v>1</v>
      </c>
    </row>
    <row r="9" spans="1:5" x14ac:dyDescent="0.2">
      <c r="A9" s="12" t="s">
        <v>25</v>
      </c>
      <c r="B9" s="12">
        <v>0</v>
      </c>
    </row>
    <row r="10" spans="1:5" x14ac:dyDescent="0.2">
      <c r="A10" s="12" t="s">
        <v>26</v>
      </c>
      <c r="B10" s="12">
        <v>1</v>
      </c>
    </row>
    <row r="11" spans="1:5" x14ac:dyDescent="0.2">
      <c r="A11" s="12" t="s">
        <v>27</v>
      </c>
      <c r="B11" s="12">
        <v>1</v>
      </c>
    </row>
    <row r="12" spans="1:5" x14ac:dyDescent="0.2">
      <c r="A12" s="12" t="s">
        <v>28</v>
      </c>
      <c r="B12" s="12">
        <v>1</v>
      </c>
    </row>
    <row r="13" spans="1:5" x14ac:dyDescent="0.2">
      <c r="A13" s="12" t="s">
        <v>29</v>
      </c>
    </row>
    <row r="14" spans="1:5" ht="12.75" x14ac:dyDescent="0.2">
      <c r="A14" t="s">
        <v>30</v>
      </c>
      <c r="B14" s="12">
        <v>0</v>
      </c>
    </row>
    <row r="15" spans="1:5" x14ac:dyDescent="0.2">
      <c r="A15" s="12" t="s">
        <v>31</v>
      </c>
      <c r="B15" s="12" t="s">
        <v>81</v>
      </c>
    </row>
    <row r="16" spans="1:5" x14ac:dyDescent="0.2">
      <c r="A16" s="12" t="s">
        <v>32</v>
      </c>
      <c r="B16" s="12">
        <v>1</v>
      </c>
    </row>
    <row r="17" spans="1:2" x14ac:dyDescent="0.2">
      <c r="A17" s="12" t="s">
        <v>35</v>
      </c>
      <c r="B17" s="12">
        <v>0</v>
      </c>
    </row>
    <row r="18" spans="1:2" x14ac:dyDescent="0.2">
      <c r="A18" s="12" t="s">
        <v>33</v>
      </c>
      <c r="B18" s="12">
        <v>1</v>
      </c>
    </row>
    <row r="19" spans="1:2" x14ac:dyDescent="0.2">
      <c r="A19" s="12" t="s">
        <v>34</v>
      </c>
      <c r="B19" s="12">
        <v>12</v>
      </c>
    </row>
    <row r="20" spans="1:2" x14ac:dyDescent="0.2">
      <c r="A20" s="12" t="s">
        <v>78</v>
      </c>
      <c r="B20" s="12">
        <v>1</v>
      </c>
    </row>
    <row r="22" spans="1:2" x14ac:dyDescent="0.2">
      <c r="A22" s="12" t="s">
        <v>79</v>
      </c>
      <c r="B22" s="12">
        <v>1</v>
      </c>
    </row>
    <row r="23" spans="1:2" x14ac:dyDescent="0.2">
      <c r="B23" s="12" t="s">
        <v>126</v>
      </c>
    </row>
    <row r="25" spans="1:2" x14ac:dyDescent="0.2">
      <c r="A25" s="12" t="s">
        <v>80</v>
      </c>
      <c r="B25" s="12">
        <v>0</v>
      </c>
    </row>
    <row r="30" spans="1:2" x14ac:dyDescent="0.2">
      <c r="B30" s="12">
        <v>1</v>
      </c>
    </row>
    <row r="33" spans="2:2" x14ac:dyDescent="0.2">
      <c r="B33" s="12">
        <v>2</v>
      </c>
    </row>
    <row r="34" spans="2:2" x14ac:dyDescent="0.2">
      <c r="B34" s="12">
        <v>1</v>
      </c>
    </row>
    <row r="35" spans="2:2" x14ac:dyDescent="0.2">
      <c r="B35" s="12">
        <v>1</v>
      </c>
    </row>
    <row r="36" spans="2:2" x14ac:dyDescent="0.2">
      <c r="B36" s="12">
        <v>1</v>
      </c>
    </row>
    <row r="38" spans="2:2" x14ac:dyDescent="0.2">
      <c r="B38" s="12">
        <v>1</v>
      </c>
    </row>
    <row r="39" spans="2:2" x14ac:dyDescent="0.2">
      <c r="B39" s="12">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228</vt:i4>
      </vt:variant>
    </vt:vector>
  </HeadingPairs>
  <TitlesOfParts>
    <vt:vector size="237"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oknProject</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Invoice Template</dc:title>
  <dc:subject>"Construction Invoice Template" summary: Have you ever said &amp;quot;I need a simple invoice?&amp;quot; Simple Invoice for Construction Business / Simple Billing Format for Contractor might be your choice. No need to learn complex accounting and invoicing software system. The format is in MS Excel format that could be filled just like a paper form and could be easily sent as electronic PDF document.</dc:subject>
  <dc:creator>https://www.invoicingtemplate.com/</dc:creator>
  <cp:keywords/>
  <dc:description>https://www.invoicingtemplate.com/construction.html</dc:description>
  <cp:lastModifiedBy>liangjun yu</cp:lastModifiedBy>
  <cp:lastPrinted>2015-11-17T06:59:14Z</cp:lastPrinted>
  <dcterms:created xsi:type="dcterms:W3CDTF">2000-07-27T22:24:14Z</dcterms:created>
  <dcterms:modified xsi:type="dcterms:W3CDTF">2024-04-10T06:16:24Z</dcterms:modified>
  <cp:category>Construction Invoice Template, How to Make a Construction Invoice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153, Corona, California</vt:lpwstr>
  </property>
</Properties>
</file>