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1001\"/>
    </mc:Choice>
  </mc:AlternateContent>
  <xr:revisionPtr revIDLastSave="0" documentId="13_ncr:1_{C2D9D97D-A47A-46DF-8CD6-B23766B800DE}" xr6:coauthVersionLast="47" xr6:coauthVersionMax="47" xr10:uidLastSave="{00000000-0000-0000-0000-000000000000}"/>
  <bookViews>
    <workbookView xWindow="-120" yWindow="-120" windowWidth="29040" windowHeight="15720" tabRatio="762" xr2:uid="{00000000-000D-0000-FFFF-FFFF00000000}"/>
  </bookViews>
  <sheets>
    <sheet name="Invoice" sheetId="1" r:id="rId1"/>
    <sheet name="UniformSoftware.com" sheetId="41" r:id="rId2"/>
  </sheets>
  <definedNames>
    <definedName name="InvoicingTemplateLinkTarget" hidden="1">#REF!</definedName>
    <definedName name="oknAccepted">Invoice!$G$55</definedName>
    <definedName name="oknAcceptedDate">Invoice!$L$55</definedName>
    <definedName name="oknBalanceDue">Invoice!$S$32</definedName>
    <definedName name="oknCompanyCityStateZip">Invoice!$F$7</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Invoice!$AT$25</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Invoice!$M$9</definedName>
    <definedName name="oknInvoiceID">Invoice!$B$8</definedName>
    <definedName name="oknLineTotal_1">Invoice!$AT$28</definedName>
    <definedName name="oknLineTotal_10">Invoice!$AT$37</definedName>
    <definedName name="oknLineTotal_11">Invoice!$AT$38</definedName>
    <definedName name="oknLineTotal_12">Invoice!$AT$39</definedName>
    <definedName name="oknLineTotal_13">Invoice!$AI$37</definedName>
    <definedName name="oknLineTotal_14">Invoice!$AI$38</definedName>
    <definedName name="oknLineTotal_15">Invoice!$AI$39</definedName>
    <definedName name="oknLineTotal_16">Invoice!$AI$40</definedName>
    <definedName name="oknLineTotal_2">Invoice!$AT$29</definedName>
    <definedName name="oknLineTotal_3">Invoice!$AT$30</definedName>
    <definedName name="oknLineTotal_4">Invoice!$AT$31</definedName>
    <definedName name="oknLineTotal_5">Invoice!$AT$32</definedName>
    <definedName name="oknLineTotal_6">Invoice!$AT$33</definedName>
    <definedName name="oknLineTotal_7">Invoice!$AT$34</definedName>
    <definedName name="oknLineTotal_8">Invoice!$AT$35</definedName>
    <definedName name="oknLineTotal_9">Invoice!$AT$36</definedName>
    <definedName name="oknLineTotalTaxable">Invoice!$D$38</definedName>
    <definedName name="oknOrderID">Invoice!$AL$25</definedName>
    <definedName name="oknPayments">Invoice!$R$32</definedName>
    <definedName name="oknPaymentTerm">Invoice!$AS$25</definedName>
    <definedName name="oknPrAmount">#REF!</definedName>
    <definedName name="oknPrCheckNumber">#REF!</definedName>
    <definedName name="oknPrCreatedDate">#REF!</definedName>
    <definedName name="oknPrDateFrom">#REF!</definedName>
    <definedName name="oknPrDateTo">#REF!</definedName>
    <definedName name="oknPrice_1">Invoice!$AS$28</definedName>
    <definedName name="oknPrice_10">Invoice!$AS$37</definedName>
    <definedName name="oknPrice_11">Invoice!$AS$38</definedName>
    <definedName name="oknPrice_12">Invoice!$AS$39</definedName>
    <definedName name="oknPrice_13">Invoice!$AH$37</definedName>
    <definedName name="oknPrice_14">Invoice!$AH$38</definedName>
    <definedName name="oknPrice_15">Invoice!$AH$39</definedName>
    <definedName name="oknPrice_16">Invoice!$AH$40</definedName>
    <definedName name="oknPrice_2">Invoice!$AS$29</definedName>
    <definedName name="oknPrice_3">Invoice!$AS$30</definedName>
    <definedName name="oknPrice_4">Invoice!$AS$31</definedName>
    <definedName name="oknPrice_5">Invoice!$AS$32</definedName>
    <definedName name="oknPrice_6">Invoice!$AS$33</definedName>
    <definedName name="oknPrice_7">Invoice!$AS$34</definedName>
    <definedName name="oknPrice_8">Invoice!$AS$35</definedName>
    <definedName name="oknPrice_9">Invoice!$AS$36</definedName>
    <definedName name="oknPrInvoiceID">#REF!</definedName>
    <definedName name="oknPrNotes">#REF!</definedName>
    <definedName name="oknProductID_1">Invoice!$AL$28</definedName>
    <definedName name="oknProductID_10">Invoice!$AL$37</definedName>
    <definedName name="oknProductID_11">Invoice!$AL$38</definedName>
    <definedName name="oknProductID_12">Invoice!$AL$39</definedName>
    <definedName name="oknProductID_13">Invoice!$AA$37</definedName>
    <definedName name="oknProductID_14">Invoice!$AA$38</definedName>
    <definedName name="oknProductID_15">Invoice!$AA$39</definedName>
    <definedName name="oknProductID_16">Invoice!$AA$40</definedName>
    <definedName name="oknProductID_2">Invoice!$AL$29</definedName>
    <definedName name="oknProductID_3">Invoice!$AL$30</definedName>
    <definedName name="oknProductID_4">Invoice!$AL$31</definedName>
    <definedName name="oknProductID_5">Invoice!$AL$32</definedName>
    <definedName name="oknProductID_6">Invoice!$AL$33</definedName>
    <definedName name="oknProductID_7">Invoice!$AL$34</definedName>
    <definedName name="oknProductID_8">Invoice!$AL$35</definedName>
    <definedName name="oknProductID_9">Invoice!$AL$36</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gress1">Invoice!$I$39</definedName>
    <definedName name="oknProgress2">Invoice!$F$40</definedName>
    <definedName name="oknProgress3">Invoice!$F$41</definedName>
    <definedName name="oknPrPaymentTerm">#REF!</definedName>
    <definedName name="oknPrTotalApplied">#REF!</definedName>
    <definedName name="oknPrWhoID">#REF!</definedName>
    <definedName name="oknPrWhoName">#REF!</definedName>
    <definedName name="oknQuantity_1">Invoice!$AQ$28</definedName>
    <definedName name="oknQuantity_10">Invoice!$AQ$37</definedName>
    <definedName name="oknQuantity_11">Invoice!$AQ$38</definedName>
    <definedName name="oknQuantity_12">Invoice!$AQ$39</definedName>
    <definedName name="oknQuantity_13">Invoice!$AF$37</definedName>
    <definedName name="oknQuantity_14">Invoice!$AF$38</definedName>
    <definedName name="oknQuantity_15">Invoice!$AF$39</definedName>
    <definedName name="oknQuantity_16">Invoice!$AF$40</definedName>
    <definedName name="oknQuantity_2">Invoice!$AQ$29</definedName>
    <definedName name="oknQuantity_3">Invoice!$AQ$30</definedName>
    <definedName name="oknQuantity_4">Invoice!$AQ$31</definedName>
    <definedName name="oknQuantity_5">Invoice!$AQ$32</definedName>
    <definedName name="oknQuantity_6">Invoice!$AQ$33</definedName>
    <definedName name="oknQuantity_7">Invoice!$AQ$34</definedName>
    <definedName name="oknQuantity_8">Invoice!$AQ$35</definedName>
    <definedName name="oknQuantity_9">Invoice!$AQ$36</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Invoice!$AN$25</definedName>
    <definedName name="oknSavingInvoiceClearWorksheet" hidden="1">#REF!</definedName>
    <definedName name="oknSavingInvoicePromptForPayment" hidden="1">#REF!</definedName>
    <definedName name="oknShipAddress">Invoice!$L$14</definedName>
    <definedName name="oknShipCityStateZip">Invoice!$L$15</definedName>
    <definedName name="oknShipContact">Invoice!$L$17</definedName>
    <definedName name="oknShipCountry">Invoice!$L$16</definedName>
    <definedName name="oknShipDate">Invoice!$AP$25</definedName>
    <definedName name="oknShipName">Invoice!$L$13</definedName>
    <definedName name="oknShippingCost">Invoice!$AI$47</definedName>
    <definedName name="oknShipVia">Invoice!$AQ$25</definedName>
    <definedName name="oknStatus">Invoice!$A$7</definedName>
    <definedName name="oknSubTotal">Invoice!$L$38</definedName>
    <definedName name="oknTax1">Invoice!$AI$44</definedName>
    <definedName name="oknTax1Name">Invoice!$AG$44</definedName>
    <definedName name="oknTax1Rate">Invoice!$AH$44</definedName>
    <definedName name="oknTax1RateDefault">Invoice!$C$15</definedName>
    <definedName name="oknTax2">Invoice!$AI$45</definedName>
    <definedName name="oknTax2IsAppliedToTax1">Invoice!$C$13</definedName>
    <definedName name="oknTax2Name">Invoice!$AG$45</definedName>
    <definedName name="oknTax2Rate">Invoice!$AH$45</definedName>
    <definedName name="oknTax2RateDefault">Invoice!$C$16</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Invoice!$C$14</definedName>
    <definedName name="oknTaxType">Invoice!$C$12</definedName>
    <definedName name="oknTotal">Invoice!$D$39</definedName>
    <definedName name="oknTotal1">Invoice!$F$38</definedName>
    <definedName name="oknWhoAddress">Invoice!$G$12</definedName>
    <definedName name="oknWhoCityStateZip">Invoice!$G$13</definedName>
    <definedName name="oknWhoCountry">Invoice!$G$14</definedName>
    <definedName name="oknWhoID">Invoice!$B$9</definedName>
    <definedName name="oknWhoName">Invoice!$G$11</definedName>
    <definedName name="oknWhoPhone">Invoice!$L$12</definedName>
    <definedName name="oknZ2DONTREMOVESoftwareID" hidden="1">#REF!</definedName>
    <definedName name="oknZZDONTREMOVEDatabasePath" hidden="1">#REF!</definedName>
    <definedName name="oknZZDONTREMOVEHowToCloseWorkbook" hidden="1">#REF!</definedName>
    <definedName name="_xlnm.Print_Area" localSheetId="0">Invoice!$F$3:$M$59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1" l="1"/>
  <c r="AT28" i="1" l="1"/>
  <c r="AT29" i="1"/>
  <c r="AT30" i="1"/>
  <c r="AT31" i="1"/>
  <c r="AT32" i="1"/>
  <c r="AT33" i="1"/>
  <c r="AT34" i="1"/>
  <c r="AT35" i="1"/>
  <c r="AT36" i="1"/>
  <c r="AT37" i="1"/>
  <c r="AT38" i="1"/>
  <c r="AT39" i="1"/>
  <c r="AI44" i="1"/>
  <c r="AI45" i="1"/>
  <c r="AI43" i="1" l="1"/>
  <c r="D41" i="1" a="1"/>
  <c r="D41" i="1" s="1"/>
</calcChain>
</file>

<file path=xl/sharedStrings.xml><?xml version="1.0" encoding="utf-8"?>
<sst xmlns="http://schemas.openxmlformats.org/spreadsheetml/2006/main" count="82" uniqueCount="68">
  <si>
    <t>SHIPPING &amp; HANDLING</t>
  </si>
  <si>
    <t>Line Total</t>
    <phoneticPr fontId="16" type="noConversion"/>
  </si>
  <si>
    <t>Unit Price</t>
    <phoneticPr fontId="16" type="noConversion"/>
  </si>
  <si>
    <t>Quantity</t>
    <phoneticPr fontId="16" type="noConversion"/>
  </si>
  <si>
    <t>SUBTOTAL</t>
    <phoneticPr fontId="16" type="noConversion"/>
  </si>
  <si>
    <t>Due Date</t>
    <phoneticPr fontId="16" type="noConversion"/>
  </si>
  <si>
    <t>Terms</t>
    <phoneticPr fontId="16" type="noConversion"/>
  </si>
  <si>
    <t>Product ID</t>
    <phoneticPr fontId="16" type="noConversion"/>
  </si>
  <si>
    <t>Description</t>
    <phoneticPr fontId="16" type="noConversion"/>
  </si>
  <si>
    <t>Taxable</t>
    <phoneticPr fontId="16" type="noConversion"/>
  </si>
  <si>
    <t>TaxSystem</t>
    <phoneticPr fontId="16" type="noConversion"/>
  </si>
  <si>
    <t>Current Database</t>
  </si>
  <si>
    <t>Invoice Status</t>
  </si>
  <si>
    <t>cost</t>
    <phoneticPr fontId="16" type="noConversion"/>
  </si>
  <si>
    <t>Paid</t>
  </si>
  <si>
    <t>PST</t>
  </si>
  <si>
    <t>GST</t>
  </si>
  <si>
    <t>Date:</t>
    <phoneticPr fontId="16" type="noConversion"/>
  </si>
  <si>
    <t>All of the above work to be completed in a substantial and workmanlike manner according to standard practices for the sum of</t>
    <phoneticPr fontId="16" type="noConversion"/>
  </si>
  <si>
    <t>)</t>
    <phoneticPr fontId="16" type="noConversion"/>
  </si>
  <si>
    <t>Progress payments to be made:</t>
    <phoneticPr fontId="16" type="noConversion"/>
  </si>
  <si>
    <t>Dollars  (</t>
    <phoneticPr fontId="16" type="noConversion"/>
  </si>
  <si>
    <t>You are hereby authorized to furnish all materials and labor required to complete the work mentioned in the above proposal, for which you agree to pay the amount mentioned in said proposal and according to the terms thereof.</t>
    <phoneticPr fontId="16" type="noConversion"/>
  </si>
  <si>
    <t>You the buyer, may cancel this transaction at any time prior to midnight of the third business day after the date of this transaction.</t>
    <phoneticPr fontId="16" type="noConversion"/>
  </si>
  <si>
    <t>Accpeted</t>
    <phoneticPr fontId="16" type="noConversion"/>
  </si>
  <si>
    <t>Date</t>
    <phoneticPr fontId="16" type="noConversion"/>
  </si>
  <si>
    <t>Phone #</t>
    <phoneticPr fontId="16" type="noConversion"/>
  </si>
  <si>
    <t>Job Location</t>
    <phoneticPr fontId="16" type="noConversion"/>
  </si>
  <si>
    <t>TO:</t>
    <phoneticPr fontId="16" type="noConversion"/>
  </si>
  <si>
    <t xml:space="preserve">PROPOSAL and CONTRACT      </t>
    <phoneticPr fontId="16" type="noConversion"/>
  </si>
  <si>
    <t>NOTICE TO OWNER</t>
    <phoneticPr fontId="16" type="noConversion"/>
  </si>
  <si>
    <t>ACCEPTANCE</t>
    <phoneticPr fontId="16" type="noConversion"/>
  </si>
  <si>
    <t>P.O. #</t>
    <phoneticPr fontId="16" type="noConversion"/>
  </si>
  <si>
    <t>Sales Rep. Name</t>
    <phoneticPr fontId="16" type="noConversion"/>
  </si>
  <si>
    <t>Ship Date</t>
    <phoneticPr fontId="16" type="noConversion"/>
  </si>
  <si>
    <t>Ship Via</t>
    <phoneticPr fontId="16" type="noConversion"/>
  </si>
  <si>
    <t>(Contact information, Office, Cell, etc.)</t>
    <phoneticPr fontId="16" type="noConversion"/>
  </si>
  <si>
    <t>(Company address, city, state zip, etc.)</t>
    <phoneticPr fontId="16" type="noConversion"/>
  </si>
  <si>
    <t>Contractors are required by laws to be licensed and regulated by
the Contractor’s State License Board. Any questions concerning
a contractor may be referred to the registrar of the board whose
address is:
(your text here. your text here.)
(your text here. your text here.)</t>
    <phoneticPr fontId="16" type="noConversion"/>
  </si>
  <si>
    <t>Respectfully submitted by:
(Your text here. Your text here)
(Your text here. Your text here.)</t>
    <phoneticPr fontId="16" type="noConversion"/>
  </si>
  <si>
    <t>General Building Contractor</t>
    <phoneticPr fontId="16" type="noConversion"/>
  </si>
  <si>
    <t>Lic. No. (Your text here)</t>
    <phoneticPr fontId="16" type="noConversion"/>
  </si>
  <si>
    <t>Company rep. name</t>
  </si>
  <si>
    <t>UPS</t>
  </si>
  <si>
    <t>Net 60</t>
  </si>
  <si>
    <t>Sales1</t>
  </si>
  <si>
    <t>CONSTRUCTION /BUILDING COMPANY NAME</t>
  </si>
  <si>
    <t>#</t>
  </si>
  <si>
    <t>Cust. ID</t>
  </si>
  <si>
    <t>your text. your text. your text. your text. your text. your text. your text. your text. your text. your text. your text. your text. your text. your text. your text. your text. your text. your text.</t>
  </si>
  <si>
    <t>(Your company name) will furnish all materials and perform all labor necessary to complete the following:</t>
  </si>
  <si>
    <t>Any alteration or deviation from the above specifications involving extra cost of material or labor will only be executed uponwritten orders for same, and will become an extra charge over the sum mentioned in this contract. All agreements must be made in writing.</t>
  </si>
  <si>
    <t>Construction Estimate Form</t>
  </si>
  <si>
    <t>Construction Proposal Templatec1001</t>
  </si>
  <si>
    <t>INV1051</t>
  </si>
  <si>
    <t>cust l1</t>
  </si>
  <si>
    <t>cust phone</t>
  </si>
  <si>
    <t>cust l4</t>
  </si>
  <si>
    <t>C1011</t>
  </si>
  <si>
    <t>cust l2</t>
  </si>
  <si>
    <t>cust l3</t>
  </si>
  <si>
    <t>asfd</t>
  </si>
  <si>
    <t>asdf</t>
  </si>
  <si>
    <t>Construction Estimate Form - 1, New York[6], New York, 8537673, 8175133, 7000443466791304800?+4.43%, 301.5 sq mi, 780.9 km2, 28,317/sq mi, 10,933/km2, 40°39′49″N 73°56′19″W? / ?40.6635°N 73.9387°W? / 40.6635; -73.9387? (1 New York City)</t>
  </si>
  <si>
    <t>Construction Proposal Templatec1001 - 1, New York[6], New York, 8537673, 8175133, 7000443466791304800?+4.43%, 301.5 sq mi, 780.9 km2, 28,317/sq mi, 10,933/km2, 40°39′49″N 73°56′19″W? / ?40.6635°N 73.9387°W? / 40.6635; -73.9387? (1 New York City)</t>
  </si>
  <si>
    <t>linetotal taxable</t>
  </si>
  <si>
    <t>total</t>
  </si>
  <si>
    <t>c1001</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</si>
</sst>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0.00_);[Red]\([$$-409]#,##0.00\)"/>
  </numFmts>
  <fonts count="3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sz val="8"/>
      <color indexed="9"/>
      <name val="Arial"/>
      <family val="2"/>
    </font>
    <font>
      <sz val="10"/>
      <name val="Arial"/>
      <family val="2"/>
    </font>
    <font>
      <b/>
      <sz val="9"/>
      <name val="Arial"/>
      <family val="2"/>
    </font>
    <font>
      <b/>
      <sz val="18"/>
      <name val="Arial Narrow"/>
      <family val="2"/>
    </font>
    <font>
      <b/>
      <sz val="8"/>
      <name val="Arial"/>
      <family val="2"/>
    </font>
    <font>
      <b/>
      <sz val="11"/>
      <name val="Bell MT"/>
      <family val="1"/>
    </font>
    <font>
      <b/>
      <sz val="12"/>
      <name val="Bell MT"/>
      <family val="1"/>
    </font>
    <font>
      <sz val="10"/>
      <name val="Bell MT"/>
      <family val="1"/>
    </font>
    <font>
      <sz val="8"/>
      <name val="Arial"/>
      <family val="2"/>
    </font>
    <font>
      <b/>
      <sz val="8"/>
      <name val="Wide Latin"/>
      <family val="1"/>
    </font>
    <font>
      <b/>
      <sz val="11"/>
      <name val="Arial"/>
      <family val="2"/>
    </font>
    <font>
      <b/>
      <sz val="11"/>
      <name val="Basemic Symbol"/>
      <family val="2"/>
    </font>
    <font>
      <b/>
      <sz val="9"/>
      <color indexed="8"/>
      <name val="Arial"/>
      <family val="2"/>
    </font>
    <font>
      <u/>
      <sz val="8"/>
      <color indexed="12"/>
      <name val="Arial"/>
      <family val="2"/>
    </font>
    <font>
      <b/>
      <sz val="14"/>
      <name val="Bookman Old Style"/>
      <family val="1"/>
    </font>
    <font>
      <sz val="10"/>
      <name val="Trebuchet MS"/>
      <family val="2"/>
    </font>
    <font>
      <u/>
      <sz val="10"/>
      <color indexed="12"/>
      <name val="Verdana"/>
      <family val="2"/>
    </font>
  </fonts>
  <fills count="9">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gradientFill degree="45">
        <stop position="0">
          <color theme="4" tint="0.80001220740379042"/>
        </stop>
        <stop position="1">
          <color theme="4" tint="-0.49803155613879818"/>
        </stop>
      </gradient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8">
    <xf numFmtId="0" fontId="0" fillId="0" borderId="0"/>
    <xf numFmtId="0" fontId="20" fillId="0" borderId="0" applyNumberFormat="0" applyFill="0" applyBorder="0" applyAlignment="0" applyProtection="0">
      <alignment vertical="top"/>
      <protection locked="0"/>
    </xf>
    <xf numFmtId="0" fontId="36" fillId="0" borderId="0"/>
    <xf numFmtId="0" fontId="14" fillId="0" borderId="0"/>
    <xf numFmtId="0" fontId="37" fillId="0" borderId="0" applyNumberFormat="0" applyFill="0" applyBorder="0" applyAlignment="0" applyProtection="0">
      <alignment vertical="top"/>
      <protection locked="0"/>
    </xf>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37">
    <xf numFmtId="0" fontId="0" fillId="0" borderId="0" xfId="0"/>
    <xf numFmtId="0" fontId="0" fillId="0" borderId="0" xfId="0" applyAlignment="1">
      <alignment vertical="center"/>
    </xf>
    <xf numFmtId="164" fontId="0" fillId="0" borderId="0" xfId="0" applyNumberFormat="1" applyAlignment="1">
      <alignment horizontal="right" vertical="center"/>
    </xf>
    <xf numFmtId="0" fontId="0" fillId="0" borderId="0" xfId="0" applyAlignment="1">
      <alignment horizontal="right" vertical="center"/>
    </xf>
    <xf numFmtId="43" fontId="0" fillId="0" borderId="2" xfId="0" applyNumberFormat="1" applyBorder="1" applyAlignment="1" applyProtection="1">
      <alignment horizontal="right" vertical="center"/>
      <protection hidden="1"/>
    </xf>
    <xf numFmtId="43" fontId="0" fillId="0" borderId="2" xfId="0" applyNumberFormat="1" applyBorder="1" applyAlignment="1" applyProtection="1">
      <alignment horizontal="right" vertical="center"/>
      <protection locked="0"/>
    </xf>
    <xf numFmtId="0" fontId="19" fillId="0" borderId="0" xfId="0" applyFont="1" applyAlignment="1">
      <alignment vertical="center"/>
    </xf>
    <xf numFmtId="0" fontId="23" fillId="3" borderId="1" xfId="0" applyFont="1" applyFill="1" applyBorder="1" applyAlignment="1">
      <alignment horizontal="center" vertical="center"/>
    </xf>
    <xf numFmtId="0" fontId="19" fillId="3" borderId="1" xfId="0" applyFont="1" applyFill="1" applyBorder="1" applyAlignment="1" applyProtection="1">
      <alignment horizontal="center" vertical="center"/>
      <protection locked="0"/>
    </xf>
    <xf numFmtId="0" fontId="19" fillId="3" borderId="0" xfId="0" applyFont="1" applyFill="1" applyAlignment="1">
      <alignment vertical="center"/>
    </xf>
    <xf numFmtId="1" fontId="19" fillId="3" borderId="6" xfId="0" applyNumberFormat="1" applyFont="1" applyFill="1" applyBorder="1" applyAlignment="1">
      <alignment vertical="center"/>
    </xf>
    <xf numFmtId="170" fontId="19" fillId="3" borderId="7" xfId="0" applyNumberFormat="1" applyFont="1" applyFill="1" applyBorder="1" applyAlignment="1" applyProtection="1">
      <alignment horizontal="left" vertical="center"/>
      <protection hidden="1"/>
    </xf>
    <xf numFmtId="1" fontId="19" fillId="3" borderId="0" xfId="0" applyNumberFormat="1" applyFont="1" applyFill="1" applyAlignment="1">
      <alignment vertical="center"/>
    </xf>
    <xf numFmtId="170" fontId="19" fillId="3" borderId="9" xfId="0" applyNumberFormat="1" applyFont="1" applyFill="1" applyBorder="1" applyAlignment="1" applyProtection="1">
      <alignment horizontal="left" vertical="center"/>
      <protection hidden="1"/>
    </xf>
    <xf numFmtId="1" fontId="0" fillId="3" borderId="0" xfId="0" applyNumberFormat="1" applyFill="1" applyAlignment="1">
      <alignment horizontal="center" vertical="center"/>
    </xf>
    <xf numFmtId="170" fontId="0" fillId="3" borderId="9" xfId="0" applyNumberFormat="1" applyFill="1" applyBorder="1" applyAlignment="1" applyProtection="1">
      <alignment horizontal="left" vertical="center"/>
      <protection hidden="1"/>
    </xf>
    <xf numFmtId="1" fontId="0" fillId="3" borderId="11" xfId="0" applyNumberFormat="1" applyFill="1" applyBorder="1" applyAlignment="1">
      <alignment horizontal="center" vertical="center"/>
    </xf>
    <xf numFmtId="170" fontId="0" fillId="3" borderId="12" xfId="0" applyNumberFormat="1" applyFill="1" applyBorder="1" applyAlignment="1" applyProtection="1">
      <alignment horizontal="left" vertical="center"/>
      <protection hidden="1"/>
    </xf>
    <xf numFmtId="0" fontId="16" fillId="0" borderId="0" xfId="0" applyFont="1" applyAlignment="1">
      <alignment horizontal="center" vertical="center"/>
    </xf>
    <xf numFmtId="0" fontId="17" fillId="0" borderId="0" xfId="0" applyFont="1" applyAlignment="1">
      <alignment horizontal="center" vertical="center"/>
    </xf>
    <xf numFmtId="0" fontId="23" fillId="0" borderId="0" xfId="0" applyFont="1" applyAlignment="1">
      <alignment horizontal="center" vertical="center"/>
    </xf>
    <xf numFmtId="44" fontId="19" fillId="0" borderId="0" xfId="0" applyNumberFormat="1" applyFont="1" applyAlignment="1">
      <alignment horizontal="left" vertical="center"/>
    </xf>
    <xf numFmtId="165" fontId="19" fillId="0" borderId="0" xfId="0" applyNumberFormat="1" applyFon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44" fontId="0" fillId="0" borderId="0" xfId="0" applyNumberFormat="1" applyAlignment="1">
      <alignment horizontal="left"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14" fontId="19" fillId="3" borderId="3" xfId="0" applyNumberFormat="1" applyFont="1" applyFill="1" applyBorder="1" applyAlignment="1" applyProtection="1">
      <alignment horizontal="center" vertical="center"/>
      <protection locked="0"/>
    </xf>
    <xf numFmtId="14" fontId="19" fillId="3" borderId="4" xfId="0" applyNumberFormat="1" applyFont="1" applyFill="1" applyBorder="1" applyAlignment="1" applyProtection="1">
      <alignment horizontal="center" vertical="center"/>
      <protection locked="0"/>
    </xf>
    <xf numFmtId="0" fontId="0" fillId="4" borderId="0" xfId="0" applyFill="1" applyAlignment="1">
      <alignment vertical="center"/>
    </xf>
    <xf numFmtId="0" fontId="19" fillId="4" borderId="0" xfId="0" applyFont="1" applyFill="1" applyAlignment="1">
      <alignment vertical="center"/>
    </xf>
    <xf numFmtId="0" fontId="33" fillId="5" borderId="0" xfId="0" applyFont="1" applyFill="1" applyAlignment="1">
      <alignment vertical="center"/>
    </xf>
    <xf numFmtId="0" fontId="19" fillId="5" borderId="0" xfId="0" applyFont="1" applyFill="1" applyAlignment="1">
      <alignment vertical="center"/>
    </xf>
    <xf numFmtId="164" fontId="21" fillId="5" borderId="0" xfId="0" applyNumberFormat="1" applyFont="1" applyFill="1" applyAlignment="1">
      <alignment horizontal="right" vertical="center"/>
    </xf>
    <xf numFmtId="10" fontId="21" fillId="5" borderId="0" xfId="0" applyNumberFormat="1" applyFont="1" applyFill="1" applyAlignment="1">
      <alignment horizontal="right" vertical="center"/>
    </xf>
    <xf numFmtId="0" fontId="22" fillId="5" borderId="0" xfId="0" applyFont="1" applyFill="1" applyAlignment="1">
      <alignment vertical="center"/>
    </xf>
    <xf numFmtId="0" fontId="33" fillId="5" borderId="0" xfId="0" applyFont="1" applyFill="1" applyAlignment="1">
      <alignment horizontal="center" vertical="center"/>
    </xf>
    <xf numFmtId="0" fontId="26" fillId="0" borderId="0" xfId="0" applyFont="1" applyAlignment="1">
      <alignment horizontal="right" vertical="center"/>
    </xf>
    <xf numFmtId="167" fontId="16" fillId="0" borderId="0" xfId="0" applyNumberFormat="1" applyFont="1" applyAlignment="1" applyProtection="1">
      <alignment horizontal="left" vertical="center" shrinkToFit="1"/>
      <protection locked="0"/>
    </xf>
    <xf numFmtId="171" fontId="16" fillId="0" borderId="0" xfId="0" applyNumberFormat="1" applyFont="1" applyAlignment="1" applyProtection="1">
      <alignment vertical="center"/>
      <protection locked="0"/>
    </xf>
    <xf numFmtId="0" fontId="15" fillId="5" borderId="0" xfId="0" applyFont="1" applyFill="1" applyAlignment="1">
      <alignment vertical="center"/>
    </xf>
    <xf numFmtId="0" fontId="18" fillId="0" borderId="0" xfId="0" applyFont="1" applyAlignment="1">
      <alignment horizontal="right" vertical="center"/>
    </xf>
    <xf numFmtId="0" fontId="23" fillId="0" borderId="0" xfId="0" applyFont="1" applyAlignment="1">
      <alignment vertical="center"/>
    </xf>
    <xf numFmtId="0" fontId="16" fillId="0" borderId="0" xfId="0" applyFont="1" applyAlignment="1">
      <alignment vertical="center"/>
    </xf>
    <xf numFmtId="0" fontId="24" fillId="0" borderId="0" xfId="0" applyFont="1" applyAlignment="1">
      <alignment vertical="center"/>
    </xf>
    <xf numFmtId="167" fontId="0" fillId="0" borderId="0" xfId="0" applyNumberFormat="1" applyAlignment="1">
      <alignment horizontal="left" vertical="center" shrinkToFit="1"/>
    </xf>
    <xf numFmtId="0" fontId="0" fillId="0" borderId="0" xfId="0" applyAlignment="1">
      <alignment horizontal="left" vertical="center"/>
    </xf>
    <xf numFmtId="0" fontId="27" fillId="0" borderId="0" xfId="0" applyFont="1" applyAlignment="1">
      <alignment horizontal="center" vertical="center"/>
    </xf>
    <xf numFmtId="0" fontId="16" fillId="0" borderId="0" xfId="0" applyFont="1" applyAlignment="1">
      <alignment horizontal="right" vertical="center"/>
    </xf>
    <xf numFmtId="169" fontId="21" fillId="5" borderId="0" xfId="0" applyNumberFormat="1" applyFont="1" applyFill="1" applyAlignment="1">
      <alignment vertical="center"/>
    </xf>
    <xf numFmtId="0" fontId="34" fillId="5" borderId="0" xfId="1" applyFont="1" applyFill="1" applyAlignment="1" applyProtection="1">
      <alignment vertical="center"/>
    </xf>
    <xf numFmtId="0" fontId="20" fillId="5" borderId="0" xfId="1" applyFill="1" applyAlignment="1" applyProtection="1">
      <alignment vertical="center"/>
    </xf>
    <xf numFmtId="0" fontId="29" fillId="0" borderId="0" xfId="0" applyFont="1" applyAlignment="1">
      <alignment horizontal="center" vertical="center"/>
    </xf>
    <xf numFmtId="10" fontId="0" fillId="0" borderId="0" xfId="0" applyNumberFormat="1" applyAlignment="1" applyProtection="1">
      <alignment horizontal="right" vertical="center"/>
      <protection locked="0"/>
    </xf>
    <xf numFmtId="0" fontId="29" fillId="0" borderId="0" xfId="0" applyFont="1" applyAlignment="1">
      <alignment vertical="center"/>
    </xf>
    <xf numFmtId="0" fontId="19" fillId="6" borderId="0" xfId="0" applyFont="1" applyFill="1" applyAlignment="1" applyProtection="1">
      <alignment vertical="center"/>
      <protection locked="0"/>
    </xf>
    <xf numFmtId="0" fontId="0" fillId="7" borderId="0" xfId="0" applyFill="1" applyAlignment="1">
      <alignment vertical="center"/>
    </xf>
    <xf numFmtId="0" fontId="20" fillId="7" borderId="0" xfId="1" applyFill="1" applyAlignment="1" applyProtection="1">
      <alignment vertical="center"/>
    </xf>
    <xf numFmtId="0" fontId="0" fillId="0" borderId="0" xfId="0" applyAlignment="1" applyProtection="1">
      <alignment vertical="center"/>
      <protection locked="0"/>
    </xf>
    <xf numFmtId="0" fontId="0" fillId="2" borderId="0" xfId="0" applyFill="1" applyAlignment="1" applyProtection="1">
      <alignment vertical="center"/>
      <protection locked="0"/>
    </xf>
    <xf numFmtId="0" fontId="0" fillId="0" borderId="0" xfId="0" applyAlignment="1" applyProtection="1">
      <alignment horizontal="right" vertical="center"/>
      <protection locked="0"/>
    </xf>
    <xf numFmtId="0" fontId="0" fillId="0" borderId="0" xfId="0" applyAlignment="1" applyProtection="1">
      <alignment vertical="center"/>
      <protection locked="0" hidden="1"/>
    </xf>
    <xf numFmtId="0" fontId="0" fillId="0" borderId="0" xfId="0" applyAlignment="1" applyProtection="1">
      <alignment horizontal="right" vertical="center"/>
      <protection locked="0" hidden="1"/>
    </xf>
    <xf numFmtId="0" fontId="0" fillId="0" borderId="0" xfId="0" applyAlignment="1" applyProtection="1">
      <alignment vertical="center"/>
      <protection hidden="1"/>
    </xf>
    <xf numFmtId="0" fontId="19" fillId="0" borderId="0" xfId="0" applyFont="1" applyAlignment="1" applyProtection="1">
      <alignment vertical="center"/>
      <protection locked="0" hidden="1"/>
    </xf>
    <xf numFmtId="0" fontId="19" fillId="0" borderId="0" xfId="0" applyFont="1" applyAlignment="1" applyProtection="1">
      <alignment vertical="center"/>
      <protection locked="0"/>
    </xf>
    <xf numFmtId="1" fontId="19" fillId="3" borderId="5" xfId="0" applyNumberFormat="1" applyFont="1" applyFill="1" applyBorder="1" applyAlignment="1">
      <alignment horizontal="left" vertical="center"/>
    </xf>
    <xf numFmtId="166" fontId="19" fillId="3" borderId="5" xfId="0" applyNumberFormat="1" applyFont="1" applyFill="1" applyBorder="1" applyAlignment="1">
      <alignment vertical="center"/>
    </xf>
    <xf numFmtId="166" fontId="19" fillId="3" borderId="7" xfId="0" applyNumberFormat="1" applyFont="1" applyFill="1" applyBorder="1" applyAlignment="1">
      <alignment vertical="center"/>
    </xf>
    <xf numFmtId="168" fontId="19" fillId="3" borderId="7" xfId="0" applyNumberFormat="1" applyFont="1" applyFill="1" applyBorder="1" applyAlignment="1">
      <alignment horizontal="right" vertical="center"/>
    </xf>
    <xf numFmtId="1" fontId="19" fillId="3" borderId="8" xfId="0" applyNumberFormat="1" applyFont="1" applyFill="1" applyBorder="1" applyAlignment="1">
      <alignment horizontal="left" vertical="center"/>
    </xf>
    <xf numFmtId="166" fontId="19" fillId="3" borderId="8" xfId="0" applyNumberFormat="1" applyFont="1" applyFill="1" applyBorder="1" applyAlignment="1">
      <alignment vertical="center"/>
    </xf>
    <xf numFmtId="166" fontId="19" fillId="3" borderId="9" xfId="0" applyNumberFormat="1" applyFont="1" applyFill="1" applyBorder="1" applyAlignment="1">
      <alignment vertical="center"/>
    </xf>
    <xf numFmtId="168" fontId="19" fillId="3" borderId="9" xfId="0" applyNumberFormat="1" applyFont="1" applyFill="1" applyBorder="1" applyAlignment="1">
      <alignment horizontal="right" vertical="center"/>
    </xf>
    <xf numFmtId="1" fontId="0" fillId="3" borderId="8" xfId="0" applyNumberFormat="1" applyFill="1" applyBorder="1" applyAlignment="1">
      <alignment horizontal="left" vertical="center"/>
    </xf>
    <xf numFmtId="166" fontId="0" fillId="3" borderId="8" xfId="0" applyNumberFormat="1" applyFill="1" applyBorder="1" applyAlignment="1">
      <alignment vertical="center"/>
    </xf>
    <xf numFmtId="166" fontId="0" fillId="3" borderId="9" xfId="0" applyNumberFormat="1" applyFill="1" applyBorder="1" applyAlignment="1">
      <alignment vertical="center"/>
    </xf>
    <xf numFmtId="168" fontId="0" fillId="3" borderId="9" xfId="0" applyNumberFormat="1" applyFill="1" applyBorder="1" applyAlignment="1">
      <alignment horizontal="right" vertical="center"/>
    </xf>
    <xf numFmtId="0" fontId="0" fillId="2" borderId="0" xfId="0" applyFill="1" applyAlignment="1">
      <alignment vertical="center"/>
    </xf>
    <xf numFmtId="1" fontId="0" fillId="3" borderId="10" xfId="0" applyNumberFormat="1" applyFill="1" applyBorder="1" applyAlignment="1">
      <alignment horizontal="left" vertical="center"/>
    </xf>
    <xf numFmtId="166" fontId="0" fillId="3" borderId="10" xfId="0" applyNumberFormat="1" applyFill="1" applyBorder="1" applyAlignment="1">
      <alignment vertical="center"/>
    </xf>
    <xf numFmtId="166" fontId="0" fillId="3" borderId="12" xfId="0" applyNumberFormat="1" applyFill="1" applyBorder="1" applyAlignment="1">
      <alignment vertical="center"/>
    </xf>
    <xf numFmtId="168" fontId="0" fillId="3" borderId="12" xfId="0" applyNumberFormat="1" applyFill="1" applyBorder="1" applyAlignment="1">
      <alignment horizontal="right" vertical="center"/>
    </xf>
    <xf numFmtId="0" fontId="1" fillId="0" borderId="0" xfId="17"/>
    <xf numFmtId="0" fontId="19" fillId="0" borderId="13" xfId="0" applyFont="1" applyBorder="1" applyAlignment="1" applyProtection="1">
      <alignment horizontal="left" vertical="center"/>
      <protection locked="0"/>
    </xf>
    <xf numFmtId="0" fontId="29" fillId="0" borderId="6" xfId="0" applyFont="1" applyBorder="1" applyAlignment="1">
      <alignment horizontal="left" vertical="center"/>
    </xf>
    <xf numFmtId="0" fontId="16" fillId="0" borderId="11" xfId="0" applyFont="1" applyBorder="1" applyAlignment="1" applyProtection="1">
      <alignment horizontal="center" vertical="center"/>
      <protection locked="0"/>
    </xf>
    <xf numFmtId="0" fontId="15" fillId="8" borderId="0" xfId="0" applyFont="1" applyFill="1" applyAlignment="1">
      <alignment horizontal="center" vertical="center"/>
    </xf>
    <xf numFmtId="0" fontId="29" fillId="0" borderId="0" xfId="0" applyFont="1" applyAlignment="1">
      <alignment horizontal="left" vertical="center" wrapText="1"/>
    </xf>
    <xf numFmtId="0" fontId="22" fillId="5" borderId="0" xfId="0" applyFont="1" applyFill="1" applyAlignment="1">
      <alignment horizontal="center" vertical="center"/>
    </xf>
    <xf numFmtId="0" fontId="0" fillId="5" borderId="0" xfId="0" applyFill="1" applyAlignment="1">
      <alignment horizontal="center" vertical="center"/>
    </xf>
    <xf numFmtId="0" fontId="25" fillId="0" borderId="0" xfId="0" applyFont="1" applyAlignment="1">
      <alignment horizontal="left"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16" fillId="0" borderId="11" xfId="0" applyFont="1" applyBorder="1" applyAlignment="1" applyProtection="1">
      <alignment horizontal="left" vertical="center"/>
      <protection locked="0"/>
    </xf>
    <xf numFmtId="0" fontId="16" fillId="0" borderId="13" xfId="0" applyFont="1" applyBorder="1" applyAlignment="1" applyProtection="1">
      <alignment horizontal="left" vertical="center"/>
      <protection locked="0"/>
    </xf>
    <xf numFmtId="0" fontId="29" fillId="0" borderId="6" xfId="0" applyFont="1" applyBorder="1" applyAlignment="1">
      <alignment horizontal="center" vertical="center" wrapText="1"/>
    </xf>
    <xf numFmtId="0" fontId="29" fillId="0" borderId="6" xfId="0" applyFont="1" applyBorder="1" applyAlignment="1">
      <alignment horizontal="center" vertical="center"/>
    </xf>
    <xf numFmtId="0" fontId="29" fillId="0" borderId="0" xfId="0" applyFont="1" applyAlignment="1">
      <alignment horizontal="center" vertical="center"/>
    </xf>
    <xf numFmtId="10" fontId="29" fillId="5" borderId="0" xfId="0" applyNumberFormat="1" applyFont="1" applyFill="1" applyAlignment="1">
      <alignment horizontal="center" vertical="center" wrapText="1"/>
    </xf>
    <xf numFmtId="0" fontId="30" fillId="0" borderId="0" xfId="0" applyFont="1" applyAlignment="1">
      <alignment horizontal="center" vertical="center"/>
    </xf>
    <xf numFmtId="0" fontId="29" fillId="0" borderId="0" xfId="0" applyFont="1" applyAlignment="1">
      <alignment horizontal="left" vertical="center"/>
    </xf>
    <xf numFmtId="0" fontId="25" fillId="0" borderId="11" xfId="0" applyFont="1" applyBorder="1" applyAlignment="1" applyProtection="1">
      <alignment horizontal="center" vertical="center"/>
      <protection locked="0"/>
    </xf>
    <xf numFmtId="167" fontId="25" fillId="0" borderId="11" xfId="0" applyNumberFormat="1" applyFont="1" applyBorder="1" applyAlignment="1" applyProtection="1">
      <alignment horizontal="center" vertical="center"/>
      <protection locked="0"/>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8" xfId="0" applyFill="1" applyBorder="1" applyAlignment="1">
      <alignment horizontal="left" vertical="center"/>
    </xf>
    <xf numFmtId="0" fontId="0" fillId="3" borderId="0" xfId="0" applyFill="1" applyAlignment="1">
      <alignment horizontal="left" vertical="center"/>
    </xf>
    <xf numFmtId="0" fontId="0" fillId="3" borderId="9" xfId="0" applyFill="1" applyBorder="1" applyAlignment="1">
      <alignment horizontal="left" vertical="center"/>
    </xf>
    <xf numFmtId="0" fontId="19" fillId="3" borderId="8" xfId="0" applyFont="1" applyFill="1" applyBorder="1" applyAlignment="1">
      <alignment horizontal="left" vertical="center"/>
    </xf>
    <xf numFmtId="0" fontId="19" fillId="3" borderId="0" xfId="0" applyFont="1" applyFill="1" applyAlignment="1">
      <alignment horizontal="left" vertical="center"/>
    </xf>
    <xf numFmtId="0" fontId="19" fillId="3" borderId="9" xfId="0" applyFont="1" applyFill="1" applyBorder="1" applyAlignment="1">
      <alignment horizontal="left" vertical="center"/>
    </xf>
    <xf numFmtId="0" fontId="19" fillId="6" borderId="0" xfId="0" applyFont="1" applyFill="1" applyAlignment="1" applyProtection="1">
      <alignment horizontal="center" vertical="center"/>
      <protection locked="0"/>
    </xf>
    <xf numFmtId="0" fontId="26" fillId="0" borderId="0" xfId="0" applyFont="1" applyAlignment="1">
      <alignment horizontal="center" vertical="center"/>
    </xf>
    <xf numFmtId="0" fontId="32" fillId="0" borderId="0" xfId="0" applyFont="1" applyAlignment="1">
      <alignment horizontal="right" vertical="center" wrapText="1"/>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14" fontId="19" fillId="3" borderId="3" xfId="0" applyNumberFormat="1" applyFont="1" applyFill="1" applyBorder="1" applyAlignment="1" applyProtection="1">
      <alignment horizontal="center" vertical="center"/>
      <protection locked="0"/>
    </xf>
    <xf numFmtId="14" fontId="19" fillId="3" borderId="4" xfId="0" applyNumberFormat="1" applyFont="1" applyFill="1" applyBorder="1" applyAlignment="1" applyProtection="1">
      <alignment horizontal="center" vertical="center"/>
      <protection locked="0"/>
    </xf>
    <xf numFmtId="0" fontId="19" fillId="3" borderId="3" xfId="0" applyFont="1" applyFill="1" applyBorder="1" applyAlignment="1" applyProtection="1">
      <alignment horizontal="center" vertical="center"/>
      <protection locked="0"/>
    </xf>
    <xf numFmtId="0" fontId="19" fillId="3" borderId="4" xfId="0" applyFont="1" applyFill="1" applyBorder="1" applyAlignment="1" applyProtection="1">
      <alignment horizontal="center" vertical="center"/>
      <protection locked="0"/>
    </xf>
    <xf numFmtId="0" fontId="23" fillId="3" borderId="13" xfId="0" applyFont="1" applyFill="1" applyBorder="1" applyAlignment="1">
      <alignment horizontal="center" vertical="center"/>
    </xf>
    <xf numFmtId="0" fontId="19" fillId="3" borderId="5" xfId="0" applyFont="1" applyFill="1" applyBorder="1" applyAlignment="1">
      <alignment horizontal="left" vertical="center"/>
    </xf>
    <xf numFmtId="0" fontId="19" fillId="3" borderId="6" xfId="0" applyFont="1" applyFill="1" applyBorder="1" applyAlignment="1">
      <alignment horizontal="left" vertical="center"/>
    </xf>
    <xf numFmtId="0" fontId="19" fillId="3" borderId="7" xfId="0" applyFont="1" applyFill="1" applyBorder="1" applyAlignment="1">
      <alignment horizontal="left" vertical="center"/>
    </xf>
    <xf numFmtId="0" fontId="23" fillId="5" borderId="0" xfId="0" applyFont="1" applyFill="1" applyAlignment="1">
      <alignment horizontal="center" vertical="center"/>
    </xf>
    <xf numFmtId="0" fontId="35" fillId="0" borderId="0" xfId="0" applyFont="1" applyAlignment="1">
      <alignment horizontal="center" vertical="center"/>
    </xf>
    <xf numFmtId="0" fontId="31" fillId="0" borderId="0" xfId="0" applyFont="1" applyAlignment="1">
      <alignment horizontal="center" vertical="center"/>
    </xf>
    <xf numFmtId="0" fontId="0" fillId="0" borderId="0" xfId="0" applyAlignment="1">
      <alignment horizontal="center"/>
    </xf>
    <xf numFmtId="0" fontId="19" fillId="0" borderId="11" xfId="0" applyFont="1" applyBorder="1" applyAlignment="1" applyProtection="1">
      <alignment horizontal="left" vertical="center"/>
      <protection locked="0"/>
    </xf>
    <xf numFmtId="0" fontId="23" fillId="0" borderId="0" xfId="0" applyFont="1" applyAlignment="1">
      <alignment horizontal="right" vertical="center"/>
    </xf>
    <xf numFmtId="0" fontId="0" fillId="0" borderId="0" xfId="0" applyAlignment="1" applyProtection="1">
      <alignment horizontal="left" vertical="center"/>
      <protection locked="0"/>
    </xf>
    <xf numFmtId="0" fontId="0" fillId="0" borderId="11" xfId="0" applyBorder="1" applyAlignment="1" applyProtection="1">
      <alignment horizontal="left" vertical="center"/>
      <protection locked="0"/>
    </xf>
    <xf numFmtId="0" fontId="28" fillId="0" borderId="0" xfId="0" applyFont="1" applyAlignment="1">
      <alignment horizontal="left" vertical="center" wrapText="1"/>
    </xf>
    <xf numFmtId="0" fontId="0" fillId="0" borderId="13" xfId="0" applyBorder="1" applyAlignment="1" applyProtection="1">
      <alignment horizontal="left" vertical="center"/>
      <protection locked="0"/>
    </xf>
  </cellXfs>
  <cellStyles count="18">
    <cellStyle name="Hyperlink" xfId="1" builtinId="8"/>
    <cellStyle name="Hyperlink 2" xfId="4" xr:uid="{00000000-0005-0000-0000-000001000000}"/>
    <cellStyle name="Normal" xfId="0" builtinId="0"/>
    <cellStyle name="Normal 10" xfId="11" xr:uid="{00000000-0005-0000-0000-000003000000}"/>
    <cellStyle name="Normal 11" xfId="12" xr:uid="{00000000-0005-0000-0000-000004000000}"/>
    <cellStyle name="Normal 12" xfId="13" xr:uid="{00000000-0005-0000-0000-000005000000}"/>
    <cellStyle name="Normal 13" xfId="14" xr:uid="{00000000-0005-0000-0000-000006000000}"/>
    <cellStyle name="Normal 14" xfId="15" xr:uid="{00000000-0005-0000-0000-000007000000}"/>
    <cellStyle name="Normal 15" xfId="16" xr:uid="{CA005A2E-E594-4369-B411-03F52314C633}"/>
    <cellStyle name="Normal 16" xfId="17" xr:uid="{D952479C-4951-47E9-8BD6-DC057DC4DF22}"/>
    <cellStyle name="Normal 2" xfId="2" xr:uid="{00000000-0005-0000-0000-000008000000}"/>
    <cellStyle name="Normal 3" xfId="3" xr:uid="{00000000-0005-0000-0000-000009000000}"/>
    <cellStyle name="Normal 4" xfId="5" xr:uid="{00000000-0005-0000-0000-00000A000000}"/>
    <cellStyle name="Normal 5" xfId="6" xr:uid="{00000000-0005-0000-0000-00000B000000}"/>
    <cellStyle name="Normal 6" xfId="7" xr:uid="{00000000-0005-0000-0000-00000C000000}"/>
    <cellStyle name="Normal 7" xfId="8" xr:uid="{00000000-0005-0000-0000-00000D000000}"/>
    <cellStyle name="Normal 8" xfId="9" xr:uid="{00000000-0005-0000-0000-00000E000000}"/>
    <cellStyle name="Normal 9" xfId="10"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construction-proposal-contract-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1</xdr:colOff>
      <xdr:row>7</xdr:row>
      <xdr:rowOff>76201</xdr:rowOff>
    </xdr:from>
    <xdr:to>
      <xdr:col>12</xdr:col>
      <xdr:colOff>1419226</xdr:colOff>
      <xdr:row>7</xdr:row>
      <xdr:rowOff>84639</xdr:rowOff>
    </xdr:to>
    <xdr:sp macro="" textlink="">
      <xdr:nvSpPr>
        <xdr:cNvPr id="1194" name="oknWidget_1">
          <a:extLst>
            <a:ext uri="{FF2B5EF4-FFF2-40B4-BE49-F238E27FC236}">
              <a16:creationId xmlns:a16="http://schemas.microsoft.com/office/drawing/2014/main" id="{00000000-0008-0000-0000-0000AA040000}"/>
            </a:ext>
          </a:extLst>
        </xdr:cNvPr>
        <xdr:cNvSpPr>
          <a:spLocks noChangeShapeType="1"/>
        </xdr:cNvSpPr>
      </xdr:nvSpPr>
      <xdr:spPr bwMode="auto">
        <a:xfrm>
          <a:off x="1314451" y="1914526"/>
          <a:ext cx="5695950" cy="8438"/>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15</xdr:col>
      <xdr:colOff>0</xdr:colOff>
      <xdr:row>1</xdr:row>
      <xdr:rowOff>0</xdr:rowOff>
    </xdr:from>
    <xdr:to>
      <xdr:col>22</xdr:col>
      <xdr:colOff>419100</xdr:colOff>
      <xdr:row>20</xdr:row>
      <xdr:rowOff>66675</xdr:rowOff>
    </xdr:to>
    <xdr:pic>
      <xdr:nvPicPr>
        <xdr:cNvPr id="18" name="Picture 17">
          <a:hlinkClick xmlns:r="http://schemas.openxmlformats.org/officeDocument/2006/relationships" r:id="rId1"/>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62800"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12700</xdr:colOff>
      <xdr:row>2</xdr:row>
      <xdr:rowOff>127000</xdr:rowOff>
    </xdr:from>
    <xdr:to>
      <xdr:col>20</xdr:col>
      <xdr:colOff>384175</xdr:colOff>
      <xdr:row>13</xdr:row>
      <xdr:rowOff>168275</xdr:rowOff>
    </xdr:to>
    <xdr:sp macro="" textlink="">
      <xdr:nvSpPr>
        <xdr:cNvPr id="16" name="oknLiteNote">
          <a:hlinkClick xmlns:r="http://schemas.openxmlformats.org/officeDocument/2006/relationships" r:id="rId3"/>
          <a:extLst>
            <a:ext uri="{FF2B5EF4-FFF2-40B4-BE49-F238E27FC236}">
              <a16:creationId xmlns:a16="http://schemas.microsoft.com/office/drawing/2014/main" id="{16A6D101-A644-2801-AC7E-18A8164BD319}"/>
            </a:ext>
          </a:extLst>
        </xdr:cNvPr>
        <xdr:cNvSpPr txBox="1"/>
      </xdr:nvSpPr>
      <xdr:spPr>
        <a:xfrm>
          <a:off x="71755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c1001.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5DC8DD02-1B0A-454B-9376-D04BE855A99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80C3F2C-0E80-466C-AA36-523A1D284E2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41578799-2FEA-4CAF-97DF-0B4476681DC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1E59B7EA-4908-45A0-82B8-4C60A86AE18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1E950C5-DDD0-4F36-B086-57CCDE4EE9AE}"/>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F41D7B78-362C-4FB5-AA0E-4AEB36BBBEF4}"/>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022259E-8586-4083-9EB2-30EE40F2ED0C}"/>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88D2629-0384-4CEF-B692-228DA484B09D}"/>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27A468B2-EE90-5745-652C-CFE8D4684C1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6A844B34-EC4B-073C-E7F0-A0F85CED5595}"/>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5E55D16-CA66-D275-F1C9-DB1BC4E4B36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onstruction-proposal-contract-template.html" TargetMode="External"/><Relationship Id="rId13" Type="http://schemas.openxmlformats.org/officeDocument/2006/relationships/hyperlink" Target="http://www.invoicingtemplate.com/construction-proposal-contract-template.html" TargetMode="External"/><Relationship Id="rId18" Type="http://schemas.openxmlformats.org/officeDocument/2006/relationships/printerSettings" Target="../printerSettings/printerSettings1.bin"/><Relationship Id="rId3" Type="http://schemas.openxmlformats.org/officeDocument/2006/relationships/hyperlink" Target="http://www.invoicingtemplate.com/construction-proposal-contract-template.html" TargetMode="External"/><Relationship Id="rId7" Type="http://schemas.openxmlformats.org/officeDocument/2006/relationships/hyperlink" Target="http://www.invoicingtemplate.com/construction-proposal-contract-template.html" TargetMode="External"/><Relationship Id="rId12" Type="http://schemas.openxmlformats.org/officeDocument/2006/relationships/hyperlink" Target="http://www.invoicingtemplate.com/construction-proposal-contract-template.html" TargetMode="External"/><Relationship Id="rId17" Type="http://schemas.openxmlformats.org/officeDocument/2006/relationships/hyperlink" Target="http://www.invoicingtemplate.com/construction-proposal-contract-template.html" TargetMode="External"/><Relationship Id="rId2" Type="http://schemas.openxmlformats.org/officeDocument/2006/relationships/hyperlink" Target="http://www.invoicingtemplate.com/construction-proposal-contract-template.html" TargetMode="External"/><Relationship Id="rId16" Type="http://schemas.openxmlformats.org/officeDocument/2006/relationships/hyperlink" Target="http://www.invoicingtemplate.com/construction-proposal-contract-template.html" TargetMode="External"/><Relationship Id="rId1" Type="http://schemas.openxmlformats.org/officeDocument/2006/relationships/hyperlink" Target="http://www.invoicingtemplate.com/construction-proposal-contract-template.html" TargetMode="External"/><Relationship Id="rId6" Type="http://schemas.openxmlformats.org/officeDocument/2006/relationships/hyperlink" Target="http://www.invoicingtemplate.com/construction-proposal-contract-template.html" TargetMode="External"/><Relationship Id="rId11" Type="http://schemas.openxmlformats.org/officeDocument/2006/relationships/hyperlink" Target="http://www.invoicingtemplate.com/construction-proposal-contract-template.html" TargetMode="External"/><Relationship Id="rId5" Type="http://schemas.openxmlformats.org/officeDocument/2006/relationships/hyperlink" Target="http://www.invoicingtemplate.com/construction-proposal-contract-template.html" TargetMode="External"/><Relationship Id="rId15" Type="http://schemas.openxmlformats.org/officeDocument/2006/relationships/hyperlink" Target="http://www.invoicingtemplate.com/construction-proposal-contract-template.html" TargetMode="External"/><Relationship Id="rId10" Type="http://schemas.openxmlformats.org/officeDocument/2006/relationships/hyperlink" Target="http://www.invoicingtemplate.com/construction-proposal-contract-template.html" TargetMode="External"/><Relationship Id="rId19" Type="http://schemas.openxmlformats.org/officeDocument/2006/relationships/drawing" Target="../drawings/drawing1.xml"/><Relationship Id="rId4" Type="http://schemas.openxmlformats.org/officeDocument/2006/relationships/hyperlink" Target="http://www.invoicingtemplate.com/construction-proposal-contract-template.html" TargetMode="External"/><Relationship Id="rId9" Type="http://schemas.openxmlformats.org/officeDocument/2006/relationships/hyperlink" Target="http://www.invoicingtemplate.com/construction-proposal-contract-template.html" TargetMode="External"/><Relationship Id="rId14" Type="http://schemas.openxmlformats.org/officeDocument/2006/relationships/hyperlink" Target="http://www.invoicingtemplate.com/construction-proposal-contract-template.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98"/>
  <sheetViews>
    <sheetView showGridLines="0" showRowColHeaders="0" showZeros="0" tabSelected="1" showOutlineSymbols="0" zoomScaleNormal="100" workbookViewId="0">
      <selection activeCell="F21" sqref="F21:M21"/>
    </sheetView>
  </sheetViews>
  <sheetFormatPr defaultRowHeight="12.75"/>
  <cols>
    <col min="1" max="1" width="9.28515625" style="36" customWidth="1"/>
    <col min="2" max="2" width="9.7109375" style="36" customWidth="1"/>
    <col min="3" max="3" width="10.28515625" style="62" hidden="1" customWidth="1"/>
    <col min="4" max="4" width="16" style="62" hidden="1" customWidth="1"/>
    <col min="5" max="5" width="0.7109375" style="30" customWidth="1"/>
    <col min="6" max="6" width="8.85546875" style="1" customWidth="1"/>
    <col min="7" max="7" width="2.5703125" style="1" customWidth="1"/>
    <col min="8" max="8" width="10.42578125" style="1" customWidth="1"/>
    <col min="9" max="9" width="16.42578125" style="1" customWidth="1"/>
    <col min="10" max="10" width="2.85546875" style="1" customWidth="1"/>
    <col min="11" max="11" width="9.140625" style="1"/>
    <col min="12" max="12" width="13.85546875" style="1" customWidth="1"/>
    <col min="13" max="13" width="21.85546875" style="1" customWidth="1"/>
    <col min="14" max="14" width="0.7109375" style="1" customWidth="1"/>
    <col min="15" max="15" width="1" style="30" customWidth="1"/>
    <col min="16" max="16" width="5" style="1" customWidth="1"/>
    <col min="17" max="17" width="13" style="1" customWidth="1"/>
    <col min="18" max="18" width="11.7109375" style="1" customWidth="1"/>
    <col min="19" max="19" width="12.7109375" style="1" customWidth="1"/>
    <col min="20" max="16384" width="9.140625" style="1"/>
  </cols>
  <sheetData>
    <row r="1" spans="1:998" s="57" customFormat="1" ht="57" customHeight="1">
      <c r="A1" s="88"/>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HR1" s="58" t="s">
        <v>53</v>
      </c>
      <c r="AIY1" s="58" t="s">
        <v>64</v>
      </c>
      <c r="AKA1" s="58" t="s">
        <v>64</v>
      </c>
      <c r="AKI1" s="58" t="s">
        <v>53</v>
      </c>
      <c r="AKQ1" s="58" t="s">
        <v>64</v>
      </c>
      <c r="AKT1" s="58" t="s">
        <v>64</v>
      </c>
      <c r="ALC1" s="58" t="s">
        <v>53</v>
      </c>
      <c r="ALH1" s="58" t="s">
        <v>64</v>
      </c>
      <c r="ALJ1" s="58" t="s">
        <v>64</v>
      </c>
    </row>
    <row r="2" spans="1:998" ht="3.75" customHeight="1">
      <c r="A2" s="41"/>
      <c r="B2" s="41"/>
      <c r="P2"/>
      <c r="Q2"/>
      <c r="R2"/>
      <c r="S2"/>
      <c r="T2"/>
    </row>
    <row r="3" spans="1:998" ht="25.5" customHeight="1">
      <c r="A3" s="127" t="s">
        <v>11</v>
      </c>
      <c r="B3" s="127"/>
      <c r="F3" s="128" t="s">
        <v>46</v>
      </c>
      <c r="G3" s="128"/>
      <c r="H3" s="128"/>
      <c r="I3" s="128"/>
      <c r="J3" s="128"/>
      <c r="K3" s="128"/>
      <c r="L3" s="128"/>
      <c r="M3" s="128"/>
      <c r="N3" s="42"/>
      <c r="P3"/>
      <c r="Q3"/>
      <c r="R3"/>
      <c r="S3"/>
      <c r="T3"/>
    </row>
    <row r="4" spans="1:998" ht="18" customHeight="1">
      <c r="A4" s="114" t="s">
        <v>67</v>
      </c>
      <c r="B4" s="114"/>
      <c r="F4" s="43" t="s">
        <v>42</v>
      </c>
      <c r="G4" s="44"/>
      <c r="H4" s="129" t="s">
        <v>40</v>
      </c>
      <c r="I4" s="129"/>
      <c r="J4" s="129"/>
      <c r="K4" s="129"/>
      <c r="L4" s="45"/>
      <c r="M4" s="44" t="s">
        <v>41</v>
      </c>
      <c r="P4"/>
      <c r="Q4"/>
      <c r="R4"/>
      <c r="S4"/>
      <c r="T4"/>
    </row>
    <row r="5" spans="1:998" ht="4.5" customHeight="1">
      <c r="A5" s="127" t="s">
        <v>12</v>
      </c>
      <c r="B5" s="127"/>
      <c r="N5" s="46"/>
      <c r="P5"/>
      <c r="Q5"/>
      <c r="R5"/>
      <c r="S5"/>
      <c r="T5"/>
    </row>
    <row r="6" spans="1:998" ht="18" customHeight="1">
      <c r="A6" s="127"/>
      <c r="B6" s="127"/>
      <c r="F6" s="130" t="s">
        <v>36</v>
      </c>
      <c r="G6" s="130"/>
      <c r="H6" s="130"/>
      <c r="I6" s="130"/>
      <c r="J6" s="130"/>
      <c r="K6" s="130"/>
      <c r="L6" s="130"/>
      <c r="M6" s="130"/>
      <c r="N6" s="47"/>
      <c r="P6"/>
      <c r="Q6"/>
      <c r="R6"/>
      <c r="S6"/>
      <c r="T6"/>
    </row>
    <row r="7" spans="1:998" ht="18" customHeight="1">
      <c r="A7" s="114" t="s">
        <v>14</v>
      </c>
      <c r="B7" s="114"/>
      <c r="F7" s="115" t="s">
        <v>37</v>
      </c>
      <c r="G7" s="115"/>
      <c r="H7" s="115"/>
      <c r="I7" s="115"/>
      <c r="J7" s="115"/>
      <c r="K7" s="115"/>
      <c r="L7" s="115"/>
      <c r="M7" s="115"/>
      <c r="N7" s="47"/>
      <c r="P7"/>
      <c r="Q7"/>
      <c r="R7"/>
      <c r="S7"/>
      <c r="T7"/>
    </row>
    <row r="8" spans="1:998" ht="12" customHeight="1">
      <c r="A8" s="32" t="s">
        <v>47</v>
      </c>
      <c r="B8" s="56" t="s">
        <v>54</v>
      </c>
      <c r="F8" s="48"/>
      <c r="G8" s="48"/>
      <c r="H8" s="48"/>
      <c r="I8" s="48"/>
      <c r="J8" s="48"/>
      <c r="K8" s="48"/>
      <c r="L8" s="48"/>
      <c r="M8" s="48"/>
      <c r="N8" s="47"/>
      <c r="P8"/>
      <c r="Q8"/>
      <c r="R8"/>
      <c r="S8"/>
      <c r="T8"/>
    </row>
    <row r="9" spans="1:998" ht="18" customHeight="1">
      <c r="A9" s="32" t="s">
        <v>48</v>
      </c>
      <c r="B9" s="56" t="s">
        <v>58</v>
      </c>
      <c r="F9" s="116" t="s">
        <v>29</v>
      </c>
      <c r="G9" s="116"/>
      <c r="H9" s="116"/>
      <c r="I9" s="116"/>
      <c r="J9" s="116"/>
      <c r="K9" s="116"/>
      <c r="L9" s="38" t="s">
        <v>17</v>
      </c>
      <c r="M9" s="39">
        <v>41490</v>
      </c>
      <c r="N9" s="47"/>
      <c r="P9"/>
      <c r="Q9"/>
      <c r="R9"/>
      <c r="S9"/>
      <c r="T9"/>
    </row>
    <row r="10" spans="1:998" ht="3.75" customHeight="1">
      <c r="F10" s="48"/>
      <c r="G10" s="48"/>
      <c r="H10" s="48"/>
      <c r="I10" s="48"/>
      <c r="J10" s="48"/>
      <c r="K10" s="48"/>
      <c r="L10" s="48"/>
      <c r="M10" s="48"/>
      <c r="N10" s="47"/>
      <c r="P10"/>
      <c r="Q10"/>
      <c r="R10"/>
      <c r="S10"/>
      <c r="T10"/>
    </row>
    <row r="11" spans="1:998" ht="12" customHeight="1">
      <c r="C11" s="62" t="s">
        <v>10</v>
      </c>
      <c r="F11" s="49" t="s">
        <v>28</v>
      </c>
      <c r="G11" s="134" t="s">
        <v>55</v>
      </c>
      <c r="H11" s="134"/>
      <c r="I11" s="134"/>
      <c r="P11"/>
      <c r="Q11"/>
      <c r="R11"/>
      <c r="S11"/>
      <c r="T11"/>
    </row>
    <row r="12" spans="1:998" ht="14.1" customHeight="1">
      <c r="A12" s="34"/>
      <c r="B12" s="50"/>
      <c r="C12" s="62">
        <v>0</v>
      </c>
      <c r="D12" s="63"/>
      <c r="G12" s="136" t="s">
        <v>59</v>
      </c>
      <c r="H12" s="136"/>
      <c r="I12" s="136"/>
      <c r="J12" s="132" t="s">
        <v>26</v>
      </c>
      <c r="K12" s="132"/>
      <c r="L12" s="134" t="s">
        <v>56</v>
      </c>
      <c r="M12" s="134"/>
      <c r="P12"/>
      <c r="Q12"/>
      <c r="R12"/>
      <c r="S12"/>
      <c r="T12"/>
    </row>
    <row r="13" spans="1:998" ht="14.1" customHeight="1">
      <c r="A13" s="35"/>
      <c r="B13" s="50"/>
      <c r="C13" s="62">
        <v>0</v>
      </c>
      <c r="D13" s="63"/>
      <c r="G13" s="136" t="s">
        <v>60</v>
      </c>
      <c r="H13" s="136"/>
      <c r="I13" s="136"/>
      <c r="J13" s="132" t="s">
        <v>27</v>
      </c>
      <c r="K13" s="132"/>
      <c r="L13" s="136"/>
      <c r="M13" s="136"/>
      <c r="P13"/>
      <c r="Q13"/>
      <c r="R13"/>
      <c r="S13"/>
      <c r="T13"/>
    </row>
    <row r="14" spans="1:998" ht="14.1" customHeight="1">
      <c r="A14" s="35"/>
      <c r="B14" s="50"/>
      <c r="C14" s="62">
        <v>0</v>
      </c>
      <c r="D14" s="63"/>
      <c r="G14" s="136" t="s">
        <v>57</v>
      </c>
      <c r="H14" s="136"/>
      <c r="I14" s="136"/>
      <c r="L14" s="136"/>
      <c r="M14" s="136"/>
      <c r="P14"/>
      <c r="Q14"/>
      <c r="R14"/>
      <c r="S14"/>
      <c r="T14"/>
    </row>
    <row r="15" spans="1:998" ht="14.1" hidden="1" customHeight="1">
      <c r="A15" s="34"/>
      <c r="B15" s="50"/>
      <c r="C15" s="62">
        <v>0.08</v>
      </c>
      <c r="D15" s="63"/>
      <c r="L15" s="136"/>
      <c r="M15" s="136"/>
      <c r="P15"/>
      <c r="Q15"/>
      <c r="R15"/>
      <c r="S15"/>
      <c r="T15"/>
    </row>
    <row r="16" spans="1:998" ht="14.1" hidden="1" customHeight="1">
      <c r="A16" s="34"/>
      <c r="B16" s="50"/>
      <c r="C16" s="62">
        <v>0.06</v>
      </c>
      <c r="D16" s="63"/>
      <c r="L16" s="133"/>
      <c r="M16" s="133"/>
      <c r="P16"/>
      <c r="Q16"/>
      <c r="R16"/>
      <c r="S16"/>
      <c r="T16"/>
    </row>
    <row r="17" spans="1:46" ht="14.1" hidden="1" customHeight="1">
      <c r="A17" s="34"/>
      <c r="B17" s="50"/>
      <c r="L17" s="133"/>
      <c r="M17" s="133"/>
      <c r="P17"/>
      <c r="Q17"/>
      <c r="R17"/>
      <c r="S17"/>
      <c r="T17"/>
    </row>
    <row r="18" spans="1:46" ht="5.25" hidden="1" customHeight="1">
      <c r="A18" s="34"/>
      <c r="B18" s="50"/>
      <c r="P18"/>
      <c r="Q18"/>
      <c r="R18"/>
      <c r="S18"/>
      <c r="T18"/>
    </row>
    <row r="19" spans="1:46" ht="5.25" customHeight="1">
      <c r="C19" s="64"/>
      <c r="D19" s="64"/>
      <c r="N19" s="18"/>
      <c r="P19"/>
      <c r="Q19"/>
      <c r="R19"/>
      <c r="S19"/>
      <c r="T19"/>
    </row>
    <row r="20" spans="1:46" ht="18.75" customHeight="1">
      <c r="B20" s="37"/>
      <c r="C20" s="64" t="s">
        <v>9</v>
      </c>
      <c r="D20" s="64" t="s">
        <v>13</v>
      </c>
      <c r="F20" s="135" t="s">
        <v>50</v>
      </c>
      <c r="G20" s="135"/>
      <c r="H20" s="135"/>
      <c r="I20" s="135"/>
      <c r="J20" s="135"/>
      <c r="K20" s="135"/>
      <c r="L20" s="135"/>
      <c r="M20" s="135"/>
      <c r="N20" s="19"/>
      <c r="P20"/>
      <c r="Q20"/>
      <c r="R20"/>
      <c r="S20"/>
      <c r="T20"/>
    </row>
    <row r="21" spans="1:46" s="6" customFormat="1" ht="14.1" customHeight="1">
      <c r="A21" s="37"/>
      <c r="B21" s="37">
        <v>1</v>
      </c>
      <c r="C21" s="65">
        <v>0</v>
      </c>
      <c r="D21" s="65">
        <v>0</v>
      </c>
      <c r="E21" s="31"/>
      <c r="F21" s="131" t="s">
        <v>61</v>
      </c>
      <c r="G21" s="131"/>
      <c r="H21" s="131"/>
      <c r="I21" s="131"/>
      <c r="J21" s="131"/>
      <c r="K21" s="131"/>
      <c r="L21" s="131"/>
      <c r="M21" s="131"/>
      <c r="O21" s="31"/>
      <c r="P21"/>
      <c r="Q21"/>
      <c r="R21"/>
      <c r="S21"/>
      <c r="T21"/>
      <c r="U21" s="1"/>
      <c r="V21" s="1"/>
      <c r="W21" s="1"/>
      <c r="X21" s="1"/>
      <c r="Y21" s="1"/>
      <c r="Z21" s="1"/>
      <c r="AA21" s="1"/>
      <c r="AB21" s="1"/>
      <c r="AC21" s="1"/>
      <c r="AD21" s="1"/>
      <c r="AE21" s="1"/>
      <c r="AF21" s="1"/>
    </row>
    <row r="22" spans="1:46" s="6" customFormat="1" ht="14.1" customHeight="1">
      <c r="A22" s="51"/>
      <c r="B22" s="37">
        <v>2</v>
      </c>
      <c r="C22" s="66">
        <v>0</v>
      </c>
      <c r="D22" s="66">
        <v>0</v>
      </c>
      <c r="E22" s="31"/>
      <c r="F22" s="85"/>
      <c r="G22" s="85"/>
      <c r="H22" s="85"/>
      <c r="I22" s="85"/>
      <c r="J22" s="85"/>
      <c r="K22" s="85"/>
      <c r="L22" s="85"/>
      <c r="M22" s="85"/>
      <c r="N22" s="20"/>
      <c r="O22" s="31"/>
      <c r="P22"/>
      <c r="Q22"/>
      <c r="R22"/>
      <c r="S22"/>
      <c r="T22"/>
      <c r="U22" s="1"/>
      <c r="V22" s="1"/>
      <c r="W22" s="1"/>
      <c r="X22" s="1"/>
      <c r="Y22" s="1"/>
      <c r="Z22" s="1"/>
      <c r="AA22" s="1"/>
      <c r="AB22" s="1"/>
      <c r="AC22" s="1"/>
      <c r="AD22" s="1"/>
      <c r="AE22" s="1"/>
      <c r="AF22" s="1"/>
    </row>
    <row r="23" spans="1:46" s="6" customFormat="1" ht="14.1" customHeight="1">
      <c r="A23" s="51"/>
      <c r="B23" s="37">
        <v>3</v>
      </c>
      <c r="C23" s="66">
        <v>0</v>
      </c>
      <c r="D23" s="66">
        <v>0</v>
      </c>
      <c r="E23" s="31"/>
      <c r="F23" s="85"/>
      <c r="G23" s="85"/>
      <c r="H23" s="85"/>
      <c r="I23" s="85"/>
      <c r="J23" s="85"/>
      <c r="K23" s="85"/>
      <c r="L23" s="85"/>
      <c r="M23" s="85"/>
      <c r="N23" s="21"/>
      <c r="O23" s="31"/>
      <c r="P23"/>
      <c r="Q23"/>
      <c r="R23"/>
      <c r="S23"/>
      <c r="T23"/>
      <c r="U23" s="1"/>
      <c r="V23" s="1"/>
      <c r="W23" s="1"/>
      <c r="X23" s="1"/>
      <c r="Y23" s="1"/>
      <c r="Z23" s="1"/>
      <c r="AA23" s="1"/>
      <c r="AB23" s="1"/>
      <c r="AC23" s="1"/>
      <c r="AD23" s="1"/>
      <c r="AE23" s="1"/>
      <c r="AF23" s="1"/>
    </row>
    <row r="24" spans="1:46" s="6" customFormat="1" ht="14.1" customHeight="1">
      <c r="A24" s="33"/>
      <c r="B24" s="37">
        <v>4</v>
      </c>
      <c r="C24" s="66">
        <v>0</v>
      </c>
      <c r="D24" s="66">
        <v>0</v>
      </c>
      <c r="E24" s="31"/>
      <c r="F24" s="85" t="s">
        <v>62</v>
      </c>
      <c r="G24" s="85"/>
      <c r="H24" s="85"/>
      <c r="I24" s="85"/>
      <c r="J24" s="85"/>
      <c r="K24" s="85"/>
      <c r="L24" s="85"/>
      <c r="M24" s="85"/>
      <c r="N24" s="22"/>
      <c r="O24" s="31"/>
      <c r="P24"/>
      <c r="Q24"/>
      <c r="R24"/>
      <c r="S24"/>
      <c r="T24"/>
      <c r="U24" s="1"/>
      <c r="V24" s="1"/>
      <c r="W24" s="1"/>
      <c r="X24" s="1"/>
      <c r="Y24" s="1"/>
      <c r="Z24" s="1"/>
      <c r="AA24" s="1"/>
      <c r="AB24" s="1"/>
      <c r="AC24" s="1"/>
      <c r="AD24" s="1"/>
      <c r="AE24" s="1"/>
      <c r="AF24" s="1"/>
      <c r="AL24" s="117" t="s">
        <v>32</v>
      </c>
      <c r="AM24" s="118"/>
      <c r="AN24" s="117" t="s">
        <v>33</v>
      </c>
      <c r="AO24" s="118"/>
      <c r="AP24" s="26" t="s">
        <v>34</v>
      </c>
      <c r="AQ24" s="117" t="s">
        <v>35</v>
      </c>
      <c r="AR24" s="118"/>
      <c r="AS24" s="7" t="s">
        <v>6</v>
      </c>
      <c r="AT24" s="7" t="s">
        <v>5</v>
      </c>
    </row>
    <row r="25" spans="1:46" s="6" customFormat="1" ht="14.1" customHeight="1">
      <c r="A25" s="33"/>
      <c r="B25" s="37">
        <v>5</v>
      </c>
      <c r="C25" s="66">
        <v>0</v>
      </c>
      <c r="D25" s="66">
        <v>0</v>
      </c>
      <c r="E25" s="31"/>
      <c r="F25" s="85"/>
      <c r="G25" s="85"/>
      <c r="H25" s="85"/>
      <c r="I25" s="85"/>
      <c r="J25" s="85"/>
      <c r="K25" s="85"/>
      <c r="L25" s="85"/>
      <c r="M25" s="85"/>
      <c r="N25" s="22"/>
      <c r="O25" s="31"/>
      <c r="P25"/>
      <c r="Q25"/>
      <c r="R25"/>
      <c r="S25"/>
      <c r="T25"/>
      <c r="U25" s="1"/>
      <c r="V25" s="1"/>
      <c r="W25" s="1"/>
      <c r="X25" s="1"/>
      <c r="Y25" s="1"/>
      <c r="Z25" s="1"/>
      <c r="AA25" s="1"/>
      <c r="AB25" s="1"/>
      <c r="AC25" s="1"/>
      <c r="AD25" s="1"/>
      <c r="AE25" s="1"/>
      <c r="AF25" s="1"/>
      <c r="AL25" s="121"/>
      <c r="AM25" s="122"/>
      <c r="AN25" s="121" t="s">
        <v>45</v>
      </c>
      <c r="AO25" s="122"/>
      <c r="AP25" s="28">
        <v>39691</v>
      </c>
      <c r="AQ25" s="119" t="s">
        <v>43</v>
      </c>
      <c r="AR25" s="120"/>
      <c r="AS25" s="8" t="s">
        <v>44</v>
      </c>
      <c r="AT25" s="29"/>
    </row>
    <row r="26" spans="1:46" s="6" customFormat="1" ht="14.1" customHeight="1">
      <c r="A26" s="33"/>
      <c r="B26" s="37">
        <v>6</v>
      </c>
      <c r="C26" s="66">
        <v>0</v>
      </c>
      <c r="D26" s="66">
        <v>0</v>
      </c>
      <c r="E26" s="31"/>
      <c r="F26" s="85"/>
      <c r="G26" s="85"/>
      <c r="H26" s="85"/>
      <c r="I26" s="85"/>
      <c r="J26" s="85"/>
      <c r="K26" s="85"/>
      <c r="L26" s="85"/>
      <c r="M26" s="85"/>
      <c r="N26" s="22"/>
      <c r="O26" s="31"/>
      <c r="P26"/>
      <c r="Q26"/>
      <c r="R26"/>
      <c r="S26"/>
      <c r="T26"/>
      <c r="U26" s="1"/>
      <c r="V26" s="1"/>
      <c r="W26" s="1"/>
      <c r="X26" s="1"/>
      <c r="Y26" s="1"/>
      <c r="Z26" s="1"/>
      <c r="AA26" s="1"/>
      <c r="AB26" s="1"/>
      <c r="AC26" s="1"/>
      <c r="AD26" s="1"/>
      <c r="AE26" s="1"/>
      <c r="AF26" s="1"/>
      <c r="AL26" s="9"/>
      <c r="AM26" s="9"/>
      <c r="AN26" s="9"/>
      <c r="AO26" s="9"/>
      <c r="AP26" s="9"/>
      <c r="AQ26" s="9"/>
      <c r="AR26" s="9"/>
      <c r="AS26" s="9"/>
      <c r="AT26" s="9"/>
    </row>
    <row r="27" spans="1:46" s="6" customFormat="1" ht="14.1" customHeight="1">
      <c r="A27" s="33"/>
      <c r="B27" s="37">
        <v>7</v>
      </c>
      <c r="C27" s="66">
        <v>0</v>
      </c>
      <c r="D27" s="66">
        <v>0</v>
      </c>
      <c r="E27" s="31"/>
      <c r="F27" s="85" t="s">
        <v>62</v>
      </c>
      <c r="G27" s="85"/>
      <c r="H27" s="85"/>
      <c r="I27" s="85"/>
      <c r="J27" s="85"/>
      <c r="K27" s="85"/>
      <c r="L27" s="85"/>
      <c r="M27" s="85"/>
      <c r="N27" s="22"/>
      <c r="O27" s="31"/>
      <c r="P27"/>
      <c r="Q27"/>
      <c r="R27"/>
      <c r="S27"/>
      <c r="T27"/>
      <c r="U27" s="1"/>
      <c r="V27" s="1"/>
      <c r="W27" s="1"/>
      <c r="X27" s="1"/>
      <c r="Y27" s="1"/>
      <c r="Z27" s="1"/>
      <c r="AA27" s="1"/>
      <c r="AB27" s="1"/>
      <c r="AC27" s="1"/>
      <c r="AD27" s="1"/>
      <c r="AE27" s="1"/>
      <c r="AF27" s="1"/>
      <c r="AL27" s="117" t="s">
        <v>7</v>
      </c>
      <c r="AM27" s="118"/>
      <c r="AN27" s="117" t="s">
        <v>8</v>
      </c>
      <c r="AO27" s="123"/>
      <c r="AP27" s="118"/>
      <c r="AQ27" s="117" t="s">
        <v>3</v>
      </c>
      <c r="AR27" s="118"/>
      <c r="AS27" s="27" t="s">
        <v>2</v>
      </c>
      <c r="AT27" s="27" t="s">
        <v>1</v>
      </c>
    </row>
    <row r="28" spans="1:46" s="6" customFormat="1" ht="14.1" customHeight="1">
      <c r="A28" s="33"/>
      <c r="B28" s="37">
        <v>8</v>
      </c>
      <c r="C28" s="66">
        <v>0</v>
      </c>
      <c r="D28" s="66">
        <v>0</v>
      </c>
      <c r="E28" s="31"/>
      <c r="F28" s="85"/>
      <c r="G28" s="85"/>
      <c r="H28" s="85"/>
      <c r="I28" s="85"/>
      <c r="J28" s="85"/>
      <c r="K28" s="85"/>
      <c r="L28" s="85"/>
      <c r="M28" s="85"/>
      <c r="N28" s="22"/>
      <c r="O28" s="31"/>
      <c r="P28"/>
      <c r="Q28"/>
      <c r="R28"/>
      <c r="S28"/>
      <c r="T28"/>
      <c r="U28" s="1"/>
      <c r="V28" s="1"/>
      <c r="W28" s="1"/>
      <c r="X28" s="1"/>
      <c r="Y28" s="1"/>
      <c r="Z28" s="1"/>
      <c r="AA28" s="59"/>
      <c r="AB28" s="59"/>
      <c r="AC28" s="59"/>
      <c r="AD28" s="59"/>
      <c r="AE28" s="59"/>
      <c r="AF28" s="59"/>
      <c r="AG28" s="66"/>
      <c r="AH28" s="66"/>
      <c r="AL28" s="67"/>
      <c r="AM28" s="10"/>
      <c r="AN28" s="124"/>
      <c r="AO28" s="125"/>
      <c r="AP28" s="126"/>
      <c r="AQ28" s="68">
        <v>0</v>
      </c>
      <c r="AR28" s="69"/>
      <c r="AS28" s="70">
        <v>0</v>
      </c>
      <c r="AT28" s="11">
        <f>ROUND(oknQuantity_1*oknPrice_1,2)</f>
        <v>0</v>
      </c>
    </row>
    <row r="29" spans="1:46" s="6" customFormat="1" ht="14.1" customHeight="1">
      <c r="A29" s="33"/>
      <c r="B29" s="37">
        <v>9</v>
      </c>
      <c r="C29" s="66">
        <v>0</v>
      </c>
      <c r="D29" s="66">
        <v>0</v>
      </c>
      <c r="E29" s="31"/>
      <c r="F29" s="85"/>
      <c r="G29" s="85"/>
      <c r="H29" s="85"/>
      <c r="I29" s="85"/>
      <c r="J29" s="85"/>
      <c r="K29" s="85"/>
      <c r="L29" s="85"/>
      <c r="M29" s="85"/>
      <c r="N29" s="22"/>
      <c r="O29" s="31"/>
      <c r="P29"/>
      <c r="Q29"/>
      <c r="R29"/>
      <c r="S29"/>
      <c r="T29"/>
      <c r="U29" s="1"/>
      <c r="V29" s="1"/>
      <c r="W29" s="1"/>
      <c r="X29" s="1"/>
      <c r="Y29" s="1"/>
      <c r="Z29" s="1"/>
      <c r="AA29" s="59"/>
      <c r="AB29" s="59"/>
      <c r="AC29" s="59"/>
      <c r="AD29" s="59"/>
      <c r="AE29" s="59"/>
      <c r="AF29" s="59"/>
      <c r="AG29" s="66"/>
      <c r="AH29" s="66"/>
      <c r="AL29" s="71"/>
      <c r="AM29" s="12"/>
      <c r="AN29" s="111"/>
      <c r="AO29" s="112"/>
      <c r="AP29" s="113"/>
      <c r="AQ29" s="72">
        <v>0</v>
      </c>
      <c r="AR29" s="73"/>
      <c r="AS29" s="74">
        <v>0</v>
      </c>
      <c r="AT29" s="13">
        <f>ROUND(oknQuantity_2*oknPrice_2,2)</f>
        <v>0</v>
      </c>
    </row>
    <row r="30" spans="1:46" s="6" customFormat="1" ht="14.1" customHeight="1">
      <c r="A30" s="33"/>
      <c r="B30" s="37">
        <v>10</v>
      </c>
      <c r="C30" s="66">
        <v>0</v>
      </c>
      <c r="D30" s="66">
        <v>0</v>
      </c>
      <c r="E30" s="31"/>
      <c r="F30" s="85"/>
      <c r="G30" s="85"/>
      <c r="H30" s="85"/>
      <c r="I30" s="85"/>
      <c r="J30" s="85"/>
      <c r="K30" s="85"/>
      <c r="L30" s="85"/>
      <c r="M30" s="85"/>
      <c r="N30" s="22"/>
      <c r="O30" s="31"/>
      <c r="P30"/>
      <c r="Q30"/>
      <c r="R30"/>
      <c r="S30"/>
      <c r="T30"/>
      <c r="U30" s="1"/>
      <c r="V30" s="1"/>
      <c r="W30" s="1"/>
      <c r="X30" s="1"/>
      <c r="Y30" s="1"/>
      <c r="Z30" s="1"/>
      <c r="AA30" s="59"/>
      <c r="AB30" s="59"/>
      <c r="AC30" s="59"/>
      <c r="AD30" s="59"/>
      <c r="AE30" s="59"/>
      <c r="AF30" s="59"/>
      <c r="AG30" s="66"/>
      <c r="AH30" s="66"/>
      <c r="AL30" s="71"/>
      <c r="AM30" s="12"/>
      <c r="AN30" s="111"/>
      <c r="AO30" s="112"/>
      <c r="AP30" s="113"/>
      <c r="AQ30" s="72">
        <v>0</v>
      </c>
      <c r="AR30" s="73"/>
      <c r="AS30" s="74">
        <v>0</v>
      </c>
      <c r="AT30" s="13">
        <f>ROUND(oknQuantity_3*oknPrice_3,2)</f>
        <v>0</v>
      </c>
    </row>
    <row r="31" spans="1:46" s="6" customFormat="1" ht="14.1" customHeight="1">
      <c r="A31" s="33"/>
      <c r="B31" s="37">
        <v>11</v>
      </c>
      <c r="C31" s="66">
        <v>0</v>
      </c>
      <c r="D31" s="66">
        <v>0</v>
      </c>
      <c r="E31" s="31"/>
      <c r="F31" s="85"/>
      <c r="G31" s="85"/>
      <c r="H31" s="85"/>
      <c r="I31" s="85"/>
      <c r="J31" s="85"/>
      <c r="K31" s="85"/>
      <c r="L31" s="85"/>
      <c r="M31" s="85"/>
      <c r="N31" s="22"/>
      <c r="O31" s="31"/>
      <c r="P31" s="1"/>
      <c r="Q31" s="1"/>
      <c r="R31" s="1"/>
      <c r="S31" s="1"/>
      <c r="T31" s="1"/>
      <c r="U31" s="1"/>
      <c r="V31" s="1"/>
      <c r="W31" s="1"/>
      <c r="X31" s="1"/>
      <c r="Y31" s="1"/>
      <c r="Z31" s="1"/>
      <c r="AA31" s="59"/>
      <c r="AB31" s="59"/>
      <c r="AC31" s="59"/>
      <c r="AD31" s="59"/>
      <c r="AE31" s="59"/>
      <c r="AF31" s="59"/>
      <c r="AG31" s="66"/>
      <c r="AH31" s="66"/>
      <c r="AL31" s="71"/>
      <c r="AM31" s="12"/>
      <c r="AN31" s="111"/>
      <c r="AO31" s="112"/>
      <c r="AP31" s="113"/>
      <c r="AQ31" s="72">
        <v>0</v>
      </c>
      <c r="AR31" s="73"/>
      <c r="AS31" s="74">
        <v>0</v>
      </c>
      <c r="AT31" s="13">
        <f>ROUND(oknQuantity_4*oknPrice_4,2)</f>
        <v>0</v>
      </c>
    </row>
    <row r="32" spans="1:46" s="6" customFormat="1" ht="14.1" customHeight="1">
      <c r="A32" s="33"/>
      <c r="B32" s="37">
        <v>12</v>
      </c>
      <c r="C32" s="66">
        <v>0</v>
      </c>
      <c r="D32" s="66">
        <v>0</v>
      </c>
      <c r="E32" s="31"/>
      <c r="F32" s="85"/>
      <c r="G32" s="85"/>
      <c r="H32" s="85"/>
      <c r="I32" s="85"/>
      <c r="J32" s="85"/>
      <c r="K32" s="85"/>
      <c r="L32" s="85"/>
      <c r="M32" s="85"/>
      <c r="N32" s="22"/>
      <c r="O32" s="31"/>
      <c r="P32" s="1"/>
      <c r="Q32" s="59">
        <v>0</v>
      </c>
      <c r="R32" s="59">
        <v>0</v>
      </c>
      <c r="S32" s="59">
        <v>0</v>
      </c>
      <c r="T32" s="1"/>
      <c r="U32" s="1"/>
      <c r="V32" s="1"/>
      <c r="W32" s="1"/>
      <c r="X32" s="1"/>
      <c r="Y32" s="1"/>
      <c r="Z32" s="1"/>
      <c r="AA32" s="59"/>
      <c r="AB32" s="59"/>
      <c r="AC32" s="59"/>
      <c r="AD32" s="59"/>
      <c r="AE32" s="59"/>
      <c r="AF32" s="59"/>
      <c r="AG32" s="66"/>
      <c r="AH32" s="66"/>
      <c r="AL32" s="71"/>
      <c r="AM32" s="12"/>
      <c r="AN32" s="111"/>
      <c r="AO32" s="112"/>
      <c r="AP32" s="113"/>
      <c r="AQ32" s="72">
        <v>0</v>
      </c>
      <c r="AR32" s="73"/>
      <c r="AS32" s="74">
        <v>0</v>
      </c>
      <c r="AT32" s="13">
        <f>ROUND(oknQuantity_5*oknPrice_5,2)</f>
        <v>0</v>
      </c>
    </row>
    <row r="33" spans="1:46" s="6" customFormat="1" ht="14.1" customHeight="1">
      <c r="A33" s="33"/>
      <c r="B33" s="37">
        <v>13</v>
      </c>
      <c r="C33" s="66">
        <v>0</v>
      </c>
      <c r="D33" s="66">
        <v>0</v>
      </c>
      <c r="E33" s="31"/>
      <c r="F33" s="85"/>
      <c r="G33" s="85"/>
      <c r="H33" s="85"/>
      <c r="I33" s="85"/>
      <c r="J33" s="85"/>
      <c r="K33" s="85"/>
      <c r="L33" s="85"/>
      <c r="M33" s="85"/>
      <c r="N33" s="22"/>
      <c r="O33" s="31"/>
      <c r="P33" s="1"/>
      <c r="Q33" s="1"/>
      <c r="R33" s="1"/>
      <c r="S33" s="1"/>
      <c r="T33" s="1"/>
      <c r="U33" s="1"/>
      <c r="V33" s="1"/>
      <c r="W33" s="1"/>
      <c r="X33" s="1"/>
      <c r="Y33" s="1"/>
      <c r="Z33" s="1"/>
      <c r="AA33" s="59"/>
      <c r="AB33" s="59"/>
      <c r="AC33" s="59"/>
      <c r="AD33" s="59"/>
      <c r="AE33" s="59"/>
      <c r="AF33" s="59"/>
      <c r="AG33" s="66"/>
      <c r="AH33" s="66"/>
      <c r="AL33" s="71"/>
      <c r="AM33" s="12"/>
      <c r="AN33" s="111"/>
      <c r="AO33" s="112"/>
      <c r="AP33" s="113"/>
      <c r="AQ33" s="72">
        <v>0</v>
      </c>
      <c r="AR33" s="73"/>
      <c r="AS33" s="74">
        <v>0</v>
      </c>
      <c r="AT33" s="13">
        <f>ROUND(oknQuantity_6*oknPrice_6,2)</f>
        <v>0</v>
      </c>
    </row>
    <row r="34" spans="1:46" s="6" customFormat="1" ht="14.1" customHeight="1">
      <c r="A34" s="33"/>
      <c r="B34" s="37">
        <v>14</v>
      </c>
      <c r="C34" s="66">
        <v>0</v>
      </c>
      <c r="D34" s="66">
        <v>0</v>
      </c>
      <c r="E34" s="31"/>
      <c r="F34" s="85"/>
      <c r="G34" s="85"/>
      <c r="H34" s="85"/>
      <c r="I34" s="85"/>
      <c r="J34" s="85"/>
      <c r="K34" s="85"/>
      <c r="L34" s="85"/>
      <c r="M34" s="85"/>
      <c r="N34" s="22"/>
      <c r="O34" s="31"/>
      <c r="P34" s="1"/>
      <c r="Q34" s="1"/>
      <c r="R34" s="1"/>
      <c r="S34" s="1"/>
      <c r="T34" s="1"/>
      <c r="U34" s="1"/>
      <c r="V34" s="1"/>
      <c r="W34" s="1"/>
      <c r="X34" s="1"/>
      <c r="Y34" s="1"/>
      <c r="Z34" s="1"/>
      <c r="AA34" s="59"/>
      <c r="AB34" s="59"/>
      <c r="AC34" s="59"/>
      <c r="AD34" s="59"/>
      <c r="AE34" s="59"/>
      <c r="AF34" s="59"/>
      <c r="AG34" s="66"/>
      <c r="AH34" s="66"/>
      <c r="AL34" s="71"/>
      <c r="AM34" s="12"/>
      <c r="AN34" s="111"/>
      <c r="AO34" s="112"/>
      <c r="AP34" s="113"/>
      <c r="AQ34" s="72">
        <v>0</v>
      </c>
      <c r="AR34" s="73"/>
      <c r="AS34" s="74">
        <v>0</v>
      </c>
      <c r="AT34" s="13">
        <f>ROUND(oknQuantity_7*oknPrice_7,2)</f>
        <v>0</v>
      </c>
    </row>
    <row r="35" spans="1:46" s="6" customFormat="1" ht="14.1" customHeight="1">
      <c r="A35" s="33"/>
      <c r="B35" s="37">
        <v>15</v>
      </c>
      <c r="C35" s="65">
        <v>0</v>
      </c>
      <c r="D35" s="66">
        <v>0</v>
      </c>
      <c r="E35" s="31"/>
      <c r="F35" s="85"/>
      <c r="G35" s="85"/>
      <c r="H35" s="85"/>
      <c r="I35" s="85"/>
      <c r="J35" s="85"/>
      <c r="K35" s="85"/>
      <c r="L35" s="85"/>
      <c r="M35" s="85"/>
      <c r="N35" s="21"/>
      <c r="O35" s="31"/>
      <c r="P35" s="1"/>
      <c r="Q35" s="1"/>
      <c r="R35" s="1"/>
      <c r="S35" s="1"/>
      <c r="T35" s="1"/>
      <c r="U35" s="1"/>
      <c r="V35" s="1"/>
      <c r="W35" s="1"/>
      <c r="X35" s="1"/>
      <c r="Y35" s="1"/>
      <c r="Z35" s="1"/>
      <c r="AA35" s="59"/>
      <c r="AB35" s="59"/>
      <c r="AC35" s="59"/>
      <c r="AD35" s="59"/>
      <c r="AE35" s="59"/>
      <c r="AF35" s="59"/>
      <c r="AG35" s="66"/>
      <c r="AH35" s="66"/>
      <c r="AL35" s="71"/>
      <c r="AM35" s="12"/>
      <c r="AN35" s="111"/>
      <c r="AO35" s="112"/>
      <c r="AP35" s="113"/>
      <c r="AQ35" s="72">
        <v>0</v>
      </c>
      <c r="AR35" s="73"/>
      <c r="AS35" s="74">
        <v>0</v>
      </c>
      <c r="AT35" s="13">
        <f>ROUND(oknQuantity_8*oknPrice_8,2)</f>
        <v>0</v>
      </c>
    </row>
    <row r="36" spans="1:46" s="6" customFormat="1" ht="14.1" customHeight="1">
      <c r="A36" s="33"/>
      <c r="B36" s="37">
        <v>16</v>
      </c>
      <c r="C36" s="65">
        <v>0</v>
      </c>
      <c r="D36" s="65">
        <v>0</v>
      </c>
      <c r="E36" s="31"/>
      <c r="F36" s="85"/>
      <c r="G36" s="85"/>
      <c r="H36" s="85"/>
      <c r="I36" s="85"/>
      <c r="J36" s="85"/>
      <c r="K36" s="85"/>
      <c r="L36" s="85"/>
      <c r="M36" s="85"/>
      <c r="N36" s="21"/>
      <c r="O36" s="31"/>
      <c r="P36" s="1"/>
      <c r="Q36" s="1"/>
      <c r="R36" s="1"/>
      <c r="S36" s="1"/>
      <c r="T36" s="1"/>
      <c r="U36" s="1"/>
      <c r="V36" s="1"/>
      <c r="W36" s="1"/>
      <c r="X36" s="1"/>
      <c r="Y36" s="1"/>
      <c r="Z36" s="1"/>
      <c r="AA36" s="59"/>
      <c r="AB36" s="59"/>
      <c r="AC36" s="59"/>
      <c r="AD36" s="59"/>
      <c r="AE36" s="59"/>
      <c r="AF36" s="59"/>
      <c r="AG36" s="66"/>
      <c r="AH36" s="66"/>
      <c r="AL36" s="75"/>
      <c r="AM36" s="14"/>
      <c r="AN36" s="108"/>
      <c r="AO36" s="109"/>
      <c r="AP36" s="110"/>
      <c r="AQ36" s="76">
        <v>0</v>
      </c>
      <c r="AR36" s="77"/>
      <c r="AS36" s="78">
        <v>0</v>
      </c>
      <c r="AT36" s="15">
        <f>ROUND(oknQuantity_9*oknPrice_9,2)</f>
        <v>0</v>
      </c>
    </row>
    <row r="37" spans="1:46" ht="20.100000000000001" customHeight="1">
      <c r="C37" s="64"/>
      <c r="D37" s="64"/>
      <c r="F37" s="86" t="s">
        <v>18</v>
      </c>
      <c r="G37" s="86"/>
      <c r="H37" s="86"/>
      <c r="I37" s="86"/>
      <c r="J37" s="86"/>
      <c r="K37" s="86"/>
      <c r="L37" s="86"/>
      <c r="M37" s="86"/>
      <c r="N37" s="23"/>
      <c r="AA37" s="59"/>
      <c r="AB37" s="59"/>
      <c r="AC37" s="59"/>
      <c r="AD37" s="59"/>
      <c r="AE37" s="59"/>
      <c r="AF37" s="59">
        <v>0</v>
      </c>
      <c r="AG37" s="60"/>
      <c r="AH37" s="60">
        <v>0</v>
      </c>
      <c r="AI37" s="79">
        <v>0</v>
      </c>
      <c r="AL37" s="75"/>
      <c r="AM37" s="14"/>
      <c r="AN37" s="108"/>
      <c r="AO37" s="109"/>
      <c r="AP37" s="110"/>
      <c r="AQ37" s="76">
        <v>0</v>
      </c>
      <c r="AR37" s="77"/>
      <c r="AS37" s="78">
        <v>0</v>
      </c>
      <c r="AT37" s="15">
        <f>ROUND(oknQuantity_10*oknPrice_10,2)</f>
        <v>0</v>
      </c>
    </row>
    <row r="38" spans="1:46" ht="20.100000000000001" customHeight="1">
      <c r="A38" s="90"/>
      <c r="B38" s="90"/>
      <c r="C38" s="64" t="s">
        <v>65</v>
      </c>
      <c r="F38" s="87"/>
      <c r="G38" s="87"/>
      <c r="H38" s="87"/>
      <c r="I38" s="87"/>
      <c r="J38" s="87"/>
      <c r="K38" s="1" t="s">
        <v>21</v>
      </c>
      <c r="L38" s="40">
        <v>20000</v>
      </c>
      <c r="M38" s="1" t="s">
        <v>19</v>
      </c>
      <c r="N38" s="24"/>
      <c r="AA38" s="59"/>
      <c r="AB38" s="59"/>
      <c r="AC38" s="59"/>
      <c r="AD38" s="59"/>
      <c r="AE38" s="59"/>
      <c r="AF38" s="59">
        <v>0</v>
      </c>
      <c r="AG38" s="60"/>
      <c r="AH38" s="60">
        <v>0</v>
      </c>
      <c r="AI38" s="79">
        <v>0</v>
      </c>
      <c r="AL38" s="75"/>
      <c r="AM38" s="14"/>
      <c r="AN38" s="108"/>
      <c r="AO38" s="109"/>
      <c r="AP38" s="110"/>
      <c r="AQ38" s="76">
        <v>0</v>
      </c>
      <c r="AR38" s="77"/>
      <c r="AS38" s="78">
        <v>0</v>
      </c>
      <c r="AT38" s="15">
        <f>ROUND(oknQuantity_11*oknPrice_11,2)</f>
        <v>0</v>
      </c>
    </row>
    <row r="39" spans="1:46" ht="18.75" customHeight="1">
      <c r="A39" s="91"/>
      <c r="B39" s="90"/>
      <c r="C39" s="64" t="s">
        <v>66</v>
      </c>
      <c r="D39" s="64">
        <f>oknSubTotal</f>
        <v>20000</v>
      </c>
      <c r="F39" s="1" t="s">
        <v>20</v>
      </c>
      <c r="I39" s="95"/>
      <c r="J39" s="95"/>
      <c r="K39" s="95"/>
      <c r="L39" s="95"/>
      <c r="M39" s="95"/>
      <c r="N39" s="25"/>
      <c r="AA39" s="59"/>
      <c r="AB39" s="59"/>
      <c r="AC39" s="59"/>
      <c r="AD39" s="59"/>
      <c r="AE39" s="59"/>
      <c r="AF39" s="59">
        <v>0</v>
      </c>
      <c r="AG39" s="60"/>
      <c r="AH39" s="60">
        <v>0</v>
      </c>
      <c r="AI39" s="79">
        <v>0</v>
      </c>
      <c r="AL39" s="80"/>
      <c r="AM39" s="16"/>
      <c r="AN39" s="105"/>
      <c r="AO39" s="106"/>
      <c r="AP39" s="107"/>
      <c r="AQ39" s="81">
        <v>0</v>
      </c>
      <c r="AR39" s="82"/>
      <c r="AS39" s="83">
        <v>0</v>
      </c>
      <c r="AT39" s="17">
        <f>ROUND(oknQuantity_12*oknPrice_12,2)</f>
        <v>0</v>
      </c>
    </row>
    <row r="40" spans="1:46" ht="15.95" customHeight="1">
      <c r="A40" s="52"/>
      <c r="F40" s="95"/>
      <c r="G40" s="95"/>
      <c r="H40" s="95"/>
      <c r="I40" s="95"/>
      <c r="J40" s="95"/>
      <c r="K40" s="95"/>
      <c r="L40" s="95"/>
      <c r="M40" s="95"/>
      <c r="AA40" s="59"/>
      <c r="AB40" s="59"/>
      <c r="AC40" s="59"/>
      <c r="AD40" s="59"/>
      <c r="AE40" s="59"/>
      <c r="AF40" s="59">
        <v>0</v>
      </c>
      <c r="AG40" s="60"/>
      <c r="AH40" s="60">
        <v>0</v>
      </c>
      <c r="AI40" s="79">
        <v>0</v>
      </c>
    </row>
    <row r="41" spans="1:46" ht="15.95" customHeight="1">
      <c r="A41" s="52"/>
      <c r="D41" s="64">
        <f t="array" ref="D41">SUM(oknTaxable_1:oknTaxable_12*oknLineTotal_1:oknLineTotal_12)</f>
        <v>0</v>
      </c>
      <c r="F41" s="96"/>
      <c r="G41" s="96"/>
      <c r="H41" s="96"/>
      <c r="I41" s="96"/>
      <c r="J41" s="96"/>
      <c r="K41" s="96"/>
      <c r="L41" s="96"/>
      <c r="M41" s="96"/>
    </row>
    <row r="42" spans="1:46" ht="11.25" customHeight="1">
      <c r="F42" s="97" t="s">
        <v>51</v>
      </c>
      <c r="G42" s="98"/>
      <c r="H42" s="98"/>
      <c r="I42" s="98"/>
      <c r="J42" s="98"/>
      <c r="K42" s="98"/>
      <c r="L42" s="98"/>
      <c r="M42" s="98"/>
    </row>
    <row r="43" spans="1:46" ht="16.5" customHeight="1">
      <c r="A43" s="100"/>
      <c r="B43" s="100"/>
      <c r="F43" s="99"/>
      <c r="G43" s="99"/>
      <c r="H43" s="99"/>
      <c r="I43" s="99"/>
      <c r="J43" s="99"/>
      <c r="K43" s="99"/>
      <c r="L43" s="99"/>
      <c r="M43" s="99"/>
      <c r="AH43" s="2" t="s">
        <v>4</v>
      </c>
      <c r="AI43" s="4">
        <f>SUM(oknLineTotal_1:oknLineTotal_12)</f>
        <v>0</v>
      </c>
    </row>
    <row r="44" spans="1:46" ht="3" customHeight="1">
      <c r="A44" s="100"/>
      <c r="B44" s="100"/>
      <c r="F44" s="53"/>
      <c r="G44" s="53"/>
      <c r="H44" s="53"/>
      <c r="I44" s="53"/>
      <c r="J44" s="53"/>
      <c r="K44" s="53"/>
      <c r="L44" s="53"/>
      <c r="M44" s="53"/>
      <c r="AG44" s="61" t="s">
        <v>15</v>
      </c>
      <c r="AH44" s="54">
        <v>0</v>
      </c>
      <c r="AI44" s="4">
        <f>ROUND(IF(oknTaxType=0,0, oknTax1Rate*(oknLineTotalTaxable+IF(oknTaxTotalIncludingShippingCost=0,0,oknShippingCost))),2)</f>
        <v>0</v>
      </c>
    </row>
    <row r="45" spans="1:46" ht="9" customHeight="1">
      <c r="A45" s="100"/>
      <c r="B45" s="100"/>
      <c r="F45" s="92" t="s">
        <v>38</v>
      </c>
      <c r="G45" s="92"/>
      <c r="H45" s="92"/>
      <c r="I45" s="92"/>
      <c r="J45" s="92"/>
      <c r="AG45" s="61" t="s">
        <v>16</v>
      </c>
      <c r="AH45" s="54">
        <v>0</v>
      </c>
      <c r="AI45" s="4">
        <f>ROUND(IF(oknTaxType&lt;&gt;2,0,oknTax2Rate*(oknLineTotalTaxable+IF(oknTaxTotalIncludingShippingCost=0,0,oknShippingCost)+IF(oknTax2IsAppliedToTax1=0,0,oknTax1))),2)</f>
        <v>0</v>
      </c>
    </row>
    <row r="46" spans="1:46">
      <c r="A46" s="100"/>
      <c r="B46" s="100"/>
      <c r="F46" s="92"/>
      <c r="G46" s="92"/>
      <c r="H46" s="92"/>
      <c r="I46" s="92"/>
      <c r="J46" s="92"/>
      <c r="AG46" s="3"/>
      <c r="AH46" s="54"/>
      <c r="AI46" s="4"/>
    </row>
    <row r="47" spans="1:46">
      <c r="A47" s="100"/>
      <c r="B47" s="100"/>
      <c r="F47" s="92"/>
      <c r="G47" s="92"/>
      <c r="H47" s="92"/>
      <c r="I47" s="92"/>
      <c r="J47" s="92"/>
      <c r="K47" s="93" t="s">
        <v>39</v>
      </c>
      <c r="L47" s="94"/>
      <c r="M47" s="94"/>
      <c r="AH47" s="2" t="s">
        <v>0</v>
      </c>
      <c r="AI47" s="5">
        <v>0</v>
      </c>
    </row>
    <row r="48" spans="1:46">
      <c r="F48" s="92"/>
      <c r="G48" s="92"/>
      <c r="H48" s="92"/>
      <c r="I48" s="92"/>
      <c r="J48" s="92"/>
      <c r="K48" s="94"/>
      <c r="L48" s="94"/>
      <c r="M48" s="94"/>
    </row>
    <row r="49" spans="6:13">
      <c r="F49" s="92"/>
      <c r="G49" s="92"/>
      <c r="H49" s="92"/>
      <c r="I49" s="92"/>
      <c r="J49" s="92"/>
      <c r="K49" s="94"/>
      <c r="L49" s="94"/>
      <c r="M49" s="94"/>
    </row>
    <row r="50" spans="6:13">
      <c r="F50" s="92"/>
      <c r="G50" s="92"/>
      <c r="H50" s="92"/>
      <c r="I50" s="92"/>
      <c r="J50" s="92"/>
    </row>
    <row r="51" spans="6:13" ht="4.5" customHeight="1"/>
    <row r="52" spans="6:13" ht="12.75" customHeight="1">
      <c r="F52" s="101" t="s">
        <v>31</v>
      </c>
      <c r="G52" s="101"/>
      <c r="H52" s="101"/>
      <c r="I52" s="101"/>
      <c r="J52" s="101"/>
      <c r="K52" s="101"/>
      <c r="L52" s="101"/>
      <c r="M52" s="101"/>
    </row>
    <row r="53" spans="6:13">
      <c r="F53" s="89" t="s">
        <v>22</v>
      </c>
      <c r="G53" s="102"/>
      <c r="H53" s="102"/>
      <c r="I53" s="102"/>
      <c r="J53" s="102"/>
      <c r="K53" s="102"/>
      <c r="L53" s="102"/>
      <c r="M53" s="102"/>
    </row>
    <row r="54" spans="6:13">
      <c r="F54" s="102"/>
      <c r="G54" s="102"/>
      <c r="H54" s="102"/>
      <c r="I54" s="102"/>
      <c r="J54" s="102"/>
      <c r="K54" s="102"/>
      <c r="L54" s="102"/>
      <c r="M54" s="102"/>
    </row>
    <row r="55" spans="6:13" ht="15" customHeight="1">
      <c r="F55" s="55" t="s">
        <v>24</v>
      </c>
      <c r="G55" s="103"/>
      <c r="H55" s="103"/>
      <c r="I55" s="103"/>
      <c r="J55" s="103"/>
      <c r="K55" s="53" t="s">
        <v>25</v>
      </c>
      <c r="L55" s="104">
        <v>0</v>
      </c>
      <c r="M55" s="104"/>
    </row>
    <row r="56" spans="6:13" ht="15.75" customHeight="1">
      <c r="F56" s="99" t="s">
        <v>23</v>
      </c>
      <c r="G56" s="99"/>
      <c r="H56" s="99"/>
      <c r="I56" s="99"/>
      <c r="J56" s="99"/>
      <c r="K56" s="99"/>
      <c r="L56" s="99"/>
      <c r="M56" s="99"/>
    </row>
    <row r="57" spans="6:13" ht="12.75" customHeight="1">
      <c r="F57" s="101" t="s">
        <v>30</v>
      </c>
      <c r="G57" s="101"/>
      <c r="H57" s="101"/>
      <c r="I57" s="101"/>
      <c r="J57" s="101"/>
      <c r="K57" s="101"/>
      <c r="L57" s="101"/>
      <c r="M57" s="101"/>
    </row>
    <row r="58" spans="6:13" ht="3.75" customHeight="1">
      <c r="F58" s="89" t="s">
        <v>49</v>
      </c>
      <c r="G58" s="89"/>
      <c r="H58" s="89"/>
      <c r="I58" s="89"/>
      <c r="J58" s="89"/>
      <c r="K58" s="89"/>
      <c r="L58" s="89"/>
      <c r="M58" s="89"/>
    </row>
    <row r="59" spans="6:13" ht="15.95" customHeight="1">
      <c r="F59" s="89"/>
      <c r="G59" s="89"/>
      <c r="H59" s="89"/>
      <c r="I59" s="89"/>
      <c r="J59" s="89"/>
      <c r="K59" s="89"/>
      <c r="L59" s="89"/>
      <c r="M59" s="89"/>
    </row>
    <row r="939" spans="1:1" hidden="1">
      <c r="A939" s="52" t="s">
        <v>52</v>
      </c>
    </row>
    <row r="942" spans="1:1" hidden="1">
      <c r="A942" s="52" t="s">
        <v>63</v>
      </c>
    </row>
    <row r="946" spans="1:1" hidden="1">
      <c r="A946" s="52" t="s">
        <v>63</v>
      </c>
    </row>
    <row r="958" spans="1:1" hidden="1">
      <c r="A958" s="52" t="s">
        <v>63</v>
      </c>
    </row>
    <row r="960" spans="1:1" hidden="1">
      <c r="A960" s="52" t="s">
        <v>63</v>
      </c>
    </row>
    <row r="969" spans="1:1" hidden="1">
      <c r="A969" s="52" t="s">
        <v>63</v>
      </c>
    </row>
    <row r="986" spans="1:1" hidden="1">
      <c r="A986" s="52" t="s">
        <v>63</v>
      </c>
    </row>
    <row r="998" spans="1:1" hidden="1">
      <c r="A998" s="52" t="s">
        <v>52</v>
      </c>
    </row>
  </sheetData>
  <sheetProtection selectLockedCells="1"/>
  <mergeCells count="78">
    <mergeCell ref="F21:M21"/>
    <mergeCell ref="F22:M22"/>
    <mergeCell ref="J13:K13"/>
    <mergeCell ref="L17:M17"/>
    <mergeCell ref="G11:I11"/>
    <mergeCell ref="F20:M20"/>
    <mergeCell ref="L12:M12"/>
    <mergeCell ref="J12:K12"/>
    <mergeCell ref="G12:I12"/>
    <mergeCell ref="G13:I13"/>
    <mergeCell ref="G14:I14"/>
    <mergeCell ref="L13:M13"/>
    <mergeCell ref="L14:M14"/>
    <mergeCell ref="L15:M15"/>
    <mergeCell ref="L16:M16"/>
    <mergeCell ref="A5:B6"/>
    <mergeCell ref="A3:B3"/>
    <mergeCell ref="A4:B4"/>
    <mergeCell ref="F3:M3"/>
    <mergeCell ref="H4:K4"/>
    <mergeCell ref="F6:M6"/>
    <mergeCell ref="A7:B7"/>
    <mergeCell ref="F7:M7"/>
    <mergeCell ref="F9:K9"/>
    <mergeCell ref="AQ27:AR27"/>
    <mergeCell ref="AN30:AP30"/>
    <mergeCell ref="AL24:AM24"/>
    <mergeCell ref="AQ24:AR24"/>
    <mergeCell ref="AQ25:AR25"/>
    <mergeCell ref="AL25:AM25"/>
    <mergeCell ref="AN24:AO24"/>
    <mergeCell ref="AN25:AO25"/>
    <mergeCell ref="AN29:AP29"/>
    <mergeCell ref="AL27:AM27"/>
    <mergeCell ref="AN27:AP27"/>
    <mergeCell ref="AN28:AP28"/>
    <mergeCell ref="F26:M26"/>
    <mergeCell ref="AN39:AP39"/>
    <mergeCell ref="AN37:AP37"/>
    <mergeCell ref="AN38:AP38"/>
    <mergeCell ref="AN36:AP36"/>
    <mergeCell ref="AN31:AP31"/>
    <mergeCell ref="AN34:AP34"/>
    <mergeCell ref="AN32:AP32"/>
    <mergeCell ref="AN33:AP33"/>
    <mergeCell ref="AN35:AP35"/>
    <mergeCell ref="F58:M59"/>
    <mergeCell ref="A38:B38"/>
    <mergeCell ref="A39:B39"/>
    <mergeCell ref="F45:J50"/>
    <mergeCell ref="K47:M49"/>
    <mergeCell ref="I39:M39"/>
    <mergeCell ref="F40:M40"/>
    <mergeCell ref="F41:M41"/>
    <mergeCell ref="F42:M43"/>
    <mergeCell ref="A43:B47"/>
    <mergeCell ref="F52:M52"/>
    <mergeCell ref="F53:M54"/>
    <mergeCell ref="G55:J55"/>
    <mergeCell ref="F56:M56"/>
    <mergeCell ref="F57:M57"/>
    <mergeCell ref="L55:M55"/>
    <mergeCell ref="F36:M36"/>
    <mergeCell ref="F37:M37"/>
    <mergeCell ref="F38:J38"/>
    <mergeCell ref="F35:M35"/>
    <mergeCell ref="A1:AI1"/>
    <mergeCell ref="F33:M33"/>
    <mergeCell ref="F34:M34"/>
    <mergeCell ref="F32:M32"/>
    <mergeCell ref="F27:M27"/>
    <mergeCell ref="F29:M29"/>
    <mergeCell ref="F30:M30"/>
    <mergeCell ref="F31:M31"/>
    <mergeCell ref="F28:M28"/>
    <mergeCell ref="F23:M23"/>
    <mergeCell ref="F24:M24"/>
    <mergeCell ref="F25:M25"/>
  </mergeCells>
  <phoneticPr fontId="16" type="noConversion"/>
  <dataValidations count="10">
    <dataValidation type="decimal" operator="lessThanOrEqual" allowBlank="1" showInputMessage="1" showErrorMessage="1" errorTitle="Invalid Input" error="Please enter a valid numeric_x000a_value." sqref="AQ28:AS39 AI47 AH44:AH46" xr:uid="{00000000-0002-0000-0000-000000000000}">
      <formula1>999999999.99</formula1>
    </dataValidation>
    <dataValidation type="textLength" operator="lessThanOrEqual" allowBlank="1" showInputMessage="1" showErrorMessage="1" errorTitle="Invalid Input" error="Max characters allowed: 100" sqref="AN28:AP39" xr:uid="{00000000-0002-0000-0000-000001000000}">
      <formula1>100</formula1>
    </dataValidation>
    <dataValidation type="textLength" allowBlank="1" showInputMessage="1" showErrorMessage="1" errorTitle="Invalid Input" error="Max characters allowed: 10" sqref="AL28:AL39" xr:uid="{00000000-0002-0000-0000-000002000000}">
      <formula1>0</formula1>
      <formula2>20</formula2>
    </dataValidation>
    <dataValidation type="date" allowBlank="1" showErrorMessage="1" errorTitle="Invalid Input" error="Please enter a valid date." sqref="AP25 M9" xr:uid="{00000000-0002-0000-0000-000003000000}">
      <formula1>36526</formula1>
      <formula2>402132</formula2>
    </dataValidation>
    <dataValidation type="textLength" operator="lessThan" allowBlank="1" showInputMessage="1" showErrorMessage="1" errorTitle="Invalid Input" error="Max characters allowed: 15" sqref="AL25:AM25 AS25" xr:uid="{00000000-0002-0000-0000-000004000000}">
      <formula1>15</formula1>
    </dataValidation>
    <dataValidation type="textLength" operator="lessThanOrEqual" allowBlank="1" showInputMessage="1" showErrorMessage="1" errorTitle="Invalid Input" error="Max characters allowed: 30" sqref="AN25:AO25 AQ25:AR25" xr:uid="{00000000-0002-0000-0000-000005000000}">
      <formula1>30</formula1>
    </dataValidation>
    <dataValidation type="textLength" operator="lessThanOrEqual" allowBlank="1" showInputMessage="1" showErrorMessage="1" errorTitle="Invalid Input" error="Max characters allowed: 20" sqref="AT25" xr:uid="{00000000-0002-0000-0000-000006000000}">
      <formula1>20</formula1>
    </dataValidation>
    <dataValidation type="textLength" allowBlank="1" showInputMessage="1" showErrorMessage="1" errorTitle="Invalid Input" error="Max characters allowed: 20" sqref="G14 L12:N12 L16:M16" xr:uid="{00000000-0002-0000-0000-000007000000}">
      <formula1>0</formula1>
      <formula2>20</formula2>
    </dataValidation>
    <dataValidation type="textLength" allowBlank="1" showInputMessage="1" showErrorMessage="1" errorTitle="Invalid Input" error="Max characters allowed: 60" sqref="L13:M15 G13" xr:uid="{00000000-0002-0000-0000-000008000000}">
      <formula1>0</formula1>
      <formula2>60</formula2>
    </dataValidation>
    <dataValidation type="textLength" allowBlank="1" showInputMessage="1" showErrorMessage="1" errorTitle="Invalid Input" error="Max characters allowed: 30" sqref="L17:M17" xr:uid="{00000000-0002-0000-0000-000009000000}">
      <formula1>0</formula1>
      <formula2>30</formula2>
    </dataValidation>
  </dataValidations>
  <hyperlinks>
    <hyperlink ref="A998" r:id="rId1" tooltip="Construction Estimate Form" display="http://www.invoicingtemplate.com/construction-proposal-contract-template.html" xr:uid="{00000000-0004-0000-0000-000000000000}"/>
    <hyperlink ref="AKI1" r:id="rId2" tooltip="Construction Proposal Template" display="http://www.invoicingtemplate.com/construction-proposal-contract-template.html" xr:uid="{00000000-0004-0000-0000-000001000000}"/>
    <hyperlink ref="A946" r:id="rId3" tooltip="Construction Estimate Form" display="http://www.invoicingtemplate.com/construction-proposal-contract-template.html" xr:uid="{00000000-0004-0000-0000-000002000000}"/>
    <hyperlink ref="AHR1" r:id="rId4" tooltip="Construction Proposal Template" display="http://www.invoicingtemplate.com/construction-proposal-contract-template.html" xr:uid="{00000000-0004-0000-0000-000003000000}"/>
    <hyperlink ref="A939" r:id="rId5" tooltip="Construction Estimate Form" display="http://www.invoicingtemplate.com/construction-proposal-contract-template.html" xr:uid="{00000000-0004-0000-0000-000004000000}"/>
    <hyperlink ref="ALC1" r:id="rId6" tooltip="Construction Proposal Template" display="http://www.invoicingtemplate.com/construction-proposal-contract-template.html" xr:uid="{00000000-0004-0000-0000-000005000000}"/>
    <hyperlink ref="A960" r:id="rId7" tooltip="Construction Estimate Form" display="http://www.invoicingtemplate.com/construction-proposal-contract-template.html" xr:uid="{00000000-0004-0000-0000-000006000000}"/>
    <hyperlink ref="AKA1" r:id="rId8" tooltip="Construction Proposal Template" display="http://www.invoicingtemplate.com/construction-proposal-contract-template.html" xr:uid="{00000000-0004-0000-0000-000007000000}"/>
    <hyperlink ref="A986" r:id="rId9" tooltip="Construction Estimate Form" display="http://www.invoicingtemplate.com/construction-proposal-contract-template.html" xr:uid="{00000000-0004-0000-0000-000008000000}"/>
    <hyperlink ref="AIY1" r:id="rId10" tooltip="Construction Proposal Template" display="http://www.invoicingtemplate.com/construction-proposal-contract-template.html" xr:uid="{00000000-0004-0000-0000-000009000000}"/>
    <hyperlink ref="A969" r:id="rId11" tooltip="Construction Estimate Form" display="http://www.invoicingtemplate.com/construction-proposal-contract-template.html" xr:uid="{00000000-0004-0000-0000-00000A000000}"/>
    <hyperlink ref="AKT1" r:id="rId12" tooltip="Construction Proposal Template" display="http://www.invoicingtemplate.com/construction-proposal-contract-template.html" xr:uid="{00000000-0004-0000-0000-00000B000000}"/>
    <hyperlink ref="A942" r:id="rId13" tooltip="Construction Estimate Form" display="http://www.invoicingtemplate.com/construction-proposal-contract-template.html" xr:uid="{00000000-0004-0000-0000-00000C000000}"/>
    <hyperlink ref="ALJ1" r:id="rId14" tooltip="Construction Proposal Template" display="http://www.invoicingtemplate.com/construction-proposal-contract-template.html" xr:uid="{00000000-0004-0000-0000-00000D000000}"/>
    <hyperlink ref="A958" r:id="rId15" tooltip="Construction Estimate Form" display="http://www.invoicingtemplate.com/construction-proposal-contract-template.html" xr:uid="{00000000-0004-0000-0000-00000E000000}"/>
    <hyperlink ref="AKQ1" r:id="rId16" tooltip="Construction Proposal Template" display="http://www.invoicingtemplate.com/construction-proposal-contract-template.html" xr:uid="{00000000-0004-0000-0000-00000F000000}"/>
    <hyperlink ref="ALH1" r:id="rId17" tooltip="Construction Proposal Template" display="http://www.invoicingtemplate.com/construction-proposal-contract-template.html" xr:uid="{00000000-0004-0000-0000-000010000000}"/>
  </hyperlinks>
  <printOptions horizontalCentered="1" verticalCentered="1"/>
  <pageMargins left="0.7" right="0.7" top="0.75" bottom="0.75" header="0.3" footer="0.3"/>
  <pageSetup paperSize="9" orientation="portrait" horizontalDpi="300" verticalDpi="300" r:id="rId18"/>
  <headerFooter alignWithMargins="0"/>
  <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72378-4D6D-4E74-BA48-FC378FD60F22}">
  <dimension ref="A1"/>
  <sheetViews>
    <sheetView workbookViewId="0">
      <selection activeCell="B32" sqref="B32"/>
    </sheetView>
  </sheetViews>
  <sheetFormatPr defaultRowHeight="15"/>
  <cols>
    <col min="1" max="16384" width="9.140625" style="8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160</vt:i4>
      </vt:variant>
    </vt:vector>
  </HeadingPairs>
  <TitlesOfParts>
    <vt:vector size="162" baseType="lpstr">
      <vt:lpstr>Invoice</vt:lpstr>
      <vt:lpstr>UniformSoftware.com</vt:lpstr>
      <vt:lpstr>oknAccepted</vt:lpstr>
      <vt:lpstr>oknAcceptedDate</vt:lpstr>
      <vt:lpstr>oknBalanceDue</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oknProgress1</vt:lpstr>
      <vt:lpstr>oknProgress2</vt:lpstr>
      <vt:lpstr>oknProgress3</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oknTotal1</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Proposal Template</dc:title>
  <dc:subject>"Construction Proposal Template" summary: Construction Proposal Template allows you to create a customized proposal or contract for your construction or building project. The template has 1 column on the body part and calculations must be done manually.</dc:subject>
  <dc:creator>https://www.invoicingtemplate.com/</dc:creator>
  <cp:keywords/>
  <dc:description>https://www.invoicingtemplate.com/construction-proposal-contract-template.html</dc:description>
  <cp:lastModifiedBy>liangjun yu</cp:lastModifiedBy>
  <cp:lastPrinted>2017-08-28T08:08:13Z</cp:lastPrinted>
  <dcterms:created xsi:type="dcterms:W3CDTF">2000-07-27T22:24:14Z</dcterms:created>
  <dcterms:modified xsi:type="dcterms:W3CDTF">2024-03-08T11:24:50Z</dcterms:modified>
  <cp:category>Construction Proposal Template, Construction Estimate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151, Salem, Oregon</vt:lpwstr>
  </property>
</Properties>
</file>