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updateLinks="never" codeName="ThisWorkbook"/>
  <mc:AlternateContent xmlns:mc="http://schemas.openxmlformats.org/markup-compatibility/2006">
    <mc:Choice Requires="x15">
      <x15ac:absPath xmlns:x15ac="http://schemas.microsoft.com/office/spreadsheetml/2010/11/ac" url="E:\NET\Azure\Commercial-Marketplace-SaaS-Accelerator-main\src\CustomerSite\wwwroot\src\c1005\"/>
    </mc:Choice>
  </mc:AlternateContent>
  <xr:revisionPtr revIDLastSave="0" documentId="13_ncr:1_{0276F0E4-F784-40DE-818D-1052C8609247}" xr6:coauthVersionLast="47" xr6:coauthVersionMax="47" xr10:uidLastSave="{00000000-0000-0000-0000-000000000000}"/>
  <bookViews>
    <workbookView xWindow="-120" yWindow="-120" windowWidth="29040" windowHeight="15720" tabRatio="658" xr2:uid="{00000000-000D-0000-FFFF-FFFF00000000}"/>
  </bookViews>
  <sheets>
    <sheet name="Invoice" sheetId="1" r:id="rId1"/>
    <sheet name="Sales Report" sheetId="16" r:id="rId2"/>
    <sheet name="Customer Report" sheetId="17" r:id="rId3"/>
    <sheet name="Product Report" sheetId="18" r:id="rId4"/>
    <sheet name="Customer Statement" sheetId="19" r:id="rId5"/>
    <sheet name="Sales Rep. Report" sheetId="20" r:id="rId6"/>
    <sheet name="Payment Report" sheetId="21" r:id="rId7"/>
    <sheet name="Aging" sheetId="27" r:id="rId8"/>
    <sheet name="©" sheetId="29" r:id="rId9"/>
    <sheet name="UniformSoftware.com" sheetId="30" r:id="rId10"/>
    <sheet name="Office-Kit.com.System" sheetId="2" state="veryHidden" r:id="rId11"/>
  </sheets>
  <definedNames>
    <definedName name="InvoicingTemplateLinkTarget" hidden="1">'Office-Kit.com.System'!$A$1</definedName>
    <definedName name="oknAccepted">Invoice!$G$56</definedName>
    <definedName name="oknAcceptedDate">Invoice!$L$56</definedName>
    <definedName name="oknAgBalanceDue">Aging!$J$24</definedName>
    <definedName name="oknAgDateFrom">Aging!$C$18</definedName>
    <definedName name="oknAgDateTo">Aging!$C$19</definedName>
    <definedName name="oknAgDueDate">Aging!$K$24</definedName>
    <definedName name="oknAgHdrAddress">Aging!$C$12</definedName>
    <definedName name="oknAgHdrCityStateZip">Aging!$C$13</definedName>
    <definedName name="oknAgHdrCountry">Aging!$C$14</definedName>
    <definedName name="oknAgHdrCustomerID">Aging!$C$10</definedName>
    <definedName name="oknAgHdrCustomerName">Aging!$C$11</definedName>
    <definedName name="oknAgHdrPhone">Aging!$C$15</definedName>
    <definedName name="oknAgHdrWhoEmail">Aging!$M$14</definedName>
    <definedName name="oknAgInvoiceDate">Aging!$C$24</definedName>
    <definedName name="oknAgInvoiceID">Aging!$B$24</definedName>
    <definedName name="oknAgOrderID">Aging!$L$24</definedName>
    <definedName name="oknAgPayments">Aging!$I$24</definedName>
    <definedName name="oknAgPaymentTerm">Aging!$N$24</definedName>
    <definedName name="oknAgSalesRepName">Aging!$M$24</definedName>
    <definedName name="oknAgShippingCost">Aging!$H$24</definedName>
    <definedName name="oknAgSubtotal">Aging!$E$24</definedName>
    <definedName name="oknAgTax1">Aging!$F$24</definedName>
    <definedName name="oknAgTax2">Aging!$G$24</definedName>
    <definedName name="oknAgTotal">Aging!$D$24</definedName>
    <definedName name="oknBalanceDue">Invoice!$S$33</definedName>
    <definedName name="oknCompanyCityStateZip">Invoice!$F$8</definedName>
    <definedName name="oknCompanyContact">Invoice!$F$7</definedName>
    <definedName name="oknCompanyName">Invoice!$F$4</definedName>
    <definedName name="oknCost_1">Invoice!$D$22</definedName>
    <definedName name="oknCost_10">Invoice!$D$31</definedName>
    <definedName name="oknCost_11">Invoice!$D$32</definedName>
    <definedName name="oknCost_12">Invoice!$D$33</definedName>
    <definedName name="oknCost_13">Invoice!$D$34</definedName>
    <definedName name="oknCost_14">Invoice!$D$35</definedName>
    <definedName name="oknCost_15">Invoice!$D$36</definedName>
    <definedName name="oknCost_16">Invoice!$D$37</definedName>
    <definedName name="oknCost_2">Invoice!$D$23</definedName>
    <definedName name="oknCost_3">Invoice!$D$24</definedName>
    <definedName name="oknCost_4">Invoice!$D$25</definedName>
    <definedName name="oknCost_5">Invoice!$D$26</definedName>
    <definedName name="oknCost_6">Invoice!$D$27</definedName>
    <definedName name="oknCost_7">Invoice!$D$28</definedName>
    <definedName name="oknCost_8">Invoice!$D$29</definedName>
    <definedName name="oknCost_9">Invoice!$D$30</definedName>
    <definedName name="oknCsDateFrom">'Customer Statement'!$C$17</definedName>
    <definedName name="oknCsDateTo">'Customer Statement'!$C$18</definedName>
    <definedName name="oknCsHdrAddress">'Customer Statement'!$C$11</definedName>
    <definedName name="oknCsHdrBalanceCurrent">'Customer Statement'!$H$10</definedName>
    <definedName name="oknCsHdrBalanceForward">'Customer Statement'!$H$9</definedName>
    <definedName name="oknCsHdrCityStateZip">'Customer Statement'!$C$12</definedName>
    <definedName name="oknCsHdrCountry">'Customer Statement'!$C$13</definedName>
    <definedName name="oknCsHdrCustomerID">'Customer Statement'!$C$9</definedName>
    <definedName name="oknCsHdrCustomerName">'Customer Statement'!$C$10</definedName>
    <definedName name="oknCsHdrInvoiceTotal">'Customer Statement'!$H$12</definedName>
    <definedName name="oknCsHdrPaymentTotal">'Customer Statement'!$H$13</definedName>
    <definedName name="oknCsHdrPhone">'Customer Statement'!$C$14</definedName>
    <definedName name="oknCsStatementAmount">'Customer Statement'!$G$20</definedName>
    <definedName name="oknCsStatementBalance">'Customer Statement'!$H$20</definedName>
    <definedName name="oknCsStatementDate">'Customer Statement'!$B$20</definedName>
    <definedName name="oknCsStatementDesc">'Customer Statement'!$C$20</definedName>
    <definedName name="oknCsStatementDocID">'Customer Statement'!$D$20</definedName>
    <definedName name="oknCsStatementDueDate">'Customer Statement'!$E$20</definedName>
    <definedName name="oknCsStatementStatus">'Customer Statement'!$F$20</definedName>
    <definedName name="oknDatabaseName">Invoice!$A$5</definedName>
    <definedName name="oknDueDate">Invoice!$AT$26</definedName>
    <definedName name="oknExtractingEmailInvoice" hidden="1">'Office-Kit.com.System'!$B$14</definedName>
    <definedName name="oknExtractingInvoiceCopyPageSetup" hidden="1">'Office-Kit.com.System'!$B$17</definedName>
    <definedName name="oknExtractingInvoiceRemoveRowCol" hidden="1">'Office-Kit.com.System'!$B$11</definedName>
    <definedName name="oknExtractingProtectPwd" hidden="1">'Office-Kit.com.System'!$B$13</definedName>
    <definedName name="oknExtractingProtectWorksheet" hidden="1">'Office-Kit.com.System'!$B$12</definedName>
    <definedName name="oknExtractingReportRemoveRowCol" hidden="1">'Office-Kit.com.System'!$B$10</definedName>
    <definedName name="oknExtractingRowsToRemoveOnReportWorksheet" hidden="1">'Office-Kit.com.System'!$B$16</definedName>
    <definedName name="oknExtractingWhereToPlaceNewInvoice" hidden="1">'Office-Kit.com.System'!$B$15</definedName>
    <definedName name="oknInvoiceBodyMaxNumber" hidden="1">'Office-Kit.com.System'!$B$19</definedName>
    <definedName name="oknInvoiceBodyMinNumber" hidden="1">'Office-Kit.com.System'!$B$18</definedName>
    <definedName name="oknInvoiceDate">Invoice!$M$10</definedName>
    <definedName name="oknInvoiceID">Invoice!$B$9</definedName>
    <definedName name="oknLineTotal_1">Invoice!$AT$29</definedName>
    <definedName name="oknLineTotal_10">Invoice!$AT$38</definedName>
    <definedName name="oknLineTotal_11">Invoice!$AT$39</definedName>
    <definedName name="oknLineTotal_12">Invoice!$AT$40</definedName>
    <definedName name="oknLineTotal_13">Invoice!$AI$38</definedName>
    <definedName name="oknLineTotal_14">Invoice!$AI$39</definedName>
    <definedName name="oknLineTotal_15">Invoice!$AI$40</definedName>
    <definedName name="oknLineTotal_16">Invoice!$AI$41</definedName>
    <definedName name="oknLineTotal_2">Invoice!$AT$30</definedName>
    <definedName name="oknLineTotal_3">Invoice!$AT$31</definedName>
    <definedName name="oknLineTotal_4">Invoice!$AT$32</definedName>
    <definedName name="oknLineTotal_5">Invoice!$AT$33</definedName>
    <definedName name="oknLineTotal_6">Invoice!$AT$34</definedName>
    <definedName name="oknLineTotal_7">Invoice!$AT$35</definedName>
    <definedName name="oknLineTotal_8">Invoice!$AT$36</definedName>
    <definedName name="oknLineTotal_9">Invoice!$AT$37</definedName>
    <definedName name="oknLineTotalTaxable">Invoice!$D$39</definedName>
    <definedName name="oknOrderID">Invoice!$AL$26</definedName>
    <definedName name="oknPayments">Invoice!$R$33</definedName>
    <definedName name="oknPaymentTerm">Invoice!$AS$26</definedName>
    <definedName name="oknPrAmount">'Payment Report'!$G$13</definedName>
    <definedName name="oknPrCheckNumber">'Payment Report'!$E$13</definedName>
    <definedName name="oknPrCreatedDate">'Payment Report'!$C$13</definedName>
    <definedName name="oknPrDateFrom">'Payment Report'!$C$9</definedName>
    <definedName name="oknPrDateTo">'Payment Report'!$C$10</definedName>
    <definedName name="oknPrice_1">Invoice!$AS$29</definedName>
    <definedName name="oknPrice_10">Invoice!$AS$38</definedName>
    <definedName name="oknPrice_11">Invoice!$AS$39</definedName>
    <definedName name="oknPrice_12">Invoice!$AS$40</definedName>
    <definedName name="oknPrice_13">Invoice!$AH$38</definedName>
    <definedName name="oknPrice_14">Invoice!$AH$39</definedName>
    <definedName name="oknPrice_15">Invoice!$AH$40</definedName>
    <definedName name="oknPrice_16">Invoice!$AH$41</definedName>
    <definedName name="oknPrice_2">Invoice!$AS$30</definedName>
    <definedName name="oknPrice_3">Invoice!$AS$31</definedName>
    <definedName name="oknPrice_4">Invoice!$AS$32</definedName>
    <definedName name="oknPrice_5">Invoice!$AS$33</definedName>
    <definedName name="oknPrice_6">Invoice!$AS$34</definedName>
    <definedName name="oknPrice_7">Invoice!$AS$35</definedName>
    <definedName name="oknPrice_8">Invoice!$AS$36</definedName>
    <definedName name="oknPrice_9">Invoice!$AS$37</definedName>
    <definedName name="oknPrInvoiceID">'Payment Report'!$D$13</definedName>
    <definedName name="oknPrNotes">'Payment Report'!$F$13</definedName>
    <definedName name="oknProductID_1">Invoice!$AL$29</definedName>
    <definedName name="oknProductID_10">Invoice!$AL$38</definedName>
    <definedName name="oknProductID_11">Invoice!$AL$39</definedName>
    <definedName name="oknProductID_12">Invoice!$AL$40</definedName>
    <definedName name="oknProductID_13">Invoice!$AA$38</definedName>
    <definedName name="oknProductID_14">Invoice!$AA$39</definedName>
    <definedName name="oknProductID_15">Invoice!$AA$40</definedName>
    <definedName name="oknProductID_16">Invoice!$AA$41</definedName>
    <definedName name="oknProductID_2">Invoice!$AL$30</definedName>
    <definedName name="oknProductID_3">Invoice!$AL$31</definedName>
    <definedName name="oknProductID_4">Invoice!$AL$32</definedName>
    <definedName name="oknProductID_5">Invoice!$AL$33</definedName>
    <definedName name="oknProductID_6">Invoice!$AL$34</definedName>
    <definedName name="oknProductID_7">Invoice!$AL$35</definedName>
    <definedName name="oknProductID_8">Invoice!$AL$36</definedName>
    <definedName name="oknProductID_9">Invoice!$AL$37</definedName>
    <definedName name="oknProgress1">Invoice!$I$40</definedName>
    <definedName name="oknProgress2">Invoice!$F$41</definedName>
    <definedName name="oknProgress3">Invoice!$F$42</definedName>
    <definedName name="oknPrPaymentTerm">'Payment Report'!$B$13</definedName>
    <definedName name="oknPrTotalApplied">'Payment Report'!$H$13</definedName>
    <definedName name="oknPrWhoID">'Payment Report'!$I$13</definedName>
    <definedName name="oknPrWhoName">'Payment Report'!$J$13</definedName>
    <definedName name="oknQuantity_1">Invoice!$AQ$29</definedName>
    <definedName name="oknQuantity_10">Invoice!$AQ$38</definedName>
    <definedName name="oknQuantity_11">Invoice!$AQ$39</definedName>
    <definedName name="oknQuantity_12">Invoice!$AQ$40</definedName>
    <definedName name="oknQuantity_13">Invoice!$AF$38</definedName>
    <definedName name="oknQuantity_14">Invoice!$AF$39</definedName>
    <definedName name="oknQuantity_15">Invoice!$AF$40</definedName>
    <definedName name="oknQuantity_16">Invoice!$AF$41</definedName>
    <definedName name="oknQuantity_2">Invoice!$AQ$30</definedName>
    <definedName name="oknQuantity_3">Invoice!$AQ$31</definedName>
    <definedName name="oknQuantity_4">Invoice!$AQ$32</definedName>
    <definedName name="oknQuantity_5">Invoice!$AQ$33</definedName>
    <definedName name="oknQuantity_6">Invoice!$AQ$34</definedName>
    <definedName name="oknQuantity_7">Invoice!$AQ$35</definedName>
    <definedName name="oknQuantity_8">Invoice!$AQ$36</definedName>
    <definedName name="oknQuantity_9">Invoice!$AQ$37</definedName>
    <definedName name="oknRcBalanceDue">'Customer Report'!$K$11</definedName>
    <definedName name="oknRcDateFrom">'Customer Report'!$C$8</definedName>
    <definedName name="oknRcDateTo">'Customer Report'!$C$9</definedName>
    <definedName name="oknRcDueDate">'Customer Report'!$N$11</definedName>
    <definedName name="oknRcInvoiceCost">'Customer Report'!$F$11</definedName>
    <definedName name="oknRcInvoiceDate">'Customer Report'!$C$11</definedName>
    <definedName name="oknRcInvoiceID">'Customer Report'!$E$11</definedName>
    <definedName name="oknRcOrderID">'Customer Report'!$O$11</definedName>
    <definedName name="oknRcPayments">'Customer Report'!$J$11</definedName>
    <definedName name="oknRcPaymentTerm">'Customer Report'!$Q$11</definedName>
    <definedName name="oknRcSalesRepName">'Customer Report'!$P$11</definedName>
    <definedName name="oknRcShippingCost">'Customer Report'!$I$11</definedName>
    <definedName name="oknRcSubtotal">'Customer Report'!$L$11</definedName>
    <definedName name="oknRcTax1">'Customer Report'!$G$11</definedName>
    <definedName name="oknRcTax2">'Customer Report'!$H$11</definedName>
    <definedName name="oknRcTotal">'Customer Report'!$M$11</definedName>
    <definedName name="oknRcWhoID">'Customer Report'!$B$11</definedName>
    <definedName name="oknRcWhoName">'Customer Report'!$D$11</definedName>
    <definedName name="oknRpCost">'Product Report'!$I$11</definedName>
    <definedName name="oknRpDateFrom">'Product Report'!$C$8</definedName>
    <definedName name="oknRpDateTo">'Product Report'!$C$9</definedName>
    <definedName name="oknRpInvoiceDate">'Product Report'!$C$11</definedName>
    <definedName name="oknRpInvoiceID">'Product Report'!$D$11</definedName>
    <definedName name="oknRpLineTotal">'Product Report'!$H$11</definedName>
    <definedName name="oknRpPrice">'Product Report'!$G$11</definedName>
    <definedName name="oknRpProductID">'Product Report'!$B$11</definedName>
    <definedName name="oknRpProductName">'Product Report'!$E$11</definedName>
    <definedName name="oknRpQuantity">'Product Report'!$F$11</definedName>
    <definedName name="oknRrBalanceDue">'Sales Rep. Report'!$M$13</definedName>
    <definedName name="oknRrDateFrom">'Sales Rep. Report'!$C$9</definedName>
    <definedName name="oknRrDateTo">'Sales Rep. Report'!$C$10</definedName>
    <definedName name="oknRrDueDate">'Sales Rep. Report'!$N$13</definedName>
    <definedName name="oknRrInvoiceCost">'Sales Rep. Report'!$F$13</definedName>
    <definedName name="oknRrInvoiceDate">'Sales Rep. Report'!$C$13</definedName>
    <definedName name="oknRrInvoiceID">'Sales Rep. Report'!$E$13</definedName>
    <definedName name="oknRrOrderID">'Sales Rep. Report'!$D$13</definedName>
    <definedName name="oknRrPayments">'Sales Rep. Report'!$K$13</definedName>
    <definedName name="oknRrSalesRepName">'Sales Rep. Report'!$B$13</definedName>
    <definedName name="oknRrShippingCost">'Sales Rep. Report'!$I$13</definedName>
    <definedName name="oknRrSubtotal">'Sales Rep. Report'!$L$13</definedName>
    <definedName name="oknRrTax1">'Sales Rep. Report'!$G$13</definedName>
    <definedName name="oknRrTax2">'Sales Rep. Report'!$H$13</definedName>
    <definedName name="oknRrTotal">'Sales Rep. Report'!$J$13</definedName>
    <definedName name="oknRsBalanceDue">'Sales Report'!$N$12</definedName>
    <definedName name="oknRsDateFrom">'Sales Report'!$C$9</definedName>
    <definedName name="oknRsDateTo">'Sales Report'!$C$10</definedName>
    <definedName name="oknRsDueDate">'Sales Report'!$O$12</definedName>
    <definedName name="oknRsInvoiceCost">'Sales Report'!$D$12</definedName>
    <definedName name="oknRsInvoiceDate">'Sales Report'!$C$12</definedName>
    <definedName name="oknRsInvoiceID">'Sales Report'!$E$12</definedName>
    <definedName name="oknRsOrderID">'Sales Report'!$F$12</definedName>
    <definedName name="oknRsPayments">'Sales Report'!$M$12</definedName>
    <definedName name="oknRsPaymentTerm">'Sales Report'!$P$12</definedName>
    <definedName name="oknRsSalesRepName">'Sales Report'!$G$12</definedName>
    <definedName name="oknRsShippingCost">'Sales Report'!$I$12</definedName>
    <definedName name="oknRsSubTotal">'Sales Report'!$H$12</definedName>
    <definedName name="oknRsTax1">'Sales Report'!$J$12</definedName>
    <definedName name="oknRsTax2">'Sales Report'!$K$12</definedName>
    <definedName name="oknRsTotal">'Sales Report'!$L$12</definedName>
    <definedName name="oknRsWhoName">'Sales Report'!$Q$12</definedName>
    <definedName name="oknRsYearMonth">'Sales Report'!$B$12</definedName>
    <definedName name="oknSalesRepName">Invoice!$AN$26</definedName>
    <definedName name="oknSavingInvoiceClearWorksheet" hidden="1">'Office-Kit.com.System'!$B$9</definedName>
    <definedName name="oknSavingInvoicePromptForPayment" hidden="1">'Office-Kit.com.System'!$B$8</definedName>
    <definedName name="oknShipAddress">Invoice!$L$15</definedName>
    <definedName name="oknShipCityStateZip">Invoice!$L$16</definedName>
    <definedName name="oknShipContact">Invoice!$L$18</definedName>
    <definedName name="oknShipCountry">Invoice!$L$17</definedName>
    <definedName name="oknShipDate">Invoice!$AP$26</definedName>
    <definedName name="oknShipName">Invoice!$L$14</definedName>
    <definedName name="oknShippingCost">Invoice!$AI$48</definedName>
    <definedName name="oknShipVia">Invoice!$AQ$26</definedName>
    <definedName name="oknStatus">Invoice!$A$8</definedName>
    <definedName name="oknSubTotal">Invoice!$L$39</definedName>
    <definedName name="oknTax1">Invoice!$AI$45</definedName>
    <definedName name="oknTax1Name">Invoice!$AG$45</definedName>
    <definedName name="oknTax1Rate">Invoice!$AH$45</definedName>
    <definedName name="oknTax1RateDefault">Invoice!$C$16</definedName>
    <definedName name="oknTax2">Invoice!$AI$46</definedName>
    <definedName name="oknTax2IsAppliedToTax1">Invoice!$C$14</definedName>
    <definedName name="oknTax2Name">Invoice!$AG$46</definedName>
    <definedName name="oknTax2Rate">Invoice!$AH$46</definedName>
    <definedName name="oknTax2RateDefault">Invoice!$C$17</definedName>
    <definedName name="oknTaxable_1">Invoice!$C$22</definedName>
    <definedName name="oknTaxable_10">Invoice!$C$31</definedName>
    <definedName name="oknTaxable_11">Invoice!$C$32</definedName>
    <definedName name="oknTaxable_12">Invoice!$C$33</definedName>
    <definedName name="oknTaxable_13">Invoice!$C$34</definedName>
    <definedName name="oknTaxable_14">Invoice!$C$35</definedName>
    <definedName name="oknTaxable_15">Invoice!$C$36</definedName>
    <definedName name="oknTaxable_16">Invoice!$C$37</definedName>
    <definedName name="oknTaxable_2">Invoice!$C$23</definedName>
    <definedName name="oknTaxable_3">Invoice!$C$24</definedName>
    <definedName name="oknTaxable_4">Invoice!$C$25</definedName>
    <definedName name="oknTaxable_5">Invoice!$C$26</definedName>
    <definedName name="oknTaxable_6">Invoice!$C$27</definedName>
    <definedName name="oknTaxable_7">Invoice!$C$28</definedName>
    <definedName name="oknTaxable_8">Invoice!$C$29</definedName>
    <definedName name="oknTaxable_9">Invoice!$C$30</definedName>
    <definedName name="oknTaxTotalIncludingShippingCost">Invoice!$C$15</definedName>
    <definedName name="oknTaxType">Invoice!$C$13</definedName>
    <definedName name="oknTotal">Invoice!$Q$33</definedName>
    <definedName name="oknTotal1">Invoice!$F$39</definedName>
    <definedName name="oknWhoAddress">Invoice!$G$13</definedName>
    <definedName name="oknWhoCityStateZip">Invoice!$G$14</definedName>
    <definedName name="oknWhoCountry">Invoice!$G$15</definedName>
    <definedName name="oknWhoID">Invoice!$B$10</definedName>
    <definedName name="oknWhoName">Invoice!$G$12</definedName>
    <definedName name="oknWhoPhone">Invoice!$L$13</definedName>
    <definedName name="oknZ2DONTREMOVESoftwareID" hidden="1">'Office-Kit.com.System'!$B$5</definedName>
    <definedName name="oknZZDONTREMOVEAllowIncompleteLine" localSheetId="10" hidden="1">'Office-Kit.com.System'!$B$20</definedName>
    <definedName name="oknZZDONTREMOVEAllowZeroLineTotal" localSheetId="10" hidden="1">'Office-Kit.com.System'!$B$22</definedName>
    <definedName name="oknZZDONTREMOVEDatabasePath" hidden="1">'Office-Kit.com.System'!$B$6</definedName>
    <definedName name="oknZZDONTREMOVEHowToCloseWorkbook" hidden="1">'Office-Kit.com.System'!$B$7</definedName>
    <definedName name="oknZZDONTREMOVEUpgradedTo1028" localSheetId="10" hidden="1">'Office-Kit.com.System'!$B$21</definedName>
    <definedName name="_xlnm.Print_Area" localSheetId="0">Invoice!$F$3:$M$60</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4" i="27" l="1" a="1"/>
  <c r="G24" i="27" s="1"/>
  <c r="F24" i="27" a="1"/>
  <c r="F24" i="27" s="1"/>
  <c r="L22" i="27" a="1"/>
  <c r="L22" i="27" s="1"/>
  <c r="J22" i="27" a="1"/>
  <c r="J22" i="27" s="1"/>
  <c r="D22" i="27" a="1"/>
  <c r="D22" i="27" s="1"/>
  <c r="B22" i="27" a="1"/>
  <c r="B22" i="27" s="1"/>
  <c r="B7" i="27" a="1"/>
  <c r="B7" i="27" s="1"/>
  <c r="B6" i="27" a="1"/>
  <c r="B6" i="27" s="1"/>
  <c r="B5" i="27" a="1"/>
  <c r="B5" i="27" s="1"/>
  <c r="B4" i="27" a="1"/>
  <c r="B4" i="27" s="1"/>
  <c r="N22" i="27" l="1" a="1"/>
  <c r="N22" i="27" s="1"/>
  <c r="B3" i="21"/>
  <c r="B4" i="21"/>
  <c r="B5" i="21"/>
  <c r="B6" i="21"/>
  <c r="B3" i="20"/>
  <c r="B4" i="20"/>
  <c r="B5" i="20"/>
  <c r="B6" i="20"/>
  <c r="G13" i="20"/>
  <c r="H13" i="20"/>
  <c r="B3" i="19"/>
  <c r="B4" i="19"/>
  <c r="B5" i="19"/>
  <c r="B6" i="19"/>
  <c r="B3" i="18"/>
  <c r="B4" i="18"/>
  <c r="B5" i="18"/>
  <c r="B6" i="18"/>
  <c r="B3" i="17"/>
  <c r="B4" i="17"/>
  <c r="B5" i="17"/>
  <c r="B6" i="17"/>
  <c r="G11" i="17"/>
  <c r="H11" i="17"/>
  <c r="B3" i="16"/>
  <c r="B4" i="16"/>
  <c r="B5" i="16"/>
  <c r="B6" i="16"/>
  <c r="J12" i="16"/>
  <c r="K12" i="16"/>
  <c r="AT29" i="1"/>
  <c r="AT30" i="1"/>
  <c r="AT31" i="1"/>
  <c r="AT32" i="1"/>
  <c r="AT33" i="1"/>
  <c r="AT34" i="1"/>
  <c r="AT35" i="1"/>
  <c r="AT36" i="1"/>
  <c r="AT37" i="1"/>
  <c r="AT38" i="1"/>
  <c r="AT39" i="1"/>
  <c r="AT40" i="1"/>
  <c r="AI45" i="1"/>
  <c r="AI46" i="1"/>
  <c r="D42" i="1" l="1" a="1"/>
  <c r="D42" i="1" s="1"/>
  <c r="AI44" i="1"/>
</calcChain>
</file>

<file path=xl/sharedStrings.xml><?xml version="1.0" encoding="utf-8"?>
<sst xmlns="http://schemas.openxmlformats.org/spreadsheetml/2006/main" count="214" uniqueCount="149">
  <si>
    <t>Bill To:</t>
  </si>
  <si>
    <t>SHIPPING &amp; HANDLING</t>
  </si>
  <si>
    <t>Line Total</t>
    <phoneticPr fontId="10" type="noConversion"/>
  </si>
  <si>
    <t>Unit Price</t>
    <phoneticPr fontId="10" type="noConversion"/>
  </si>
  <si>
    <t>Quantity</t>
    <phoneticPr fontId="10" type="noConversion"/>
  </si>
  <si>
    <t>SUBTOTAL</t>
    <phoneticPr fontId="10" type="noConversion"/>
  </si>
  <si>
    <t>Due Date</t>
    <phoneticPr fontId="10" type="noConversion"/>
  </si>
  <si>
    <t>Terms</t>
    <phoneticPr fontId="10" type="noConversion"/>
  </si>
  <si>
    <t>Product ID</t>
    <phoneticPr fontId="10" type="noConversion"/>
  </si>
  <si>
    <t>Description</t>
    <phoneticPr fontId="10" type="noConversion"/>
  </si>
  <si>
    <t>SoftID</t>
    <phoneticPr fontId="14" type="noConversion"/>
  </si>
  <si>
    <t>DbPath</t>
    <phoneticPr fontId="14" type="noConversion"/>
  </si>
  <si>
    <t>Taxable</t>
    <phoneticPr fontId="10" type="noConversion"/>
  </si>
  <si>
    <t>TaxSystem</t>
    <phoneticPr fontId="10" type="noConversion"/>
  </si>
  <si>
    <t>Price</t>
  </si>
  <si>
    <t>Quantity</t>
  </si>
  <si>
    <t>HowToCloseBook</t>
    <phoneticPr fontId="14" type="noConversion"/>
  </si>
  <si>
    <t>Valid Value:</t>
    <phoneticPr fontId="14" type="noConversion"/>
  </si>
  <si>
    <t xml:space="preserve">0=Auto discard changes,  1=AutoSave,   2=DefaultOperation,prompt </t>
    <phoneticPr fontId="14" type="noConversion"/>
  </si>
  <si>
    <t>SavingInvoicePromptForPayment</t>
    <phoneticPr fontId="14" type="noConversion"/>
  </si>
  <si>
    <t>SavingInvoiceClearWorksheet</t>
  </si>
  <si>
    <t>ExtractingReportRemoveRowCol</t>
  </si>
  <si>
    <t>ExtractingInvoiceRemoveRowCol</t>
  </si>
  <si>
    <t>ExtractingProtectWorksheet</t>
  </si>
  <si>
    <t>ExtractingProtectPwd</t>
  </si>
  <si>
    <t>ExtractingEmailInvoice</t>
  </si>
  <si>
    <t>ExtractingWhereToPlaceNewInvoice</t>
  </si>
  <si>
    <t>ExtractingRowsToRemoveOnReportWorksheet</t>
  </si>
  <si>
    <t>InvoiceBodyMinNumber</t>
  </si>
  <si>
    <t>InvoiceBodyMaxNumber</t>
    <phoneticPr fontId="14" type="noConversion"/>
  </si>
  <si>
    <t>ExtractingInvoiceCopyPageSetup</t>
    <phoneticPr fontId="14" type="noConversion"/>
  </si>
  <si>
    <t>Current Database</t>
  </si>
  <si>
    <t>Invoice Status</t>
  </si>
  <si>
    <t>cost</t>
    <phoneticPr fontId="10" type="noConversion"/>
  </si>
  <si>
    <t>Date</t>
  </si>
  <si>
    <t>From</t>
  </si>
  <si>
    <t>From:</t>
  </si>
  <si>
    <t>To:</t>
  </si>
  <si>
    <t>To</t>
  </si>
  <si>
    <t>Date:</t>
  </si>
  <si>
    <t>Invoice #</t>
  </si>
  <si>
    <t>Subtotal</t>
  </si>
  <si>
    <t>Shipping</t>
  </si>
  <si>
    <t>Total</t>
  </si>
  <si>
    <t>Paid</t>
  </si>
  <si>
    <t>Balance Due</t>
  </si>
  <si>
    <t>Due Date</t>
  </si>
  <si>
    <t>P.O. #</t>
  </si>
  <si>
    <t>Sales Rep.</t>
  </si>
  <si>
    <t>ID:</t>
  </si>
  <si>
    <t>Name:</t>
  </si>
  <si>
    <t>Address:</t>
  </si>
  <si>
    <t>City,ST ZIP:</t>
  </si>
  <si>
    <t>Phone:</t>
  </si>
  <si>
    <t>PST</t>
  </si>
  <si>
    <t>Country:</t>
  </si>
  <si>
    <t>GST</t>
  </si>
  <si>
    <t>Cost</t>
  </si>
  <si>
    <t>Month</t>
  </si>
  <si>
    <t>Payment Term</t>
  </si>
  <si>
    <t>Customer ID</t>
  </si>
  <si>
    <t>Name</t>
  </si>
  <si>
    <t>Shipping Cost</t>
  </si>
  <si>
    <t>Product ID</t>
  </si>
  <si>
    <t>Description</t>
  </si>
  <si>
    <t>Line Total</t>
  </si>
  <si>
    <t>Unit Cost</t>
  </si>
  <si>
    <t>OkInv 1.0</t>
  </si>
  <si>
    <t>Upgraded to 1028</t>
  </si>
  <si>
    <t>Allow zero line total</t>
  </si>
  <si>
    <t>Date:</t>
    <phoneticPr fontId="10" type="noConversion"/>
  </si>
  <si>
    <t>All of the above work to be completed in a substantial and workmanlike manner according to standard practices for the sum of</t>
    <phoneticPr fontId="10" type="noConversion"/>
  </si>
  <si>
    <t>)</t>
    <phoneticPr fontId="10" type="noConversion"/>
  </si>
  <si>
    <t>Progress payments to be made:</t>
    <phoneticPr fontId="10" type="noConversion"/>
  </si>
  <si>
    <t>Dollars  (</t>
    <phoneticPr fontId="10" type="noConversion"/>
  </si>
  <si>
    <t>You are hereby authorized to furnish all materials and labor required to complete the work mentioned in the above proposal, for which you agree to pay the amount mentioned in said proposal and according to the terms thereof.</t>
    <phoneticPr fontId="10" type="noConversion"/>
  </si>
  <si>
    <t>You the buyer, may cancel this transaction at any time prior to midnight of the third business day after the date of this transaction.</t>
    <phoneticPr fontId="10" type="noConversion"/>
  </si>
  <si>
    <t>Accpeted</t>
    <phoneticPr fontId="10" type="noConversion"/>
  </si>
  <si>
    <t>Date</t>
    <phoneticPr fontId="10" type="noConversion"/>
  </si>
  <si>
    <t>Phone #</t>
    <phoneticPr fontId="10" type="noConversion"/>
  </si>
  <si>
    <t>Job Location</t>
    <phoneticPr fontId="10" type="noConversion"/>
  </si>
  <si>
    <t>TO:</t>
    <phoneticPr fontId="10" type="noConversion"/>
  </si>
  <si>
    <t>Allow incomplete line</t>
  </si>
  <si>
    <t xml:space="preserve">PROPOSAL and CONTRACT      </t>
    <phoneticPr fontId="10" type="noConversion"/>
  </si>
  <si>
    <t>$C$3</t>
    <phoneticPr fontId="14" type="noConversion"/>
  </si>
  <si>
    <t>NOTICE TO OWNER</t>
    <phoneticPr fontId="10" type="noConversion"/>
  </si>
  <si>
    <t>ACCEPTANCE</t>
    <phoneticPr fontId="10" type="noConversion"/>
  </si>
  <si>
    <t>P.O. #</t>
    <phoneticPr fontId="10" type="noConversion"/>
  </si>
  <si>
    <t>Sales Rep. Name</t>
    <phoneticPr fontId="10" type="noConversion"/>
  </si>
  <si>
    <t>Ship Date</t>
    <phoneticPr fontId="10" type="noConversion"/>
  </si>
  <si>
    <t>Ship Via</t>
    <phoneticPr fontId="10" type="noConversion"/>
  </si>
  <si>
    <t>(Contact information, Office, Cell, etc.)</t>
    <phoneticPr fontId="10" type="noConversion"/>
  </si>
  <si>
    <t>Statement Period:</t>
  </si>
  <si>
    <t>Type</t>
  </si>
  <si>
    <t>Check / Money Order #</t>
  </si>
  <si>
    <t>Notes</t>
  </si>
  <si>
    <t>Amount</t>
  </si>
  <si>
    <t>Customer Name</t>
  </si>
  <si>
    <t>(Company address, city, state zip, etc.)</t>
    <phoneticPr fontId="10" type="noConversion"/>
  </si>
  <si>
    <t>Contractors are required by laws to be licensed and regulated by
the Contractor’s State License Board. Any questions concerning
a contractor may be referred to the registrar of the board whose
address is:
(your text here. your text here.)
(your text here. your text here.)</t>
    <phoneticPr fontId="10" type="noConversion"/>
  </si>
  <si>
    <t>Respectfully submitted by:
(Your text here. Your text here)
(Your text here. Your text here.)</t>
    <phoneticPr fontId="10" type="noConversion"/>
  </si>
  <si>
    <t>General Building Contractor</t>
    <phoneticPr fontId="10" type="noConversion"/>
  </si>
  <si>
    <t>Lic. No. (Your text here)</t>
    <phoneticPr fontId="10" type="noConversion"/>
  </si>
  <si>
    <t>Company rep. name</t>
  </si>
  <si>
    <t>Pending</t>
    <phoneticPr fontId="10" type="noConversion"/>
  </si>
  <si>
    <t>Customer</t>
  </si>
  <si>
    <t>Total Applied</t>
  </si>
  <si>
    <t>Balance forward</t>
    <phoneticPr fontId="14" type="noConversion"/>
  </si>
  <si>
    <t>Current balance</t>
    <phoneticPr fontId="14" type="noConversion"/>
  </si>
  <si>
    <t>Invoice total</t>
    <phoneticPr fontId="14" type="noConversion"/>
  </si>
  <si>
    <t>Payment total</t>
    <phoneticPr fontId="14" type="noConversion"/>
  </si>
  <si>
    <t>Date</t>
    <phoneticPr fontId="14" type="noConversion"/>
  </si>
  <si>
    <t>Description</t>
    <phoneticPr fontId="14" type="noConversion"/>
  </si>
  <si>
    <t>Document#</t>
    <phoneticPr fontId="14" type="noConversion"/>
  </si>
  <si>
    <t>Due Date</t>
    <phoneticPr fontId="14" type="noConversion"/>
  </si>
  <si>
    <t>Status</t>
    <phoneticPr fontId="14" type="noConversion"/>
  </si>
  <si>
    <t>Amount</t>
    <phoneticPr fontId="14" type="noConversion"/>
  </si>
  <si>
    <t>Balance</t>
    <phoneticPr fontId="14" type="noConversion"/>
  </si>
  <si>
    <t>UPS</t>
  </si>
  <si>
    <t>Net 60</t>
  </si>
  <si>
    <t>Sales1</t>
  </si>
  <si>
    <t>CONSTRUCTION /BUILDING COMPANY NAME</t>
  </si>
  <si>
    <t>#</t>
  </si>
  <si>
    <t>Cust. ID</t>
  </si>
  <si>
    <t>your text. your text. your text. your text. your text. your text. your text. your text. your text. your text. your text. your text. your text. your text. your text. your text. your text. your text.</t>
  </si>
  <si>
    <t>(Your company name) will furnish all materials and perform all labor necessary to complete the following:</t>
  </si>
  <si>
    <t>Any alteration or deviation from the above specifications involving extra cost of material or labor will only be executed uponwritten orders for same, and will become an extra charge over the sum mentioned in this contract. All agreements must be made in writing.</t>
  </si>
  <si>
    <t>By InvoicingTemplate.com</t>
  </si>
  <si>
    <t>Template URL</t>
  </si>
  <si>
    <t>This spreadsheet, including all worksheets and associated content is considered a copyrighted work under the United States and other copyright laws.</t>
  </si>
  <si>
    <t>Do not submit copies or modifications of this template to any website or online template gallery.</t>
  </si>
  <si>
    <t>Please review the following Terms of Use to learn how you may or may not use this template. Thank you.</t>
  </si>
  <si>
    <t>See our Terms of Use / Copyright Notic</t>
  </si>
  <si>
    <t>http://www.invoicingtemplate.com/about.html</t>
  </si>
  <si>
    <r>
      <rPr>
        <b/>
        <sz val="12"/>
        <color indexed="8"/>
        <rFont val="Arial"/>
        <family val="2"/>
      </rPr>
      <t>Do not delete this worksheet.</t>
    </r>
    <r>
      <rPr>
        <sz val="12"/>
        <rFont val="Arial"/>
        <family val="2"/>
      </rPr>
      <t xml:space="preserve"> If necessary, you may hide it by right-clicking on the tab and selecting Hide.</t>
    </r>
  </si>
  <si>
    <t>Construction Estimate Form</t>
  </si>
  <si>
    <t>Construction Proposal Templatec1001</t>
  </si>
  <si>
    <t>c1005</t>
  </si>
  <si>
    <t>c1005.mdb</t>
  </si>
  <si>
    <t>Construction Contract Template with Watermark of Urban Buildings - c1005</t>
  </si>
  <si>
    <t>© 2017 InvoicingTemplate.com / Uniform Software LTD</t>
  </si>
  <si>
    <t>Construction Proposal Format with Watermark of Urban Buildings - 5, Phoenix, Arizona, 1615017, 1445632, 7001117170206525590?+11.72%, 517.6 sq mi, 1,340.6 km2, 3,120/sq mi, 1,200/km2, 33°34′20″N 112°05′24″W? / ?33.5722°N 112.0901°W? / 33.5722; -112.0901? (6 Phoenix)</t>
  </si>
  <si>
    <t>Construction Contract Template with Watermark of Urban Buildingsc1005 - 5, Phoenix, Arizona, 1615017, 1445632, 7001117170206525590?+11.72%, 517.6 sq mi, 1,340.6 km2, 3,120/sq mi, 1,200/km2, 33°34′20″N 112°05′24″W? / ?33.5722°N 112.0901°W? / 33.5722; -112.0901? (6 Phoenix)</t>
  </si>
  <si>
    <t xml:space="preserve">Accounts Receivable Aging Report </t>
  </si>
  <si>
    <t>Current</t>
  </si>
  <si>
    <t>31-60 Days Past Due</t>
  </si>
  <si>
    <t>61-90 Days</t>
  </si>
  <si>
    <t>Over 90 Days</t>
  </si>
  <si>
    <t>3FI6I6I5DI1D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</si>
</sst>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7" formatCode="&quot;$&quot;#,##0.00_);\(&quot;$&quot;#,##0.00\)"/>
    <numFmt numFmtId="44" formatCode="_(&quot;$&quot;* #,##0.00_);_(&quot;$&quot;* \(#,##0.00\);_(&quot;$&quot;* &quot;-&quot;??_);_(@_)"/>
    <numFmt numFmtId="43" formatCode="_(* #,##0.00_);_(* \(#,##0.00\);_(* &quot;-&quot;??_);_(@_)"/>
    <numFmt numFmtId="164" formatCode="_ * #,##0.00_ ;_ * \-#,##0.00_ ;_ * &quot;-&quot;??_ ;_ @_ "/>
    <numFmt numFmtId="165" formatCode="@\ \ "/>
    <numFmt numFmtId="166" formatCode="_(* #,##0.00_);_(* \(#,##0.00\);;_(@_)"/>
    <numFmt numFmtId="167" formatCode="General_)"/>
    <numFmt numFmtId="168" formatCode="[$-409]mmmm\ d\,\ yyyy;@"/>
    <numFmt numFmtId="169" formatCode="_ * #,##0.00_ ;_ * \-#,##0.00_ ;_ * &quot;&quot;??_ ;_ @_ "/>
    <numFmt numFmtId="170" formatCode="_-* #,##0.00_ ;_-* \-#,##0.00\ ;_-* &quot;-&quot;??_ ;_-@_ "/>
    <numFmt numFmtId="171" formatCode="_(* #,##0.00_);_(* \(#,##0.00\);_(* &quot;&quot;??_);_(@_)"/>
    <numFmt numFmtId="172" formatCode="[$$-409]#,##0.00_);[Red]\([$$-409]#,##0.00\)"/>
  </numFmts>
  <fonts count="45">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sz val="28"/>
      <color indexed="42"/>
      <name val="Arial Black"/>
      <family val="2"/>
    </font>
    <font>
      <sz val="9"/>
      <name val="Arial"/>
      <family val="2"/>
    </font>
    <font>
      <sz val="9"/>
      <name val="宋体"/>
      <charset val="134"/>
    </font>
    <font>
      <u/>
      <sz val="10"/>
      <color indexed="12"/>
      <name val="Arial"/>
      <family val="2"/>
    </font>
    <font>
      <sz val="8"/>
      <color indexed="9"/>
      <name val="Arial"/>
      <family val="2"/>
    </font>
    <font>
      <sz val="10"/>
      <name val="Arial"/>
      <family val="2"/>
    </font>
    <font>
      <b/>
      <sz val="9"/>
      <name val="Arial"/>
      <family val="2"/>
    </font>
    <font>
      <sz val="9"/>
      <color indexed="42"/>
      <name val="Arial Black"/>
      <family val="2"/>
    </font>
    <font>
      <i/>
      <sz val="9"/>
      <name val="Arial"/>
      <family val="2"/>
    </font>
    <font>
      <b/>
      <sz val="18"/>
      <name val="Arial Narrow"/>
      <family val="2"/>
    </font>
    <font>
      <b/>
      <sz val="8"/>
      <name val="Arial"/>
      <family val="2"/>
    </font>
    <font>
      <b/>
      <sz val="11"/>
      <name val="Bell MT"/>
      <family val="1"/>
    </font>
    <font>
      <b/>
      <sz val="12"/>
      <name val="Bell MT"/>
      <family val="1"/>
    </font>
    <font>
      <sz val="10"/>
      <name val="Bell MT"/>
      <family val="1"/>
    </font>
    <font>
      <sz val="8"/>
      <name val="Arial"/>
      <family val="2"/>
    </font>
    <font>
      <b/>
      <sz val="8"/>
      <name val="Wide Latin"/>
      <family val="1"/>
    </font>
    <font>
      <b/>
      <sz val="12"/>
      <name val="Arial Black"/>
      <family val="2"/>
    </font>
    <font>
      <b/>
      <sz val="11"/>
      <name val="Arial"/>
      <family val="2"/>
    </font>
    <font>
      <b/>
      <sz val="11"/>
      <name val="Basemic Symbol"/>
      <family val="2"/>
    </font>
    <font>
      <b/>
      <sz val="9"/>
      <color indexed="8"/>
      <name val="Arial"/>
      <family val="2"/>
    </font>
    <font>
      <u/>
      <sz val="8"/>
      <color indexed="12"/>
      <name val="Arial"/>
      <family val="2"/>
    </font>
    <font>
      <u/>
      <sz val="10"/>
      <name val="Arial"/>
      <family val="2"/>
    </font>
    <font>
      <b/>
      <sz val="14"/>
      <name val="Bookman Old Style"/>
      <family val="1"/>
    </font>
    <font>
      <sz val="10"/>
      <name val="Trebuchet MS"/>
      <family val="2"/>
    </font>
    <font>
      <sz val="18"/>
      <color theme="4"/>
      <name val="Arial"/>
      <family val="2"/>
    </font>
    <font>
      <sz val="12"/>
      <name val="Arial"/>
      <family val="2"/>
    </font>
    <font>
      <b/>
      <sz val="12"/>
      <name val="Arial"/>
      <family val="2"/>
    </font>
    <font>
      <u/>
      <sz val="10"/>
      <color indexed="12"/>
      <name val="Verdana"/>
      <family val="2"/>
    </font>
    <font>
      <b/>
      <sz val="12"/>
      <color indexed="8"/>
      <name val="Arial"/>
      <family val="2"/>
    </font>
    <font>
      <sz val="16"/>
      <name val="Bodoni MT Black"/>
      <family val="1"/>
    </font>
    <font>
      <b/>
      <sz val="16"/>
      <name val="Bodoni MT Black"/>
      <family val="1"/>
    </font>
    <font>
      <sz val="14"/>
      <color theme="4"/>
      <name val="Bodoni MT Black"/>
      <family val="1"/>
    </font>
    <font>
      <b/>
      <sz val="8"/>
      <name val="Bodoni MT Black"/>
      <family val="1"/>
    </font>
  </fonts>
  <fills count="14">
    <fill>
      <patternFill patternType="none"/>
    </fill>
    <fill>
      <patternFill patternType="gray125"/>
    </fill>
    <fill>
      <patternFill patternType="solid">
        <fgColor indexed="42"/>
        <bgColor indexed="64"/>
      </patternFill>
    </fill>
    <fill>
      <patternFill patternType="solid">
        <fgColor indexed="54"/>
        <bgColor indexed="64"/>
      </patternFill>
    </fill>
    <fill>
      <patternFill patternType="solid">
        <fgColor indexed="45"/>
        <bgColor indexed="64"/>
      </patternFill>
    </fill>
    <fill>
      <patternFill patternType="solid">
        <fgColor indexed="9"/>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4" tint="0.39997558519241921"/>
        <bgColor indexed="64"/>
      </patternFill>
    </fill>
    <fill>
      <gradientFill degree="45">
        <stop position="0">
          <color theme="4" tint="0.80001220740379042"/>
        </stop>
        <stop position="1">
          <color theme="4" tint="-0.49803155613879818"/>
        </stop>
      </gradientFill>
    </fill>
    <fill>
      <patternFill patternType="solid">
        <fgColor theme="4" tint="-0.249977111117893"/>
        <bgColor indexed="64"/>
      </patternFill>
    </fill>
    <fill>
      <gradientFill type="path">
        <stop position="0">
          <color theme="4" tint="0.80001220740379042"/>
        </stop>
        <stop position="1">
          <color theme="4"/>
        </stop>
      </gradientFill>
    </fill>
    <fill>
      <patternFill patternType="solid">
        <fgColor theme="4"/>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theme="4"/>
      </bottom>
      <diagonal/>
    </border>
    <border>
      <left style="thin">
        <color theme="0"/>
      </left>
      <right style="thin">
        <color theme="0"/>
      </right>
      <top/>
      <bottom style="thin">
        <color theme="0"/>
      </bottom>
      <diagonal/>
    </border>
  </borders>
  <cellStyleXfs count="12">
    <xf numFmtId="0" fontId="0" fillId="0" borderId="0"/>
    <xf numFmtId="0" fontId="15" fillId="0" borderId="0" applyNumberFormat="0" applyFill="0" applyBorder="0" applyAlignment="0" applyProtection="0">
      <alignment vertical="top"/>
      <protection locked="0"/>
    </xf>
    <xf numFmtId="0" fontId="35" fillId="0" borderId="0"/>
    <xf numFmtId="0" fontId="8" fillId="0" borderId="0"/>
    <xf numFmtId="0" fontId="39" fillId="0" borderId="0" applyNumberFormat="0" applyFill="0" applyBorder="0" applyAlignment="0" applyProtection="0">
      <alignment vertical="top"/>
      <protection locked="0"/>
    </xf>
    <xf numFmtId="0" fontId="7" fillId="0" borderId="0"/>
    <xf numFmtId="0" fontId="6" fillId="0" borderId="0"/>
    <xf numFmtId="0" fontId="5" fillId="0" borderId="0"/>
    <xf numFmtId="0" fontId="4" fillId="0" borderId="0"/>
    <xf numFmtId="0" fontId="3" fillId="0" borderId="0"/>
    <xf numFmtId="0" fontId="2" fillId="0" borderId="0"/>
    <xf numFmtId="0" fontId="1" fillId="0" borderId="0"/>
  </cellStyleXfs>
  <cellXfs count="228">
    <xf numFmtId="0" fontId="0" fillId="0" borderId="0" xfId="0"/>
    <xf numFmtId="0" fontId="0" fillId="0" borderId="0" xfId="0" applyAlignment="1">
      <alignment vertical="center"/>
    </xf>
    <xf numFmtId="165" fontId="0" fillId="0" borderId="0" xfId="0" applyNumberFormat="1" applyAlignment="1">
      <alignment horizontal="right" vertical="center"/>
    </xf>
    <xf numFmtId="0" fontId="13" fillId="0" borderId="0" xfId="0" applyFont="1"/>
    <xf numFmtId="0" fontId="0" fillId="0" borderId="0" xfId="0" applyAlignment="1">
      <alignment horizontal="right" vertical="center"/>
    </xf>
    <xf numFmtId="0" fontId="13" fillId="0" borderId="0" xfId="0" applyFont="1" applyAlignment="1">
      <alignment horizontal="right"/>
    </xf>
    <xf numFmtId="0" fontId="13" fillId="0" borderId="0" xfId="0" applyFont="1" applyAlignment="1">
      <alignment horizontal="center"/>
    </xf>
    <xf numFmtId="164" fontId="18" fillId="2" borderId="1" xfId="0" applyNumberFormat="1" applyFont="1" applyFill="1" applyBorder="1" applyAlignment="1">
      <alignment horizontal="center"/>
    </xf>
    <xf numFmtId="164" fontId="13" fillId="3" borderId="0" xfId="0" applyNumberFormat="1" applyFont="1" applyFill="1"/>
    <xf numFmtId="164" fontId="13" fillId="0" borderId="0" xfId="0" applyNumberFormat="1" applyFont="1"/>
    <xf numFmtId="0" fontId="13" fillId="0" borderId="0" xfId="0" applyFont="1" applyAlignment="1">
      <alignment horizontal="left" indent="1"/>
    </xf>
    <xf numFmtId="0" fontId="13" fillId="3" borderId="0" xfId="0" applyFont="1" applyFill="1"/>
    <xf numFmtId="0" fontId="18" fillId="2" borderId="1" xfId="0" applyFont="1" applyFill="1" applyBorder="1" applyAlignment="1">
      <alignment horizontal="center"/>
    </xf>
    <xf numFmtId="14" fontId="18" fillId="2" borderId="1" xfId="0" applyNumberFormat="1" applyFont="1" applyFill="1" applyBorder="1" applyAlignment="1">
      <alignment horizontal="center"/>
    </xf>
    <xf numFmtId="0" fontId="13" fillId="3" borderId="0" xfId="0" applyFont="1" applyFill="1" applyAlignment="1">
      <alignment horizontal="left" indent="1"/>
    </xf>
    <xf numFmtId="43" fontId="0" fillId="0" borderId="2" xfId="0" applyNumberFormat="1" applyBorder="1" applyAlignment="1" applyProtection="1">
      <alignment horizontal="right" vertical="center"/>
      <protection hidden="1"/>
    </xf>
    <xf numFmtId="43" fontId="0" fillId="0" borderId="2" xfId="0" applyNumberFormat="1" applyBorder="1" applyAlignment="1" applyProtection="1">
      <alignment horizontal="right" vertical="center"/>
      <protection locked="0"/>
    </xf>
    <xf numFmtId="4" fontId="13" fillId="3" borderId="0" xfId="0" applyNumberFormat="1" applyFont="1" applyFill="1"/>
    <xf numFmtId="4" fontId="13" fillId="0" borderId="0" xfId="0" applyNumberFormat="1" applyFont="1"/>
    <xf numFmtId="4" fontId="18" fillId="2" borderId="1" xfId="0" applyNumberFormat="1" applyFont="1" applyFill="1" applyBorder="1" applyAlignment="1">
      <alignment horizontal="center"/>
    </xf>
    <xf numFmtId="14" fontId="13" fillId="3" borderId="0" xfId="0" applyNumberFormat="1" applyFont="1" applyFill="1"/>
    <xf numFmtId="14" fontId="13" fillId="0" borderId="0" xfId="0" applyNumberFormat="1" applyFont="1"/>
    <xf numFmtId="14" fontId="18" fillId="0" borderId="0" xfId="0" applyNumberFormat="1" applyFont="1"/>
    <xf numFmtId="14" fontId="20" fillId="0" borderId="0" xfId="0" applyNumberFormat="1" applyFont="1"/>
    <xf numFmtId="0" fontId="13" fillId="0" borderId="0" xfId="0" applyFont="1" applyAlignment="1">
      <alignment horizontal="left"/>
    </xf>
    <xf numFmtId="0" fontId="13" fillId="3" borderId="0" xfId="0" applyFont="1" applyFill="1" applyAlignment="1">
      <alignment horizontal="center"/>
    </xf>
    <xf numFmtId="14" fontId="20" fillId="0" borderId="0" xfId="0" applyNumberFormat="1" applyFont="1" applyAlignment="1">
      <alignment horizontal="left" indent="1"/>
    </xf>
    <xf numFmtId="0" fontId="19" fillId="0" borderId="0" xfId="0" applyFont="1" applyAlignment="1">
      <alignment horizontal="right"/>
    </xf>
    <xf numFmtId="168" fontId="13" fillId="0" borderId="0" xfId="0" applyNumberFormat="1" applyFont="1" applyAlignment="1">
      <alignment horizontal="left" shrinkToFit="1"/>
    </xf>
    <xf numFmtId="0" fontId="18" fillId="0" borderId="0" xfId="0" applyFont="1" applyAlignment="1">
      <alignment horizontal="left"/>
    </xf>
    <xf numFmtId="40" fontId="13" fillId="0" borderId="0" xfId="0" applyNumberFormat="1" applyFont="1"/>
    <xf numFmtId="4" fontId="19" fillId="0" borderId="0" xfId="0" applyNumberFormat="1" applyFont="1"/>
    <xf numFmtId="4" fontId="18" fillId="0" borderId="0" xfId="0" applyNumberFormat="1" applyFont="1"/>
    <xf numFmtId="4" fontId="13" fillId="0" borderId="0" xfId="0" applyNumberFormat="1" applyFont="1" applyAlignment="1">
      <alignment shrinkToFit="1"/>
    </xf>
    <xf numFmtId="0" fontId="18" fillId="0" borderId="0" xfId="0" applyFont="1"/>
    <xf numFmtId="4" fontId="13" fillId="0" borderId="0" xfId="0" applyNumberFormat="1" applyFont="1" applyAlignment="1">
      <alignment horizontal="left"/>
    </xf>
    <xf numFmtId="14" fontId="13" fillId="0" borderId="0" xfId="0" applyNumberFormat="1" applyFont="1" applyAlignment="1">
      <alignment horizontal="left"/>
    </xf>
    <xf numFmtId="0" fontId="13" fillId="0" borderId="0" xfId="0" applyFont="1" applyAlignment="1">
      <alignment vertical="center"/>
    </xf>
    <xf numFmtId="0" fontId="0" fillId="3" borderId="0" xfId="0" applyFill="1" applyAlignment="1" applyProtection="1">
      <alignment vertical="center"/>
      <protection hidden="1"/>
    </xf>
    <xf numFmtId="0" fontId="18" fillId="5" borderId="1" xfId="0" applyFont="1" applyFill="1" applyBorder="1" applyAlignment="1">
      <alignment horizontal="center" vertical="center"/>
    </xf>
    <xf numFmtId="0" fontId="13" fillId="5" borderId="1" xfId="0" applyFont="1" applyFill="1" applyBorder="1" applyAlignment="1" applyProtection="1">
      <alignment horizontal="center" vertical="center"/>
      <protection locked="0"/>
    </xf>
    <xf numFmtId="0" fontId="13" fillId="5" borderId="0" xfId="0" applyFont="1" applyFill="1" applyAlignment="1">
      <alignment vertical="center"/>
    </xf>
    <xf numFmtId="1" fontId="13" fillId="5" borderId="5" xfId="0" applyNumberFormat="1" applyFont="1" applyFill="1" applyBorder="1" applyAlignment="1" applyProtection="1">
      <alignment horizontal="left" vertical="center"/>
      <protection locked="0"/>
    </xf>
    <xf numFmtId="1" fontId="13" fillId="5" borderId="6" xfId="0" applyNumberFormat="1" applyFont="1" applyFill="1" applyBorder="1" applyAlignment="1">
      <alignment vertical="center"/>
    </xf>
    <xf numFmtId="167" fontId="13" fillId="5" borderId="5" xfId="0" applyNumberFormat="1" applyFont="1" applyFill="1" applyBorder="1" applyAlignment="1" applyProtection="1">
      <alignment vertical="center"/>
      <protection locked="0"/>
    </xf>
    <xf numFmtId="167" fontId="13" fillId="5" borderId="7" xfId="0" applyNumberFormat="1" applyFont="1" applyFill="1" applyBorder="1" applyAlignment="1" applyProtection="1">
      <alignment vertical="center"/>
      <protection locked="0"/>
    </xf>
    <xf numFmtId="171" fontId="13" fillId="5" borderId="7" xfId="0" applyNumberFormat="1" applyFont="1" applyFill="1" applyBorder="1" applyAlignment="1" applyProtection="1">
      <alignment horizontal="left" vertical="center"/>
      <protection hidden="1"/>
    </xf>
    <xf numFmtId="1" fontId="13" fillId="5" borderId="8" xfId="0" applyNumberFormat="1" applyFont="1" applyFill="1" applyBorder="1" applyAlignment="1" applyProtection="1">
      <alignment horizontal="left" vertical="center"/>
      <protection locked="0"/>
    </xf>
    <xf numFmtId="1" fontId="13" fillId="5" borderId="0" xfId="0" applyNumberFormat="1" applyFont="1" applyFill="1" applyAlignment="1">
      <alignment vertical="center"/>
    </xf>
    <xf numFmtId="167" fontId="13" fillId="5" borderId="8" xfId="0" applyNumberFormat="1" applyFont="1" applyFill="1" applyBorder="1" applyAlignment="1" applyProtection="1">
      <alignment vertical="center"/>
      <protection locked="0"/>
    </xf>
    <xf numFmtId="167" fontId="13" fillId="5" borderId="9" xfId="0" applyNumberFormat="1" applyFont="1" applyFill="1" applyBorder="1" applyAlignment="1" applyProtection="1">
      <alignment vertical="center"/>
      <protection locked="0"/>
    </xf>
    <xf numFmtId="171" fontId="13" fillId="5" borderId="9" xfId="0" applyNumberFormat="1" applyFont="1" applyFill="1" applyBorder="1" applyAlignment="1" applyProtection="1">
      <alignment horizontal="left" vertical="center"/>
      <protection hidden="1"/>
    </xf>
    <xf numFmtId="1" fontId="0" fillId="5" borderId="8" xfId="0" applyNumberFormat="1" applyFill="1" applyBorder="1" applyAlignment="1" applyProtection="1">
      <alignment horizontal="left" vertical="center"/>
      <protection locked="0"/>
    </xf>
    <xf numFmtId="1" fontId="0" fillId="5" borderId="0" xfId="0" applyNumberFormat="1" applyFill="1" applyAlignment="1">
      <alignment horizontal="center" vertical="center"/>
    </xf>
    <xf numFmtId="167" fontId="0" fillId="5" borderId="8" xfId="0" applyNumberFormat="1" applyFill="1" applyBorder="1" applyAlignment="1" applyProtection="1">
      <alignment vertical="center"/>
      <protection locked="0"/>
    </xf>
    <xf numFmtId="167" fontId="0" fillId="5" borderId="9" xfId="0" applyNumberFormat="1" applyFill="1" applyBorder="1" applyAlignment="1" applyProtection="1">
      <alignment vertical="center"/>
      <protection locked="0"/>
    </xf>
    <xf numFmtId="171" fontId="0" fillId="5" borderId="9" xfId="0" applyNumberFormat="1" applyFill="1" applyBorder="1" applyAlignment="1" applyProtection="1">
      <alignment horizontal="left" vertical="center"/>
      <protection hidden="1"/>
    </xf>
    <xf numFmtId="1" fontId="0" fillId="5" borderId="10" xfId="0" applyNumberFormat="1" applyFill="1" applyBorder="1" applyAlignment="1" applyProtection="1">
      <alignment horizontal="left" vertical="center"/>
      <protection locked="0"/>
    </xf>
    <xf numFmtId="1" fontId="0" fillId="5" borderId="11" xfId="0" applyNumberFormat="1" applyFill="1" applyBorder="1" applyAlignment="1">
      <alignment horizontal="center" vertical="center"/>
    </xf>
    <xf numFmtId="167" fontId="0" fillId="5" borderId="10" xfId="0" applyNumberFormat="1" applyFill="1" applyBorder="1" applyAlignment="1" applyProtection="1">
      <alignment vertical="center"/>
      <protection locked="0"/>
    </xf>
    <xf numFmtId="167" fontId="0" fillId="5" borderId="12" xfId="0" applyNumberFormat="1" applyFill="1" applyBorder="1" applyAlignment="1" applyProtection="1">
      <alignment vertical="center"/>
      <protection locked="0"/>
    </xf>
    <xf numFmtId="171" fontId="0" fillId="5" borderId="12" xfId="0" applyNumberFormat="1" applyFill="1" applyBorder="1" applyAlignment="1" applyProtection="1">
      <alignment horizontal="left" vertical="center"/>
      <protection hidden="1"/>
    </xf>
    <xf numFmtId="0" fontId="10" fillId="0" borderId="0" xfId="0" applyFont="1" applyAlignment="1">
      <alignment horizontal="center" vertical="center"/>
    </xf>
    <xf numFmtId="0" fontId="11" fillId="0" borderId="0" xfId="0" applyFont="1" applyAlignment="1">
      <alignment horizontal="center" vertical="center"/>
    </xf>
    <xf numFmtId="0" fontId="18" fillId="0" borderId="0" xfId="0" applyFont="1" applyAlignment="1">
      <alignment horizontal="center" vertical="center"/>
    </xf>
    <xf numFmtId="44" fontId="13" fillId="0" borderId="0" xfId="0" applyNumberFormat="1" applyFont="1" applyAlignment="1">
      <alignment horizontal="left" vertical="center"/>
    </xf>
    <xf numFmtId="166" fontId="13" fillId="0" borderId="0" xfId="0" applyNumberFormat="1" applyFont="1" applyAlignment="1">
      <alignment horizontal="left" vertical="center"/>
    </xf>
    <xf numFmtId="10" fontId="0" fillId="0" borderId="0" xfId="0" applyNumberFormat="1" applyAlignment="1">
      <alignment horizontal="right" vertical="center"/>
    </xf>
    <xf numFmtId="43" fontId="0" fillId="0" borderId="0" xfId="0" applyNumberFormat="1" applyAlignment="1">
      <alignment horizontal="left" vertical="center"/>
    </xf>
    <xf numFmtId="44" fontId="0" fillId="0" borderId="0" xfId="0" applyNumberFormat="1" applyAlignment="1">
      <alignment horizontal="left" vertical="center"/>
    </xf>
    <xf numFmtId="0" fontId="28" fillId="0" borderId="0" xfId="0" applyFont="1"/>
    <xf numFmtId="0" fontId="18" fillId="2" borderId="1" xfId="0" applyFont="1" applyFill="1" applyBorder="1"/>
    <xf numFmtId="14" fontId="13" fillId="3" borderId="0" xfId="0" applyNumberFormat="1" applyFont="1" applyFill="1" applyAlignment="1">
      <alignment horizontal="right"/>
    </xf>
    <xf numFmtId="14" fontId="13" fillId="0" borderId="0" xfId="0" applyNumberFormat="1" applyFont="1" applyAlignment="1">
      <alignment horizontal="right"/>
    </xf>
    <xf numFmtId="14" fontId="18" fillId="0" borderId="0" xfId="0" applyNumberFormat="1" applyFont="1" applyAlignment="1">
      <alignment horizontal="right"/>
    </xf>
    <xf numFmtId="164" fontId="13" fillId="0" borderId="13" xfId="0" applyNumberFormat="1" applyFont="1" applyBorder="1" applyProtection="1">
      <protection locked="0"/>
    </xf>
    <xf numFmtId="14" fontId="18" fillId="2" borderId="10" xfId="0" applyNumberFormat="1" applyFont="1" applyFill="1" applyBorder="1" applyAlignment="1">
      <alignment horizontal="left" indent="1"/>
    </xf>
    <xf numFmtId="164" fontId="13" fillId="0" borderId="2" xfId="0" applyNumberFormat="1" applyFont="1" applyBorder="1" applyProtection="1">
      <protection locked="0"/>
    </xf>
    <xf numFmtId="0" fontId="13" fillId="0" borderId="0" xfId="0" applyFont="1" applyAlignment="1">
      <alignment wrapText="1"/>
    </xf>
    <xf numFmtId="4" fontId="13" fillId="0" borderId="0" xfId="0" applyNumberFormat="1" applyFont="1" applyAlignment="1">
      <alignment horizontal="left" indent="1"/>
    </xf>
    <xf numFmtId="164" fontId="13" fillId="0" borderId="0" xfId="0" applyNumberFormat="1" applyFont="1" applyAlignment="1">
      <alignment horizontal="left" indent="1"/>
    </xf>
    <xf numFmtId="164" fontId="18" fillId="2" borderId="12" xfId="0" applyNumberFormat="1" applyFont="1" applyFill="1" applyBorder="1" applyAlignment="1">
      <alignment horizontal="left" indent="1"/>
    </xf>
    <xf numFmtId="14" fontId="18" fillId="0" borderId="0" xfId="0" applyNumberFormat="1" applyFont="1" applyAlignment="1">
      <alignment horizontal="left"/>
    </xf>
    <xf numFmtId="0" fontId="18" fillId="5" borderId="3" xfId="0" applyFont="1" applyFill="1" applyBorder="1" applyAlignment="1">
      <alignment horizontal="center" vertical="center"/>
    </xf>
    <xf numFmtId="0" fontId="18" fillId="5" borderId="4" xfId="0" applyFont="1" applyFill="1" applyBorder="1" applyAlignment="1">
      <alignment horizontal="center" vertical="center"/>
    </xf>
    <xf numFmtId="14" fontId="13" fillId="5" borderId="3" xfId="0" applyNumberFormat="1" applyFont="1" applyFill="1" applyBorder="1" applyAlignment="1" applyProtection="1">
      <alignment horizontal="center" vertical="center"/>
      <protection locked="0"/>
    </xf>
    <xf numFmtId="14" fontId="13" fillId="5" borderId="4" xfId="0" applyNumberFormat="1" applyFont="1" applyFill="1" applyBorder="1" applyAlignment="1" applyProtection="1">
      <alignment horizontal="center" vertical="center"/>
      <protection locked="0"/>
    </xf>
    <xf numFmtId="0" fontId="0" fillId="6" borderId="0" xfId="0" applyFill="1" applyAlignment="1">
      <alignment vertical="center"/>
    </xf>
    <xf numFmtId="0" fontId="13" fillId="6" borderId="0" xfId="0" applyFont="1" applyFill="1" applyAlignment="1">
      <alignment vertical="center"/>
    </xf>
    <xf numFmtId="0" fontId="31" fillId="7" borderId="0" xfId="0" applyFont="1" applyFill="1" applyAlignment="1">
      <alignment vertical="center"/>
    </xf>
    <xf numFmtId="0" fontId="13" fillId="7" borderId="0" xfId="0" applyFont="1" applyFill="1" applyAlignment="1">
      <alignment vertical="center"/>
    </xf>
    <xf numFmtId="165" fontId="16" fillId="7" borderId="0" xfId="0" applyNumberFormat="1" applyFont="1" applyFill="1" applyAlignment="1">
      <alignment horizontal="right" vertical="center"/>
    </xf>
    <xf numFmtId="10" fontId="16" fillId="7" borderId="0" xfId="0" applyNumberFormat="1" applyFont="1" applyFill="1" applyAlignment="1">
      <alignment horizontal="right" vertical="center"/>
    </xf>
    <xf numFmtId="0" fontId="17" fillId="7" borderId="0" xfId="0" applyFont="1" applyFill="1" applyAlignment="1">
      <alignment vertical="center"/>
    </xf>
    <xf numFmtId="0" fontId="31" fillId="7" borderId="0" xfId="0" applyFont="1" applyFill="1" applyAlignment="1">
      <alignment horizontal="center" vertical="center"/>
    </xf>
    <xf numFmtId="0" fontId="23" fillId="0" borderId="0" xfId="0" applyFont="1" applyAlignment="1">
      <alignment horizontal="right" vertical="center"/>
    </xf>
    <xf numFmtId="168" fontId="10" fillId="0" borderId="0" xfId="0" applyNumberFormat="1" applyFont="1" applyAlignment="1" applyProtection="1">
      <alignment horizontal="left" vertical="center" shrinkToFit="1"/>
      <protection locked="0"/>
    </xf>
    <xf numFmtId="172" fontId="10" fillId="0" borderId="0" xfId="0" applyNumberFormat="1" applyFont="1" applyAlignment="1" applyProtection="1">
      <alignment vertical="center"/>
      <protection locked="0"/>
    </xf>
    <xf numFmtId="0" fontId="9" fillId="7" borderId="0" xfId="0" applyFont="1" applyFill="1" applyAlignment="1">
      <alignment vertical="center"/>
    </xf>
    <xf numFmtId="0" fontId="0" fillId="3" borderId="0" xfId="0" applyFill="1" applyAlignment="1" applyProtection="1">
      <alignment vertical="center"/>
      <protection locked="0" hidden="1"/>
    </xf>
    <xf numFmtId="0" fontId="12" fillId="0" borderId="0" xfId="0" applyFont="1" applyAlignment="1">
      <alignment horizontal="right" vertical="center"/>
    </xf>
    <xf numFmtId="0" fontId="18" fillId="0" borderId="0" xfId="0" applyFont="1" applyAlignment="1">
      <alignment vertical="center"/>
    </xf>
    <xf numFmtId="0" fontId="10" fillId="0" borderId="0" xfId="0" applyFont="1" applyAlignment="1">
      <alignment vertical="center"/>
    </xf>
    <xf numFmtId="0" fontId="21" fillId="0" borderId="0" xfId="0" applyFont="1" applyAlignment="1">
      <alignment vertical="center"/>
    </xf>
    <xf numFmtId="168" fontId="0" fillId="0" borderId="0" xfId="0" applyNumberFormat="1" applyAlignment="1">
      <alignment horizontal="left" vertical="center" shrinkToFit="1"/>
    </xf>
    <xf numFmtId="0" fontId="0" fillId="0" borderId="0" xfId="0" applyAlignment="1">
      <alignment horizontal="left" vertical="center"/>
    </xf>
    <xf numFmtId="0" fontId="24" fillId="0" borderId="0" xfId="0" applyFont="1" applyAlignment="1">
      <alignment horizontal="center" vertical="center"/>
    </xf>
    <xf numFmtId="0" fontId="10" fillId="0" borderId="0" xfId="0" applyFont="1" applyAlignment="1">
      <alignment horizontal="right" vertical="center"/>
    </xf>
    <xf numFmtId="170" fontId="16" fillId="7" borderId="0" xfId="0" applyNumberFormat="1" applyFont="1" applyFill="1" applyAlignment="1">
      <alignment vertical="center"/>
    </xf>
    <xf numFmtId="0" fontId="0" fillId="3" borderId="0" xfId="0" applyFill="1" applyAlignment="1" applyProtection="1">
      <alignment horizontal="right" vertical="center"/>
      <protection locked="0" hidden="1"/>
    </xf>
    <xf numFmtId="0" fontId="32" fillId="7" borderId="0" xfId="1" applyFont="1" applyFill="1" applyAlignment="1" applyProtection="1">
      <alignment vertical="center"/>
    </xf>
    <xf numFmtId="169" fontId="13" fillId="5" borderId="7" xfId="0" applyNumberFormat="1" applyFont="1" applyFill="1" applyBorder="1" applyAlignment="1" applyProtection="1">
      <alignment horizontal="right" vertical="center"/>
      <protection locked="0"/>
    </xf>
    <xf numFmtId="169" fontId="13" fillId="5" borderId="9" xfId="0" applyNumberFormat="1" applyFont="1" applyFill="1" applyBorder="1" applyAlignment="1" applyProtection="1">
      <alignment horizontal="right" vertical="center"/>
      <protection locked="0"/>
    </xf>
    <xf numFmtId="169" fontId="0" fillId="5" borderId="9" xfId="0" applyNumberFormat="1" applyFill="1" applyBorder="1" applyAlignment="1" applyProtection="1">
      <alignment horizontal="right" vertical="center"/>
      <protection locked="0"/>
    </xf>
    <xf numFmtId="0" fontId="0" fillId="4" borderId="0" xfId="0" applyFill="1" applyAlignment="1">
      <alignment vertical="center"/>
    </xf>
    <xf numFmtId="169" fontId="0" fillId="5" borderId="12" xfId="0" applyNumberFormat="1" applyFill="1" applyBorder="1" applyAlignment="1" applyProtection="1">
      <alignment horizontal="right" vertical="center"/>
      <protection locked="0"/>
    </xf>
    <xf numFmtId="0" fontId="15" fillId="7" borderId="0" xfId="1" applyFill="1" applyAlignment="1" applyProtection="1">
      <alignment vertical="center"/>
    </xf>
    <xf numFmtId="0" fontId="26" fillId="0" borderId="0" xfId="0" applyFont="1" applyAlignment="1">
      <alignment horizontal="center" vertical="center"/>
    </xf>
    <xf numFmtId="10" fontId="0" fillId="0" borderId="0" xfId="0" applyNumberFormat="1" applyAlignment="1" applyProtection="1">
      <alignment horizontal="right" vertical="center"/>
      <protection locked="0"/>
    </xf>
    <xf numFmtId="0" fontId="26" fillId="0" borderId="0" xfId="0" applyFont="1" applyAlignment="1">
      <alignment vertical="center"/>
    </xf>
    <xf numFmtId="0" fontId="13" fillId="8" borderId="0" xfId="0" applyFont="1" applyFill="1" applyAlignment="1" applyProtection="1">
      <alignment vertical="center"/>
      <protection locked="0"/>
    </xf>
    <xf numFmtId="0" fontId="0" fillId="9" borderId="0" xfId="0" applyFill="1" applyAlignment="1">
      <alignment vertical="center"/>
    </xf>
    <xf numFmtId="0" fontId="9" fillId="0" borderId="15" xfId="2" applyFont="1" applyBorder="1"/>
    <xf numFmtId="0" fontId="36" fillId="0" borderId="16" xfId="2" applyFont="1" applyBorder="1" applyAlignment="1">
      <alignment horizontal="left" vertical="center"/>
    </xf>
    <xf numFmtId="0" fontId="35" fillId="0" borderId="15" xfId="2" applyBorder="1"/>
    <xf numFmtId="0" fontId="35" fillId="0" borderId="0" xfId="2"/>
    <xf numFmtId="0" fontId="37" fillId="0" borderId="17" xfId="2" applyFont="1" applyBorder="1" applyAlignment="1">
      <alignment horizontal="left" wrapText="1" indent="1"/>
    </xf>
    <xf numFmtId="0" fontId="37" fillId="0" borderId="15" xfId="2" applyFont="1" applyBorder="1"/>
    <xf numFmtId="0" fontId="37" fillId="0" borderId="15" xfId="2" applyFont="1" applyBorder="1" applyAlignment="1">
      <alignment horizontal="left" wrapText="1"/>
    </xf>
    <xf numFmtId="0" fontId="38" fillId="0" borderId="15" xfId="2" applyFont="1" applyBorder="1" applyAlignment="1">
      <alignment horizontal="left" wrapText="1"/>
    </xf>
    <xf numFmtId="0" fontId="39" fillId="0" borderId="15" xfId="4" applyBorder="1" applyAlignment="1" applyProtection="1">
      <alignment horizontal="left" wrapText="1"/>
    </xf>
    <xf numFmtId="0" fontId="37" fillId="0" borderId="15" xfId="2" applyFont="1" applyBorder="1" applyAlignment="1">
      <alignment horizontal="left"/>
    </xf>
    <xf numFmtId="0" fontId="9" fillId="0" borderId="0" xfId="2" applyFont="1"/>
    <xf numFmtId="0" fontId="15" fillId="0" borderId="0" xfId="1" applyAlignment="1" applyProtection="1"/>
    <xf numFmtId="0" fontId="15" fillId="9" borderId="0" xfId="1" applyFill="1" applyAlignment="1" applyProtection="1">
      <alignment vertical="center"/>
    </xf>
    <xf numFmtId="0" fontId="0" fillId="0" borderId="0" xfId="0" applyAlignment="1" applyProtection="1">
      <alignment vertical="center"/>
      <protection locked="0"/>
    </xf>
    <xf numFmtId="0" fontId="13" fillId="3" borderId="0" xfId="0" applyFont="1" applyFill="1" applyAlignment="1" applyProtection="1">
      <alignment vertical="center"/>
      <protection locked="0" hidden="1"/>
    </xf>
    <xf numFmtId="0" fontId="13" fillId="3" borderId="0" xfId="0" applyFont="1" applyFill="1" applyAlignment="1" applyProtection="1">
      <alignment vertical="center"/>
      <protection locked="0"/>
    </xf>
    <xf numFmtId="0" fontId="0" fillId="4" borderId="0" xfId="0" applyFill="1" applyAlignment="1" applyProtection="1">
      <alignment vertical="center"/>
      <protection locked="0"/>
    </xf>
    <xf numFmtId="0" fontId="0" fillId="0" borderId="0" xfId="0" applyAlignment="1" applyProtection="1">
      <alignment horizontal="right" vertical="center"/>
      <protection locked="0"/>
    </xf>
    <xf numFmtId="0" fontId="13" fillId="11" borderId="0" xfId="0" applyFont="1" applyFill="1"/>
    <xf numFmtId="14" fontId="13" fillId="11" borderId="0" xfId="0" applyNumberFormat="1" applyFont="1" applyFill="1"/>
    <xf numFmtId="4" fontId="13" fillId="11" borderId="0" xfId="0" applyNumberFormat="1" applyFont="1" applyFill="1"/>
    <xf numFmtId="0" fontId="13" fillId="11" borderId="0" xfId="0" applyFont="1" applyFill="1" applyAlignment="1">
      <alignment horizontal="center"/>
    </xf>
    <xf numFmtId="0" fontId="13" fillId="13" borderId="0" xfId="0" applyFont="1" applyFill="1"/>
    <xf numFmtId="14" fontId="13" fillId="0" borderId="0" xfId="0" applyNumberFormat="1" applyFont="1" applyAlignment="1">
      <alignment horizontal="left" indent="1"/>
    </xf>
    <xf numFmtId="0" fontId="41" fillId="0" borderId="0" xfId="0" applyFont="1" applyAlignment="1">
      <alignment vertical="center"/>
    </xf>
    <xf numFmtId="14" fontId="42" fillId="0" borderId="0" xfId="0" applyNumberFormat="1" applyFont="1" applyAlignment="1">
      <alignment vertical="center"/>
    </xf>
    <xf numFmtId="4" fontId="41" fillId="0" borderId="0" xfId="0" applyNumberFormat="1" applyFont="1" applyAlignment="1">
      <alignment horizontal="left" vertical="center"/>
    </xf>
    <xf numFmtId="4" fontId="41" fillId="0" borderId="0" xfId="0" applyNumberFormat="1" applyFont="1" applyAlignment="1">
      <alignment vertical="center"/>
    </xf>
    <xf numFmtId="14" fontId="18" fillId="0" borderId="0" xfId="0" applyNumberFormat="1" applyFont="1" applyAlignment="1">
      <alignment horizontal="left" indent="1"/>
    </xf>
    <xf numFmtId="0" fontId="18" fillId="0" borderId="0" xfId="0" applyFont="1" applyAlignment="1">
      <alignment horizontal="left" indent="1"/>
    </xf>
    <xf numFmtId="0" fontId="13" fillId="0" borderId="0" xfId="0" applyFont="1" applyAlignment="1">
      <alignment horizontal="right" indent="1"/>
    </xf>
    <xf numFmtId="0" fontId="18" fillId="8" borderId="1" xfId="0" applyFont="1" applyFill="1" applyBorder="1" applyAlignment="1">
      <alignment horizontal="center"/>
    </xf>
    <xf numFmtId="39" fontId="13" fillId="0" borderId="3" xfId="0" applyNumberFormat="1" applyFont="1" applyBorder="1" applyAlignment="1">
      <alignment horizontal="centerContinuous"/>
    </xf>
    <xf numFmtId="7" fontId="13" fillId="0" borderId="4" xfId="0" applyNumberFormat="1" applyFont="1" applyBorder="1" applyAlignment="1">
      <alignment horizontal="centerContinuous"/>
    </xf>
    <xf numFmtId="7" fontId="13" fillId="0" borderId="14" xfId="0" applyNumberFormat="1" applyFont="1" applyBorder="1" applyAlignment="1">
      <alignment horizontal="centerContinuous"/>
    </xf>
    <xf numFmtId="39" fontId="13" fillId="0" borderId="1" xfId="0" applyNumberFormat="1" applyFont="1" applyBorder="1" applyAlignment="1">
      <alignment horizontal="centerContinuous"/>
    </xf>
    <xf numFmtId="14" fontId="18" fillId="8" borderId="1" xfId="0" applyNumberFormat="1" applyFont="1" applyFill="1" applyBorder="1" applyAlignment="1">
      <alignment horizontal="right"/>
    </xf>
    <xf numFmtId="4" fontId="18" fillId="8" borderId="1" xfId="0" applyNumberFormat="1" applyFont="1" applyFill="1" applyBorder="1" applyAlignment="1">
      <alignment horizontal="center"/>
    </xf>
    <xf numFmtId="14" fontId="18" fillId="8" borderId="1" xfId="0" applyNumberFormat="1" applyFont="1" applyFill="1" applyBorder="1" applyAlignment="1">
      <alignment horizontal="center"/>
    </xf>
    <xf numFmtId="4" fontId="13" fillId="0" borderId="0" xfId="0" applyNumberFormat="1" applyFont="1" applyProtection="1">
      <protection locked="0"/>
    </xf>
    <xf numFmtId="0" fontId="44" fillId="0" borderId="0" xfId="0" applyFont="1" applyAlignment="1">
      <alignment vertical="center"/>
    </xf>
    <xf numFmtId="0" fontId="2" fillId="0" borderId="0" xfId="10"/>
    <xf numFmtId="0" fontId="1" fillId="0" borderId="0" xfId="11"/>
    <xf numFmtId="0" fontId="13" fillId="0" borderId="14" xfId="0" applyFont="1" applyBorder="1" applyAlignment="1" applyProtection="1">
      <alignment horizontal="left" vertical="center"/>
      <protection locked="0"/>
    </xf>
    <xf numFmtId="0" fontId="26" fillId="0" borderId="6" xfId="0" applyFont="1" applyBorder="1" applyAlignment="1">
      <alignment horizontal="left" vertical="center"/>
    </xf>
    <xf numFmtId="0" fontId="10" fillId="0" borderId="11" xfId="0" applyFont="1" applyBorder="1" applyAlignment="1" applyProtection="1">
      <alignment horizontal="center" vertical="center"/>
      <protection locked="0"/>
    </xf>
    <xf numFmtId="0" fontId="9" fillId="10" borderId="0" xfId="0" applyFont="1" applyFill="1" applyAlignment="1">
      <alignment horizontal="center" vertical="center"/>
    </xf>
    <xf numFmtId="0" fontId="26" fillId="0" borderId="0" xfId="0" applyFont="1" applyAlignment="1">
      <alignment horizontal="left" vertical="center" wrapText="1"/>
    </xf>
    <xf numFmtId="0" fontId="17" fillId="7" borderId="0" xfId="0" applyFont="1" applyFill="1" applyAlignment="1">
      <alignment horizontal="center" vertical="center"/>
    </xf>
    <xf numFmtId="0" fontId="0" fillId="7" borderId="0" xfId="0" applyFill="1" applyAlignment="1">
      <alignment horizontal="center" vertical="center"/>
    </xf>
    <xf numFmtId="0" fontId="22" fillId="0" borderId="0" xfId="0" applyFont="1" applyAlignment="1">
      <alignment horizontal="left" vertical="center" wrapText="1"/>
    </xf>
    <xf numFmtId="0" fontId="13" fillId="0" borderId="0" xfId="0" applyFont="1" applyAlignment="1">
      <alignment horizontal="left" vertical="center" wrapText="1"/>
    </xf>
    <xf numFmtId="0" fontId="13" fillId="0" borderId="0" xfId="0" applyFont="1" applyAlignment="1">
      <alignment horizontal="left" vertical="center"/>
    </xf>
    <xf numFmtId="0" fontId="10" fillId="0" borderId="11" xfId="0" applyFont="1" applyBorder="1" applyAlignment="1" applyProtection="1">
      <alignment horizontal="left" vertical="center"/>
      <protection locked="0"/>
    </xf>
    <xf numFmtId="0" fontId="10" fillId="0" borderId="14" xfId="0" applyFont="1" applyBorder="1" applyAlignment="1" applyProtection="1">
      <alignment horizontal="left" vertical="center"/>
      <protection locked="0"/>
    </xf>
    <xf numFmtId="0" fontId="26" fillId="0" borderId="6" xfId="0" applyFont="1" applyBorder="1" applyAlignment="1">
      <alignment horizontal="center" vertical="center" wrapText="1"/>
    </xf>
    <xf numFmtId="0" fontId="26" fillId="0" borderId="6" xfId="0" applyFont="1" applyBorder="1" applyAlignment="1">
      <alignment horizontal="center" vertical="center"/>
    </xf>
    <xf numFmtId="0" fontId="26" fillId="0" borderId="0" xfId="0" applyFont="1" applyAlignment="1">
      <alignment horizontal="center" vertical="center"/>
    </xf>
    <xf numFmtId="10" fontId="26" fillId="7" borderId="0" xfId="0" applyNumberFormat="1" applyFont="1" applyFill="1" applyAlignment="1">
      <alignment horizontal="center" vertical="center" wrapText="1"/>
    </xf>
    <xf numFmtId="0" fontId="27" fillId="0" borderId="0" xfId="0" applyFont="1" applyAlignment="1">
      <alignment horizontal="center" vertical="center"/>
    </xf>
    <xf numFmtId="0" fontId="26" fillId="0" borderId="0" xfId="0" applyFont="1" applyAlignment="1">
      <alignment horizontal="left" vertical="center"/>
    </xf>
    <xf numFmtId="0" fontId="22" fillId="0" borderId="11" xfId="0" applyFont="1" applyBorder="1" applyAlignment="1" applyProtection="1">
      <alignment horizontal="center" vertical="center"/>
      <protection locked="0"/>
    </xf>
    <xf numFmtId="168" fontId="22" fillId="0" borderId="11" xfId="0" applyNumberFormat="1" applyFont="1" applyBorder="1" applyAlignment="1" applyProtection="1">
      <alignment horizontal="center" vertical="center"/>
      <protection locked="0"/>
    </xf>
    <xf numFmtId="0" fontId="0" fillId="5" borderId="10" xfId="0" applyFill="1" applyBorder="1" applyAlignment="1" applyProtection="1">
      <alignment horizontal="left" vertical="center"/>
      <protection locked="0"/>
    </xf>
    <xf numFmtId="0" fontId="0" fillId="5" borderId="11" xfId="0" applyFill="1" applyBorder="1" applyAlignment="1" applyProtection="1">
      <alignment horizontal="left" vertical="center"/>
      <protection locked="0"/>
    </xf>
    <xf numFmtId="0" fontId="0" fillId="5" borderId="12" xfId="0" applyFill="1" applyBorder="1" applyAlignment="1" applyProtection="1">
      <alignment horizontal="left" vertical="center"/>
      <protection locked="0"/>
    </xf>
    <xf numFmtId="0" fontId="0" fillId="5" borderId="8" xfId="0" applyFill="1" applyBorder="1" applyAlignment="1" applyProtection="1">
      <alignment horizontal="left" vertical="center"/>
      <protection locked="0"/>
    </xf>
    <xf numFmtId="0" fontId="0" fillId="5" borderId="0" xfId="0" applyFill="1" applyAlignment="1" applyProtection="1">
      <alignment horizontal="left" vertical="center"/>
      <protection locked="0"/>
    </xf>
    <xf numFmtId="0" fontId="0" fillId="5" borderId="9" xfId="0" applyFill="1" applyBorder="1" applyAlignment="1" applyProtection="1">
      <alignment horizontal="left" vertical="center"/>
      <protection locked="0"/>
    </xf>
    <xf numFmtId="0" fontId="13" fillId="5" borderId="8" xfId="0" applyFont="1" applyFill="1" applyBorder="1" applyAlignment="1" applyProtection="1">
      <alignment horizontal="left" vertical="center"/>
      <protection locked="0"/>
    </xf>
    <xf numFmtId="0" fontId="13" fillId="5" borderId="0" xfId="0" applyFont="1" applyFill="1" applyAlignment="1" applyProtection="1">
      <alignment horizontal="left" vertical="center"/>
      <protection locked="0"/>
    </xf>
    <xf numFmtId="0" fontId="13" fillId="5" borderId="9" xfId="0" applyFont="1" applyFill="1" applyBorder="1" applyAlignment="1" applyProtection="1">
      <alignment horizontal="left" vertical="center"/>
      <protection locked="0"/>
    </xf>
    <xf numFmtId="0" fontId="13" fillId="8" borderId="0" xfId="0" applyFont="1" applyFill="1" applyAlignment="1" applyProtection="1">
      <alignment horizontal="center" vertical="center"/>
      <protection locked="0"/>
    </xf>
    <xf numFmtId="0" fontId="23" fillId="0" borderId="0" xfId="0" applyFont="1" applyAlignment="1">
      <alignment horizontal="center" vertical="center"/>
    </xf>
    <xf numFmtId="0" fontId="30" fillId="0" borderId="0" xfId="0" applyFont="1" applyAlignment="1">
      <alignment horizontal="right" vertical="center" wrapText="1"/>
    </xf>
    <xf numFmtId="0" fontId="18" fillId="5" borderId="3" xfId="0" applyFont="1" applyFill="1" applyBorder="1" applyAlignment="1">
      <alignment horizontal="center" vertical="center"/>
    </xf>
    <xf numFmtId="0" fontId="18" fillId="5" borderId="4" xfId="0" applyFont="1" applyFill="1" applyBorder="1" applyAlignment="1">
      <alignment horizontal="center" vertical="center"/>
    </xf>
    <xf numFmtId="14" fontId="13" fillId="5" borderId="3" xfId="0" applyNumberFormat="1" applyFont="1" applyFill="1" applyBorder="1" applyAlignment="1" applyProtection="1">
      <alignment horizontal="center" vertical="center"/>
      <protection locked="0"/>
    </xf>
    <xf numFmtId="14" fontId="13" fillId="5" borderId="4" xfId="0" applyNumberFormat="1" applyFont="1" applyFill="1" applyBorder="1" applyAlignment="1" applyProtection="1">
      <alignment horizontal="center" vertical="center"/>
      <protection locked="0"/>
    </xf>
    <xf numFmtId="0" fontId="13" fillId="5" borderId="3" xfId="0" applyFont="1" applyFill="1" applyBorder="1" applyAlignment="1" applyProtection="1">
      <alignment horizontal="center" vertical="center"/>
      <protection locked="0"/>
    </xf>
    <xf numFmtId="0" fontId="13" fillId="5" borderId="4" xfId="0" applyFont="1" applyFill="1" applyBorder="1" applyAlignment="1" applyProtection="1">
      <alignment horizontal="center" vertical="center"/>
      <protection locked="0"/>
    </xf>
    <xf numFmtId="0" fontId="18" fillId="5" borderId="14" xfId="0" applyFont="1" applyFill="1" applyBorder="1" applyAlignment="1">
      <alignment horizontal="center" vertical="center"/>
    </xf>
    <xf numFmtId="0" fontId="13" fillId="5" borderId="5" xfId="0" applyFont="1" applyFill="1" applyBorder="1" applyAlignment="1" applyProtection="1">
      <alignment horizontal="left" vertical="center"/>
      <protection locked="0"/>
    </xf>
    <xf numFmtId="0" fontId="13" fillId="5" borderId="6" xfId="0" applyFont="1" applyFill="1" applyBorder="1" applyAlignment="1" applyProtection="1">
      <alignment horizontal="left" vertical="center"/>
      <protection locked="0"/>
    </xf>
    <xf numFmtId="0" fontId="13" fillId="5" borderId="7" xfId="0" applyFont="1" applyFill="1" applyBorder="1" applyAlignment="1" applyProtection="1">
      <alignment horizontal="left" vertical="center"/>
      <protection locked="0"/>
    </xf>
    <xf numFmtId="0" fontId="18" fillId="7" borderId="0" xfId="0" applyFont="1" applyFill="1" applyAlignment="1">
      <alignment horizontal="center" vertical="center"/>
    </xf>
    <xf numFmtId="0" fontId="34" fillId="0" borderId="0" xfId="0" applyFont="1" applyAlignment="1">
      <alignment horizontal="center" vertical="center"/>
    </xf>
    <xf numFmtId="0" fontId="29" fillId="0" borderId="0" xfId="0" applyFont="1" applyAlignment="1">
      <alignment horizontal="center" vertical="center"/>
    </xf>
    <xf numFmtId="0" fontId="33" fillId="0" borderId="0" xfId="1" applyFont="1" applyFill="1" applyAlignment="1" applyProtection="1">
      <alignment horizontal="center" vertical="center"/>
    </xf>
    <xf numFmtId="0" fontId="13" fillId="0" borderId="11" xfId="0" applyFont="1" applyBorder="1" applyAlignment="1" applyProtection="1">
      <alignment horizontal="left" vertical="center"/>
      <protection locked="0"/>
    </xf>
    <xf numFmtId="0" fontId="18" fillId="0" borderId="0" xfId="0" applyFont="1" applyAlignment="1">
      <alignment horizontal="right" vertical="center"/>
    </xf>
    <xf numFmtId="0" fontId="0" fillId="0" borderId="0" xfId="0" applyAlignment="1" applyProtection="1">
      <alignment horizontal="left" vertical="center"/>
      <protection locked="0"/>
    </xf>
    <xf numFmtId="0" fontId="0" fillId="0" borderId="11" xfId="0" applyBorder="1" applyAlignment="1" applyProtection="1">
      <alignment horizontal="left" vertical="center"/>
      <protection locked="0"/>
    </xf>
    <xf numFmtId="0" fontId="25" fillId="0" borderId="0" xfId="0" applyFont="1" applyAlignment="1">
      <alignment horizontal="left" vertical="center" wrapText="1"/>
    </xf>
    <xf numFmtId="0" fontId="0" fillId="0" borderId="14" xfId="0" applyBorder="1" applyAlignment="1" applyProtection="1">
      <alignment horizontal="left" vertical="center"/>
      <protection locked="0"/>
    </xf>
    <xf numFmtId="14" fontId="18" fillId="2" borderId="5" xfId="0" applyNumberFormat="1" applyFont="1" applyFill="1" applyBorder="1" applyAlignment="1">
      <alignment horizontal="left" indent="1"/>
    </xf>
    <xf numFmtId="14" fontId="18" fillId="2" borderId="7" xfId="0" applyNumberFormat="1" applyFont="1" applyFill="1" applyBorder="1" applyAlignment="1">
      <alignment horizontal="left" indent="1"/>
    </xf>
    <xf numFmtId="14" fontId="18" fillId="2" borderId="10" xfId="0" applyNumberFormat="1" applyFont="1" applyFill="1" applyBorder="1" applyAlignment="1">
      <alignment horizontal="left" indent="1"/>
    </xf>
    <xf numFmtId="14" fontId="18" fillId="2" borderId="12" xfId="0" applyNumberFormat="1" applyFont="1" applyFill="1" applyBorder="1" applyAlignment="1">
      <alignment horizontal="left" indent="1"/>
    </xf>
    <xf numFmtId="0" fontId="13" fillId="12" borderId="0" xfId="0" applyFont="1" applyFill="1" applyAlignment="1">
      <alignment horizontal="center"/>
    </xf>
    <xf numFmtId="14" fontId="43" fillId="0" borderId="0" xfId="0" applyNumberFormat="1" applyFont="1" applyAlignment="1">
      <alignment horizontal="right" vertical="center"/>
    </xf>
    <xf numFmtId="0" fontId="18" fillId="8" borderId="3" xfId="0" applyFont="1" applyFill="1" applyBorder="1" applyAlignment="1">
      <alignment horizontal="center"/>
    </xf>
    <xf numFmtId="0" fontId="18" fillId="8" borderId="4" xfId="0" applyFont="1" applyFill="1" applyBorder="1" applyAlignment="1">
      <alignment horizontal="center"/>
    </xf>
    <xf numFmtId="4" fontId="18" fillId="8" borderId="3" xfId="0" applyNumberFormat="1" applyFont="1" applyFill="1" applyBorder="1" applyAlignment="1">
      <alignment horizontal="center"/>
    </xf>
    <xf numFmtId="4" fontId="18" fillId="8" borderId="14" xfId="0" applyNumberFormat="1" applyFont="1" applyFill="1" applyBorder="1" applyAlignment="1">
      <alignment horizontal="center"/>
    </xf>
    <xf numFmtId="4" fontId="18" fillId="8" borderId="4" xfId="0" applyNumberFormat="1" applyFont="1" applyFill="1" applyBorder="1" applyAlignment="1">
      <alignment horizontal="center"/>
    </xf>
  </cellXfs>
  <cellStyles count="12">
    <cellStyle name="Hyperlink" xfId="1" builtinId="8"/>
    <cellStyle name="Hyperlink 2" xfId="4" xr:uid="{00000000-0005-0000-0000-000001000000}"/>
    <cellStyle name="Normal" xfId="0" builtinId="0"/>
    <cellStyle name="Normal 10" xfId="11" xr:uid="{C3590D6F-5BE0-4984-A2C1-84A115107C72}"/>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00000000-0005-0000-0000-000007000000}"/>
    <cellStyle name="Normal 7" xfId="8" xr:uid="{00000000-0005-0000-0000-000008000000}"/>
    <cellStyle name="Normal 8" xfId="9" xr:uid="{00000000-0005-0000-0000-000009000000}"/>
    <cellStyle name="Normal 9" xfId="10" xr:uid="{00000000-0005-0000-0000-00000A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hyperlink" Target="https://uniformsoftware.com/template/construction-contract-watermark-urban-buildings.html" TargetMode="External"/><Relationship Id="rId2" Type="http://schemas.openxmlformats.org/officeDocument/2006/relationships/image" Target="../media/image1.png"/><Relationship Id="rId1" Type="http://schemas.openxmlformats.org/officeDocument/2006/relationships/hyperlink" Target="https://www.invoicingtemplate.com/#create-invoice" TargetMode="External"/><Relationship Id="rId4" Type="http://schemas.openxmlformats.org/officeDocument/2006/relationships/image" Target="../media/image2.png"/></Relationships>
</file>

<file path=xl/drawings/_rels/drawing9.xml.rels><?xml version="1.0" encoding="UTF-8" standalone="yes"?>
<Relationships xmlns="http://schemas.openxmlformats.org/package/2006/relationships"><Relationship Id="rId8" Type="http://schemas.openxmlformats.org/officeDocument/2006/relationships/image" Target="../media/image7.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9.png"/><Relationship Id="rId2" Type="http://schemas.openxmlformats.org/officeDocument/2006/relationships/image" Target="../media/image4.png"/><Relationship Id="rId16" Type="http://schemas.openxmlformats.org/officeDocument/2006/relationships/image" Target="../media/image11.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6.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8.png"/><Relationship Id="rId4" Type="http://schemas.openxmlformats.org/officeDocument/2006/relationships/image" Target="../media/image5.png"/><Relationship Id="rId9" Type="http://schemas.openxmlformats.org/officeDocument/2006/relationships/hyperlink" Target="https://uniformsoftware.com/flowchart-maker/" TargetMode="External"/><Relationship Id="rId14" Type="http://schemas.openxmlformats.org/officeDocument/2006/relationships/image" Target="../media/image10.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5</xdr:col>
      <xdr:colOff>1</xdr:colOff>
      <xdr:row>8</xdr:row>
      <xdr:rowOff>76201</xdr:rowOff>
    </xdr:from>
    <xdr:to>
      <xdr:col>12</xdr:col>
      <xdr:colOff>1419226</xdr:colOff>
      <xdr:row>8</xdr:row>
      <xdr:rowOff>84639</xdr:rowOff>
    </xdr:to>
    <xdr:sp macro="" textlink="">
      <xdr:nvSpPr>
        <xdr:cNvPr id="1194" name="oknWidget_1">
          <a:extLst>
            <a:ext uri="{FF2B5EF4-FFF2-40B4-BE49-F238E27FC236}">
              <a16:creationId xmlns:a16="http://schemas.microsoft.com/office/drawing/2014/main" id="{00000000-0008-0000-0000-0000AA040000}"/>
            </a:ext>
          </a:extLst>
        </xdr:cNvPr>
        <xdr:cNvSpPr>
          <a:spLocks noChangeShapeType="1"/>
        </xdr:cNvSpPr>
      </xdr:nvSpPr>
      <xdr:spPr bwMode="auto">
        <a:xfrm>
          <a:off x="1314451" y="1914526"/>
          <a:ext cx="5695950" cy="8438"/>
        </a:xfrm>
        <a:prstGeom prst="line">
          <a:avLst/>
        </a:prstGeom>
        <a:noFill/>
        <a:ln w="76200" cmpd="tri">
          <a:solidFill>
            <a:schemeClr val="tx2">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5</xdr:col>
      <xdr:colOff>9525</xdr:colOff>
      <xdr:row>0</xdr:row>
      <xdr:rowOff>95250</xdr:rowOff>
    </xdr:from>
    <xdr:ext cx="962025" cy="224998"/>
    <xdr:sp macro="_xll.ExecImeCommand" textlink="">
      <xdr:nvSpPr>
        <xdr:cNvPr id="2" name="oknCmdClear">
          <a:extLst>
            <a:ext uri="{FF2B5EF4-FFF2-40B4-BE49-F238E27FC236}">
              <a16:creationId xmlns:a16="http://schemas.microsoft.com/office/drawing/2014/main" id="{00000000-0008-0000-0000-000002000000}"/>
            </a:ext>
          </a:extLst>
        </xdr:cNvPr>
        <xdr:cNvSpPr txBox="1"/>
      </xdr:nvSpPr>
      <xdr:spPr>
        <a:xfrm>
          <a:off x="1323975"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Clear &amp; New</a:t>
          </a:r>
        </a:p>
      </xdr:txBody>
    </xdr:sp>
    <xdr:clientData fPrintsWithSheet="0"/>
  </xdr:oneCellAnchor>
  <xdr:oneCellAnchor>
    <xdr:from>
      <xdr:col>5</xdr:col>
      <xdr:colOff>9525</xdr:colOff>
      <xdr:row>0</xdr:row>
      <xdr:rowOff>400050</xdr:rowOff>
    </xdr:from>
    <xdr:ext cx="962025" cy="224998"/>
    <xdr:sp macro="_xll.ExecImeCommand" textlink="">
      <xdr:nvSpPr>
        <xdr:cNvPr id="3" name="oknCmdSave">
          <a:extLst>
            <a:ext uri="{FF2B5EF4-FFF2-40B4-BE49-F238E27FC236}">
              <a16:creationId xmlns:a16="http://schemas.microsoft.com/office/drawing/2014/main" id="{00000000-0008-0000-0000-000003000000}"/>
            </a:ext>
          </a:extLst>
        </xdr:cNvPr>
        <xdr:cNvSpPr txBox="1"/>
      </xdr:nvSpPr>
      <xdr:spPr>
        <a:xfrm>
          <a:off x="1323975"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To DB</a:t>
          </a:r>
        </a:p>
      </xdr:txBody>
    </xdr:sp>
    <xdr:clientData fPrintsWithSheet="0"/>
  </xdr:oneCellAnchor>
  <xdr:oneCellAnchor>
    <xdr:from>
      <xdr:col>7</xdr:col>
      <xdr:colOff>276225</xdr:colOff>
      <xdr:row>0</xdr:row>
      <xdr:rowOff>95250</xdr:rowOff>
    </xdr:from>
    <xdr:ext cx="962025" cy="224998"/>
    <xdr:sp macro="_xll.ExecImeCommand" textlink="">
      <xdr:nvSpPr>
        <xdr:cNvPr id="4" name="oknCmdExtract">
          <a:extLst>
            <a:ext uri="{FF2B5EF4-FFF2-40B4-BE49-F238E27FC236}">
              <a16:creationId xmlns:a16="http://schemas.microsoft.com/office/drawing/2014/main" id="{00000000-0008-0000-0000-000004000000}"/>
            </a:ext>
          </a:extLst>
        </xdr:cNvPr>
        <xdr:cNvSpPr txBox="1"/>
      </xdr:nvSpPr>
      <xdr:spPr>
        <a:xfrm>
          <a:off x="2352675"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Extract / Email</a:t>
          </a:r>
        </a:p>
      </xdr:txBody>
    </xdr:sp>
    <xdr:clientData fPrintsWithSheet="0"/>
  </xdr:oneCellAnchor>
  <xdr:oneCellAnchor>
    <xdr:from>
      <xdr:col>7</xdr:col>
      <xdr:colOff>276225</xdr:colOff>
      <xdr:row>0</xdr:row>
      <xdr:rowOff>400050</xdr:rowOff>
    </xdr:from>
    <xdr:ext cx="962025" cy="224998"/>
    <xdr:sp macro="_xll.ExecImeCommand" textlink="">
      <xdr:nvSpPr>
        <xdr:cNvPr id="5" name="oknCmdPrint">
          <a:extLst>
            <a:ext uri="{FF2B5EF4-FFF2-40B4-BE49-F238E27FC236}">
              <a16:creationId xmlns:a16="http://schemas.microsoft.com/office/drawing/2014/main" id="{00000000-0008-0000-0000-000005000000}"/>
            </a:ext>
          </a:extLst>
        </xdr:cNvPr>
        <xdr:cNvSpPr txBox="1"/>
      </xdr:nvSpPr>
      <xdr:spPr>
        <a:xfrm>
          <a:off x="2352675"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Print</a:t>
          </a:r>
        </a:p>
      </xdr:txBody>
    </xdr:sp>
    <xdr:clientData fPrintsWithSheet="0"/>
  </xdr:oneCellAnchor>
  <xdr:oneCellAnchor>
    <xdr:from>
      <xdr:col>8</xdr:col>
      <xdr:colOff>590550</xdr:colOff>
      <xdr:row>0</xdr:row>
      <xdr:rowOff>95250</xdr:rowOff>
    </xdr:from>
    <xdr:ext cx="962025" cy="224998"/>
    <xdr:sp macro="_xll.ExecImeCommand" textlink="">
      <xdr:nvSpPr>
        <xdr:cNvPr id="6" name="oknCmdPayment">
          <a:extLst>
            <a:ext uri="{FF2B5EF4-FFF2-40B4-BE49-F238E27FC236}">
              <a16:creationId xmlns:a16="http://schemas.microsoft.com/office/drawing/2014/main" id="{00000000-0008-0000-0000-000006000000}"/>
            </a:ext>
          </a:extLst>
        </xdr:cNvPr>
        <xdr:cNvSpPr txBox="1"/>
      </xdr:nvSpPr>
      <xdr:spPr>
        <a:xfrm>
          <a:off x="3362325"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Payment</a:t>
          </a:r>
        </a:p>
      </xdr:txBody>
    </xdr:sp>
    <xdr:clientData fPrintsWithSheet="0"/>
  </xdr:oneCellAnchor>
  <xdr:oneCellAnchor>
    <xdr:from>
      <xdr:col>8</xdr:col>
      <xdr:colOff>590550</xdr:colOff>
      <xdr:row>0</xdr:row>
      <xdr:rowOff>400050</xdr:rowOff>
    </xdr:from>
    <xdr:ext cx="962025" cy="224998"/>
    <xdr:sp macro="_xll.ExecImeCommand" textlink="">
      <xdr:nvSpPr>
        <xdr:cNvPr id="7" name="oknCmdDetail">
          <a:extLst>
            <a:ext uri="{FF2B5EF4-FFF2-40B4-BE49-F238E27FC236}">
              <a16:creationId xmlns:a16="http://schemas.microsoft.com/office/drawing/2014/main" id="{00000000-0008-0000-0000-000007000000}"/>
            </a:ext>
          </a:extLst>
        </xdr:cNvPr>
        <xdr:cNvSpPr txBox="1"/>
      </xdr:nvSpPr>
      <xdr:spPr>
        <a:xfrm>
          <a:off x="3362325"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Detail</a:t>
          </a:r>
        </a:p>
      </xdr:txBody>
    </xdr:sp>
    <xdr:clientData fPrintsWithSheet="0"/>
  </xdr:oneCellAnchor>
  <xdr:oneCellAnchor>
    <xdr:from>
      <xdr:col>10</xdr:col>
      <xdr:colOff>352425</xdr:colOff>
      <xdr:row>0</xdr:row>
      <xdr:rowOff>85725</xdr:rowOff>
    </xdr:from>
    <xdr:ext cx="962025" cy="224998"/>
    <xdr:sp macro="_xll.ExecImeCommand" textlink="">
      <xdr:nvSpPr>
        <xdr:cNvPr id="8" name="oknCmdCustomer">
          <a:extLst>
            <a:ext uri="{FF2B5EF4-FFF2-40B4-BE49-F238E27FC236}">
              <a16:creationId xmlns:a16="http://schemas.microsoft.com/office/drawing/2014/main" id="{00000000-0008-0000-0000-000008000000}"/>
            </a:ext>
          </a:extLst>
        </xdr:cNvPr>
        <xdr:cNvSpPr txBox="1"/>
      </xdr:nvSpPr>
      <xdr:spPr>
        <a:xfrm>
          <a:off x="4410075" y="85725"/>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Customers</a:t>
          </a:r>
        </a:p>
      </xdr:txBody>
    </xdr:sp>
    <xdr:clientData fPrintsWithSheet="0"/>
  </xdr:oneCellAnchor>
  <xdr:oneCellAnchor>
    <xdr:from>
      <xdr:col>11</xdr:col>
      <xdr:colOff>752475</xdr:colOff>
      <xdr:row>0</xdr:row>
      <xdr:rowOff>85725</xdr:rowOff>
    </xdr:from>
    <xdr:ext cx="962025" cy="224998"/>
    <xdr:sp macro="_xll.ExecImeCommand" textlink="">
      <xdr:nvSpPr>
        <xdr:cNvPr id="9" name="oknCmdInvoice">
          <a:extLst>
            <a:ext uri="{FF2B5EF4-FFF2-40B4-BE49-F238E27FC236}">
              <a16:creationId xmlns:a16="http://schemas.microsoft.com/office/drawing/2014/main" id="{00000000-0008-0000-0000-000009000000}"/>
            </a:ext>
          </a:extLst>
        </xdr:cNvPr>
        <xdr:cNvSpPr txBox="1"/>
      </xdr:nvSpPr>
      <xdr:spPr>
        <a:xfrm>
          <a:off x="5419725" y="85725"/>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Invoices</a:t>
          </a:r>
        </a:p>
      </xdr:txBody>
    </xdr:sp>
    <xdr:clientData fPrintsWithSheet="0"/>
  </xdr:oneCellAnchor>
  <xdr:oneCellAnchor>
    <xdr:from>
      <xdr:col>11</xdr:col>
      <xdr:colOff>752475</xdr:colOff>
      <xdr:row>0</xdr:row>
      <xdr:rowOff>390525</xdr:rowOff>
    </xdr:from>
    <xdr:ext cx="962025" cy="224998"/>
    <xdr:sp macro="_xll.ExecImeCommand" textlink="">
      <xdr:nvSpPr>
        <xdr:cNvPr id="10" name="oknCmdReport">
          <a:extLst>
            <a:ext uri="{FF2B5EF4-FFF2-40B4-BE49-F238E27FC236}">
              <a16:creationId xmlns:a16="http://schemas.microsoft.com/office/drawing/2014/main" id="{00000000-0008-0000-0000-00000A000000}"/>
            </a:ext>
          </a:extLst>
        </xdr:cNvPr>
        <xdr:cNvSpPr txBox="1"/>
      </xdr:nvSpPr>
      <xdr:spPr>
        <a:xfrm>
          <a:off x="5419725" y="390525"/>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Reports</a:t>
          </a:r>
        </a:p>
      </xdr:txBody>
    </xdr:sp>
    <xdr:clientData fPrintsWithSheet="0"/>
  </xdr:oneCellAnchor>
  <xdr:oneCellAnchor>
    <xdr:from>
      <xdr:col>12</xdr:col>
      <xdr:colOff>819150</xdr:colOff>
      <xdr:row>0</xdr:row>
      <xdr:rowOff>85725</xdr:rowOff>
    </xdr:from>
    <xdr:ext cx="962025" cy="224998"/>
    <xdr:sp macro="_xll.ExecImeCommand" textlink="">
      <xdr:nvSpPr>
        <xdr:cNvPr id="11" name="oknCmdSettings">
          <a:extLst>
            <a:ext uri="{FF2B5EF4-FFF2-40B4-BE49-F238E27FC236}">
              <a16:creationId xmlns:a16="http://schemas.microsoft.com/office/drawing/2014/main" id="{00000000-0008-0000-0000-00000B000000}"/>
            </a:ext>
          </a:extLst>
        </xdr:cNvPr>
        <xdr:cNvSpPr txBox="1"/>
      </xdr:nvSpPr>
      <xdr:spPr>
        <a:xfrm>
          <a:off x="6410325" y="85725"/>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Settings</a:t>
          </a:r>
        </a:p>
      </xdr:txBody>
    </xdr:sp>
    <xdr:clientData fPrintsWithSheet="0"/>
  </xdr:oneCellAnchor>
  <xdr:oneCellAnchor>
    <xdr:from>
      <xdr:col>12</xdr:col>
      <xdr:colOff>828675</xdr:colOff>
      <xdr:row>0</xdr:row>
      <xdr:rowOff>390525</xdr:rowOff>
    </xdr:from>
    <xdr:ext cx="962025" cy="224998"/>
    <xdr:sp macro="_xll.ExecImeCommand" textlink="">
      <xdr:nvSpPr>
        <xdr:cNvPr id="12" name="oknCmdHelp">
          <a:extLst>
            <a:ext uri="{FF2B5EF4-FFF2-40B4-BE49-F238E27FC236}">
              <a16:creationId xmlns:a16="http://schemas.microsoft.com/office/drawing/2014/main" id="{00000000-0008-0000-0000-00000C000000}"/>
            </a:ext>
          </a:extLst>
        </xdr:cNvPr>
        <xdr:cNvSpPr txBox="1"/>
      </xdr:nvSpPr>
      <xdr:spPr>
        <a:xfrm>
          <a:off x="6419850" y="390525"/>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Help</a:t>
          </a:r>
        </a:p>
      </xdr:txBody>
    </xdr:sp>
    <xdr:clientData fPrintsWithSheet="0"/>
  </xdr:oneCellAnchor>
  <xdr:oneCellAnchor>
    <xdr:from>
      <xdr:col>0</xdr:col>
      <xdr:colOff>47625</xdr:colOff>
      <xdr:row>12</xdr:row>
      <xdr:rowOff>57150</xdr:rowOff>
    </xdr:from>
    <xdr:ext cx="1171575" cy="224998"/>
    <xdr:sp macro="_xll.ExecImeCommand" textlink="">
      <xdr:nvSpPr>
        <xdr:cNvPr id="13" name="oknCmdSaveAsNewCustomer">
          <a:extLst>
            <a:ext uri="{FF2B5EF4-FFF2-40B4-BE49-F238E27FC236}">
              <a16:creationId xmlns:a16="http://schemas.microsoft.com/office/drawing/2014/main" id="{00000000-0008-0000-0000-00000D000000}"/>
            </a:ext>
          </a:extLst>
        </xdr:cNvPr>
        <xdr:cNvSpPr txBox="1"/>
      </xdr:nvSpPr>
      <xdr:spPr>
        <a:xfrm>
          <a:off x="47625" y="2476500"/>
          <a:ext cx="117157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As New</a:t>
          </a:r>
        </a:p>
      </xdr:txBody>
    </xdr:sp>
    <xdr:clientData fPrintsWithSheet="0"/>
  </xdr:oneCellAnchor>
  <xdr:oneCellAnchor>
    <xdr:from>
      <xdr:col>0</xdr:col>
      <xdr:colOff>47625</xdr:colOff>
      <xdr:row>14</xdr:row>
      <xdr:rowOff>114300</xdr:rowOff>
    </xdr:from>
    <xdr:ext cx="1171575" cy="224998"/>
    <xdr:sp macro="_xll.ExecImeCommand" textlink="">
      <xdr:nvSpPr>
        <xdr:cNvPr id="14" name="oknCmdCustomerEdit">
          <a:extLst>
            <a:ext uri="{FF2B5EF4-FFF2-40B4-BE49-F238E27FC236}">
              <a16:creationId xmlns:a16="http://schemas.microsoft.com/office/drawing/2014/main" id="{00000000-0008-0000-0000-00000E000000}"/>
            </a:ext>
          </a:extLst>
        </xdr:cNvPr>
        <xdr:cNvSpPr txBox="1"/>
      </xdr:nvSpPr>
      <xdr:spPr>
        <a:xfrm>
          <a:off x="47625" y="2876550"/>
          <a:ext cx="117157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Customer</a:t>
          </a:r>
        </a:p>
      </xdr:txBody>
    </xdr:sp>
    <xdr:clientData fPrintsWithSheet="0"/>
  </xdr:oneCellAnchor>
  <xdr:oneCellAnchor>
    <xdr:from>
      <xdr:col>0</xdr:col>
      <xdr:colOff>47625</xdr:colOff>
      <xdr:row>0</xdr:row>
      <xdr:rowOff>400050</xdr:rowOff>
    </xdr:from>
    <xdr:ext cx="1200150" cy="224998"/>
    <xdr:sp macro="_xll.ExecImeCommand" textlink="">
      <xdr:nvSpPr>
        <xdr:cNvPr id="15" name="oknCmdAbout">
          <a:extLst>
            <a:ext uri="{FF2B5EF4-FFF2-40B4-BE49-F238E27FC236}">
              <a16:creationId xmlns:a16="http://schemas.microsoft.com/office/drawing/2014/main" id="{00000000-0008-0000-0000-00000F000000}"/>
            </a:ext>
          </a:extLst>
        </xdr:cNvPr>
        <xdr:cNvSpPr txBox="1"/>
      </xdr:nvSpPr>
      <xdr:spPr>
        <a:xfrm>
          <a:off x="47625" y="400050"/>
          <a:ext cx="1200150"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About</a:t>
          </a:r>
        </a:p>
      </xdr:txBody>
    </xdr:sp>
    <xdr:clientData fPrintsWithSheet="0"/>
  </xdr:oneCellAnchor>
  <xdr:twoCellAnchor editAs="oneCell">
    <xdr:from>
      <xdr:col>15</xdr:col>
      <xdr:colOff>0</xdr:colOff>
      <xdr:row>1</xdr:row>
      <xdr:rowOff>0</xdr:rowOff>
    </xdr:from>
    <xdr:to>
      <xdr:col>22</xdr:col>
      <xdr:colOff>457914</xdr:colOff>
      <xdr:row>20</xdr:row>
      <xdr:rowOff>9888</xdr:rowOff>
    </xdr:to>
    <xdr:pic>
      <xdr:nvPicPr>
        <xdr:cNvPr id="16" name="Picture 15">
          <a:hlinkClick xmlns:r="http://schemas.openxmlformats.org/officeDocument/2006/relationships" r:id="rId1"/>
          <a:extLst>
            <a:ext uri="{FF2B5EF4-FFF2-40B4-BE49-F238E27FC236}">
              <a16:creationId xmlns:a16="http://schemas.microsoft.com/office/drawing/2014/main" id="{8B759647-9F28-401C-B0DB-CD5626F6B5A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162800" y="723900"/>
          <a:ext cx="5115639" cy="2600688"/>
        </a:xfrm>
        <a:prstGeom prst="rect">
          <a:avLst/>
        </a:prstGeom>
      </xdr:spPr>
    </xdr:pic>
    <xdr:clientData/>
  </xdr:twoCellAnchor>
  <xdr:twoCellAnchor editAs="oneCell">
    <xdr:from>
      <xdr:col>8</xdr:col>
      <xdr:colOff>250825</xdr:colOff>
      <xdr:row>2</xdr:row>
      <xdr:rowOff>15875</xdr:rowOff>
    </xdr:from>
    <xdr:to>
      <xdr:col>11</xdr:col>
      <xdr:colOff>742950</xdr:colOff>
      <xdr:row>2</xdr:row>
      <xdr:rowOff>295275</xdr:rowOff>
    </xdr:to>
    <xdr:pic>
      <xdr:nvPicPr>
        <xdr:cNvPr id="18" name="oknWidget_logo">
          <a:hlinkClick xmlns:r="http://schemas.openxmlformats.org/officeDocument/2006/relationships" r:id="rId3"/>
          <a:extLst>
            <a:ext uri="{FF2B5EF4-FFF2-40B4-BE49-F238E27FC236}">
              <a16:creationId xmlns:a16="http://schemas.microsoft.com/office/drawing/2014/main" id="{9552B468-9535-BB2A-2536-38A86690FC9F}"/>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3022600" y="787400"/>
          <a:ext cx="2387600" cy="2794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28575</xdr:colOff>
      <xdr:row>6</xdr:row>
      <xdr:rowOff>114300</xdr:rowOff>
    </xdr:from>
    <xdr:to>
      <xdr:col>17</xdr:col>
      <xdr:colOff>57150</xdr:colOff>
      <xdr:row>6</xdr:row>
      <xdr:rowOff>123825</xdr:rowOff>
    </xdr:to>
    <xdr:sp macro="" textlink="">
      <xdr:nvSpPr>
        <xdr:cNvPr id="16396" name="oknWidget_2">
          <a:extLst>
            <a:ext uri="{FF2B5EF4-FFF2-40B4-BE49-F238E27FC236}">
              <a16:creationId xmlns:a16="http://schemas.microsoft.com/office/drawing/2014/main" id="{00000000-0008-0000-0100-00000C400000}"/>
            </a:ext>
          </a:extLst>
        </xdr:cNvPr>
        <xdr:cNvSpPr>
          <a:spLocks noChangeShapeType="1"/>
        </xdr:cNvSpPr>
      </xdr:nvSpPr>
      <xdr:spPr bwMode="auto">
        <a:xfrm flipV="1">
          <a:off x="114300" y="1666875"/>
          <a:ext cx="653415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12</xdr:col>
      <xdr:colOff>171450</xdr:colOff>
      <xdr:row>2</xdr:row>
      <xdr:rowOff>47625</xdr:rowOff>
    </xdr:from>
    <xdr:to>
      <xdr:col>14</xdr:col>
      <xdr:colOff>0</xdr:colOff>
      <xdr:row>3</xdr:row>
      <xdr:rowOff>47625</xdr:rowOff>
    </xdr:to>
    <xdr:sp macro="" textlink="">
      <xdr:nvSpPr>
        <xdr:cNvPr id="16386" name="oknWidget_1">
          <a:extLst>
            <a:ext uri="{FF2B5EF4-FFF2-40B4-BE49-F238E27FC236}">
              <a16:creationId xmlns:a16="http://schemas.microsoft.com/office/drawing/2014/main" id="{00000000-0008-0000-0100-000002400000}"/>
            </a:ext>
          </a:extLst>
        </xdr:cNvPr>
        <xdr:cNvSpPr txBox="1">
          <a:spLocks noChangeArrowheads="1"/>
        </xdr:cNvSpPr>
      </xdr:nvSpPr>
      <xdr:spPr bwMode="auto">
        <a:xfrm>
          <a:off x="4962525" y="723900"/>
          <a:ext cx="1628775" cy="41910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Sales Report</a:t>
          </a:r>
        </a:p>
      </xdr:txBody>
    </xdr:sp>
    <xdr:clientData/>
  </xdr:twoCellAnchor>
  <xdr:oneCellAnchor>
    <xdr:from>
      <xdr:col>3</xdr:col>
      <xdr:colOff>533400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1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285750</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1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66675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1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6</xdr:col>
      <xdr:colOff>104775</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1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11</xdr:col>
      <xdr:colOff>295275</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100-000006000000}"/>
            </a:ext>
          </a:extLst>
        </xdr:cNvPr>
        <xdr:cNvSpPr txBox="1"/>
      </xdr:nvSpPr>
      <xdr:spPr>
        <a:xfrm>
          <a:off x="40195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3.xml><?xml version="1.0" encoding="utf-8"?>
<xdr:wsDr xmlns:xdr="http://schemas.openxmlformats.org/drawingml/2006/spreadsheetDrawing" xmlns:a="http://schemas.openxmlformats.org/drawingml/2006/main">
  <xdr:twoCellAnchor editAs="absolute">
    <xdr:from>
      <xdr:col>1</xdr:col>
      <xdr:colOff>38100</xdr:colOff>
      <xdr:row>6</xdr:row>
      <xdr:rowOff>66675</xdr:rowOff>
    </xdr:from>
    <xdr:to>
      <xdr:col>13</xdr:col>
      <xdr:colOff>0</xdr:colOff>
      <xdr:row>6</xdr:row>
      <xdr:rowOff>66675</xdr:rowOff>
    </xdr:to>
    <xdr:sp macro="" textlink="">
      <xdr:nvSpPr>
        <xdr:cNvPr id="17420" name="oknWidget_2">
          <a:extLst>
            <a:ext uri="{FF2B5EF4-FFF2-40B4-BE49-F238E27FC236}">
              <a16:creationId xmlns:a16="http://schemas.microsoft.com/office/drawing/2014/main" id="{00000000-0008-0000-0200-00000C440000}"/>
            </a:ext>
          </a:extLst>
        </xdr:cNvPr>
        <xdr:cNvSpPr>
          <a:spLocks noChangeShapeType="1"/>
        </xdr:cNvSpPr>
      </xdr:nvSpPr>
      <xdr:spPr bwMode="auto">
        <a:xfrm flipV="1">
          <a:off x="85725" y="1628775"/>
          <a:ext cx="6362700" cy="0"/>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9</xdr:col>
      <xdr:colOff>295275</xdr:colOff>
      <xdr:row>2</xdr:row>
      <xdr:rowOff>66675</xdr:rowOff>
    </xdr:from>
    <xdr:to>
      <xdr:col>17</xdr:col>
      <xdr:colOff>19050</xdr:colOff>
      <xdr:row>3</xdr:row>
      <xdr:rowOff>38100</xdr:rowOff>
    </xdr:to>
    <xdr:sp macro="" textlink="">
      <xdr:nvSpPr>
        <xdr:cNvPr id="17410" name="oknWidget_1">
          <a:extLst>
            <a:ext uri="{FF2B5EF4-FFF2-40B4-BE49-F238E27FC236}">
              <a16:creationId xmlns:a16="http://schemas.microsoft.com/office/drawing/2014/main" id="{00000000-0008-0000-0200-000002440000}"/>
            </a:ext>
          </a:extLst>
        </xdr:cNvPr>
        <xdr:cNvSpPr txBox="1">
          <a:spLocks noChangeArrowheads="1"/>
        </xdr:cNvSpPr>
      </xdr:nvSpPr>
      <xdr:spPr bwMode="auto">
        <a:xfrm>
          <a:off x="4391025" y="752475"/>
          <a:ext cx="2076450" cy="39052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Customer Report</a:t>
          </a:r>
        </a:p>
      </xdr:txBody>
    </xdr:sp>
    <xdr:clientData/>
  </xdr:twoCellAnchor>
  <xdr:oneCellAnchor>
    <xdr:from>
      <xdr:col>3</xdr:col>
      <xdr:colOff>390525</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2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200025</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2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2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3</xdr:col>
      <xdr:colOff>1371600</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2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4</xdr:col>
      <xdr:colOff>647700</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200-000006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4.xml><?xml version="1.0" encoding="utf-8"?>
<xdr:wsDr xmlns:xdr="http://schemas.openxmlformats.org/drawingml/2006/spreadsheetDrawing" xmlns:a="http://schemas.openxmlformats.org/drawingml/2006/main">
  <xdr:twoCellAnchor editAs="absolute">
    <xdr:from>
      <xdr:col>1</xdr:col>
      <xdr:colOff>19050</xdr:colOff>
      <xdr:row>6</xdr:row>
      <xdr:rowOff>66675</xdr:rowOff>
    </xdr:from>
    <xdr:to>
      <xdr:col>8</xdr:col>
      <xdr:colOff>657225</xdr:colOff>
      <xdr:row>6</xdr:row>
      <xdr:rowOff>66675</xdr:rowOff>
    </xdr:to>
    <xdr:sp macro="" textlink="">
      <xdr:nvSpPr>
        <xdr:cNvPr id="18444" name="oknWidget_2">
          <a:extLst>
            <a:ext uri="{FF2B5EF4-FFF2-40B4-BE49-F238E27FC236}">
              <a16:creationId xmlns:a16="http://schemas.microsoft.com/office/drawing/2014/main" id="{00000000-0008-0000-0300-00000C480000}"/>
            </a:ext>
          </a:extLst>
        </xdr:cNvPr>
        <xdr:cNvSpPr>
          <a:spLocks noChangeShapeType="1"/>
        </xdr:cNvSpPr>
      </xdr:nvSpPr>
      <xdr:spPr bwMode="auto">
        <a:xfrm flipV="1">
          <a:off x="85725" y="1638300"/>
          <a:ext cx="6276975" cy="0"/>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6</xdr:col>
      <xdr:colOff>142875</xdr:colOff>
      <xdr:row>2</xdr:row>
      <xdr:rowOff>38100</xdr:rowOff>
    </xdr:from>
    <xdr:to>
      <xdr:col>8</xdr:col>
      <xdr:colOff>647700</xdr:colOff>
      <xdr:row>3</xdr:row>
      <xdr:rowOff>19050</xdr:rowOff>
    </xdr:to>
    <xdr:sp macro="" textlink="">
      <xdr:nvSpPr>
        <xdr:cNvPr id="18434" name="oknWidget_1">
          <a:extLst>
            <a:ext uri="{FF2B5EF4-FFF2-40B4-BE49-F238E27FC236}">
              <a16:creationId xmlns:a16="http://schemas.microsoft.com/office/drawing/2014/main" id="{00000000-0008-0000-0300-000002480000}"/>
            </a:ext>
          </a:extLst>
        </xdr:cNvPr>
        <xdr:cNvSpPr txBox="1">
          <a:spLocks noChangeArrowheads="1"/>
        </xdr:cNvSpPr>
      </xdr:nvSpPr>
      <xdr:spPr bwMode="auto">
        <a:xfrm>
          <a:off x="4533900" y="733425"/>
          <a:ext cx="1819275" cy="40005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Product Report</a:t>
          </a:r>
        </a:p>
      </xdr:txBody>
    </xdr:sp>
    <xdr:clientData/>
  </xdr:twoCellAnchor>
  <xdr:oneCellAnchor>
    <xdr:from>
      <xdr:col>3</xdr:col>
      <xdr:colOff>219075</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3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161925</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3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85725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3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4</xdr:col>
      <xdr:colOff>495300</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3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5</xdr:col>
      <xdr:colOff>276225</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300-000006000000}"/>
            </a:ext>
          </a:extLst>
        </xdr:cNvPr>
        <xdr:cNvSpPr txBox="1"/>
      </xdr:nvSpPr>
      <xdr:spPr>
        <a:xfrm>
          <a:off x="40386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5.xml><?xml version="1.0" encoding="utf-8"?>
<xdr:wsDr xmlns:xdr="http://schemas.openxmlformats.org/drawingml/2006/spreadsheetDrawing" xmlns:a="http://schemas.openxmlformats.org/drawingml/2006/main">
  <xdr:twoCellAnchor editAs="absolute">
    <xdr:from>
      <xdr:col>1</xdr:col>
      <xdr:colOff>19050</xdr:colOff>
      <xdr:row>6</xdr:row>
      <xdr:rowOff>209550</xdr:rowOff>
    </xdr:from>
    <xdr:to>
      <xdr:col>8</xdr:col>
      <xdr:colOff>9525</xdr:colOff>
      <xdr:row>6</xdr:row>
      <xdr:rowOff>238125</xdr:rowOff>
    </xdr:to>
    <xdr:sp macro="" textlink="">
      <xdr:nvSpPr>
        <xdr:cNvPr id="19468" name="oknWidget_2">
          <a:extLst>
            <a:ext uri="{FF2B5EF4-FFF2-40B4-BE49-F238E27FC236}">
              <a16:creationId xmlns:a16="http://schemas.microsoft.com/office/drawing/2014/main" id="{00000000-0008-0000-0400-00000C4C0000}"/>
            </a:ext>
          </a:extLst>
        </xdr:cNvPr>
        <xdr:cNvSpPr>
          <a:spLocks noChangeShapeType="1"/>
        </xdr:cNvSpPr>
      </xdr:nvSpPr>
      <xdr:spPr bwMode="auto">
        <a:xfrm>
          <a:off x="85725" y="1771650"/>
          <a:ext cx="6305550" cy="2857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4</xdr:col>
      <xdr:colOff>342900</xdr:colOff>
      <xdr:row>2</xdr:row>
      <xdr:rowOff>104775</xdr:rowOff>
    </xdr:from>
    <xdr:to>
      <xdr:col>8</xdr:col>
      <xdr:colOff>0</xdr:colOff>
      <xdr:row>3</xdr:row>
      <xdr:rowOff>57150</xdr:rowOff>
    </xdr:to>
    <xdr:sp macro="" textlink="">
      <xdr:nvSpPr>
        <xdr:cNvPr id="19458" name="oknWidget_1">
          <a:extLst>
            <a:ext uri="{FF2B5EF4-FFF2-40B4-BE49-F238E27FC236}">
              <a16:creationId xmlns:a16="http://schemas.microsoft.com/office/drawing/2014/main" id="{00000000-0008-0000-0400-0000024C0000}"/>
            </a:ext>
          </a:extLst>
        </xdr:cNvPr>
        <xdr:cNvSpPr txBox="1">
          <a:spLocks noChangeArrowheads="1"/>
        </xdr:cNvSpPr>
      </xdr:nvSpPr>
      <xdr:spPr bwMode="auto">
        <a:xfrm>
          <a:off x="3990975" y="790575"/>
          <a:ext cx="2390775" cy="37147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Customer Statement</a:t>
          </a:r>
        </a:p>
      </xdr:txBody>
    </xdr:sp>
    <xdr:clientData/>
  </xdr:twoCellAnchor>
  <xdr:oneCellAnchor>
    <xdr:from>
      <xdr:col>2</xdr:col>
      <xdr:colOff>1314450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4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361950</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4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85725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4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3</xdr:col>
      <xdr:colOff>85725</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4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4</xdr:col>
      <xdr:colOff>381000</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400-000006000000}"/>
            </a:ext>
          </a:extLst>
        </xdr:cNvPr>
        <xdr:cNvSpPr txBox="1"/>
      </xdr:nvSpPr>
      <xdr:spPr>
        <a:xfrm>
          <a:off x="40290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6.xml><?xml version="1.0" encoding="utf-8"?>
<xdr:wsDr xmlns:xdr="http://schemas.openxmlformats.org/drawingml/2006/spreadsheetDrawing" xmlns:a="http://schemas.openxmlformats.org/drawingml/2006/main">
  <xdr:twoCellAnchor editAs="absolute">
    <xdr:from>
      <xdr:col>1</xdr:col>
      <xdr:colOff>0</xdr:colOff>
      <xdr:row>6</xdr:row>
      <xdr:rowOff>104775</xdr:rowOff>
    </xdr:from>
    <xdr:to>
      <xdr:col>14</xdr:col>
      <xdr:colOff>9525</xdr:colOff>
      <xdr:row>6</xdr:row>
      <xdr:rowOff>114300</xdr:rowOff>
    </xdr:to>
    <xdr:sp macro="" textlink="">
      <xdr:nvSpPr>
        <xdr:cNvPr id="20492" name="oknWidget_2">
          <a:extLst>
            <a:ext uri="{FF2B5EF4-FFF2-40B4-BE49-F238E27FC236}">
              <a16:creationId xmlns:a16="http://schemas.microsoft.com/office/drawing/2014/main" id="{00000000-0008-0000-0500-00000C500000}"/>
            </a:ext>
          </a:extLst>
        </xdr:cNvPr>
        <xdr:cNvSpPr>
          <a:spLocks noChangeShapeType="1"/>
        </xdr:cNvSpPr>
      </xdr:nvSpPr>
      <xdr:spPr bwMode="auto">
        <a:xfrm>
          <a:off x="47625" y="1666875"/>
          <a:ext cx="609600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9</xdr:col>
      <xdr:colOff>190500</xdr:colOff>
      <xdr:row>2</xdr:row>
      <xdr:rowOff>57150</xdr:rowOff>
    </xdr:from>
    <xdr:to>
      <xdr:col>12</xdr:col>
      <xdr:colOff>781050</xdr:colOff>
      <xdr:row>3</xdr:row>
      <xdr:rowOff>85725</xdr:rowOff>
    </xdr:to>
    <xdr:sp macro="" textlink="">
      <xdr:nvSpPr>
        <xdr:cNvPr id="20482" name="oknWidget_1">
          <a:extLst>
            <a:ext uri="{FF2B5EF4-FFF2-40B4-BE49-F238E27FC236}">
              <a16:creationId xmlns:a16="http://schemas.microsoft.com/office/drawing/2014/main" id="{00000000-0008-0000-0500-000002500000}"/>
            </a:ext>
          </a:extLst>
        </xdr:cNvPr>
        <xdr:cNvSpPr txBox="1">
          <a:spLocks noChangeArrowheads="1"/>
        </xdr:cNvSpPr>
      </xdr:nvSpPr>
      <xdr:spPr bwMode="auto">
        <a:xfrm>
          <a:off x="3876675" y="742950"/>
          <a:ext cx="2190750" cy="44767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Sales Rep. Report</a:t>
          </a:r>
        </a:p>
      </xdr:txBody>
    </xdr:sp>
    <xdr:clientData/>
  </xdr:twoCellAnchor>
  <xdr:oneCellAnchor>
    <xdr:from>
      <xdr:col>3</xdr:col>
      <xdr:colOff>438150</xdr:colOff>
      <xdr:row>0</xdr:row>
      <xdr:rowOff>171450</xdr:rowOff>
    </xdr:from>
    <xdr:ext cx="885825" cy="236090"/>
    <xdr:sp macro="_xll.ExecImeCommand" textlink="">
      <xdr:nvSpPr>
        <xdr:cNvPr id="2" name="oknCmdSalesRepReportExtract">
          <a:extLst>
            <a:ext uri="{FF2B5EF4-FFF2-40B4-BE49-F238E27FC236}">
              <a16:creationId xmlns:a16="http://schemas.microsoft.com/office/drawing/2014/main" id="{00000000-0008-0000-05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295275</xdr:colOff>
      <xdr:row>0</xdr:row>
      <xdr:rowOff>171450</xdr:rowOff>
    </xdr:from>
    <xdr:ext cx="885825" cy="236090"/>
    <xdr:sp macro="_xll.ExecImeCommand" textlink="">
      <xdr:nvSpPr>
        <xdr:cNvPr id="3" name="oknCmdSalesRepReportColumns">
          <a:extLst>
            <a:ext uri="{FF2B5EF4-FFF2-40B4-BE49-F238E27FC236}">
              <a16:creationId xmlns:a16="http://schemas.microsoft.com/office/drawing/2014/main" id="{00000000-0008-0000-05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4" name="oknCmdSalesRepReportCreate">
          <a:extLst>
            <a:ext uri="{FF2B5EF4-FFF2-40B4-BE49-F238E27FC236}">
              <a16:creationId xmlns:a16="http://schemas.microsoft.com/office/drawing/2014/main" id="{00000000-0008-0000-05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5</xdr:col>
      <xdr:colOff>171450</xdr:colOff>
      <xdr:row>0</xdr:row>
      <xdr:rowOff>171450</xdr:rowOff>
    </xdr:from>
    <xdr:ext cx="885825" cy="236090"/>
    <xdr:sp macro="_xll.ExecImeCommand" textlink="">
      <xdr:nvSpPr>
        <xdr:cNvPr id="5" name="oknCmdSalesRepReportPrint">
          <a:extLst>
            <a:ext uri="{FF2B5EF4-FFF2-40B4-BE49-F238E27FC236}">
              <a16:creationId xmlns:a16="http://schemas.microsoft.com/office/drawing/2014/main" id="{00000000-0008-0000-05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9</xdr:col>
      <xdr:colOff>361950</xdr:colOff>
      <xdr:row>0</xdr:row>
      <xdr:rowOff>171450</xdr:rowOff>
    </xdr:from>
    <xdr:ext cx="885825" cy="236090"/>
    <xdr:sp macro="_xll.ExecImeCommand" textlink="">
      <xdr:nvSpPr>
        <xdr:cNvPr id="6" name="oknCmdSalesRepReportClear">
          <a:extLst>
            <a:ext uri="{FF2B5EF4-FFF2-40B4-BE49-F238E27FC236}">
              <a16:creationId xmlns:a16="http://schemas.microsoft.com/office/drawing/2014/main" id="{00000000-0008-0000-0500-000006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7.xml><?xml version="1.0" encoding="utf-8"?>
<xdr:wsDr xmlns:xdr="http://schemas.openxmlformats.org/drawingml/2006/spreadsheetDrawing" xmlns:a="http://schemas.openxmlformats.org/drawingml/2006/main">
  <xdr:twoCellAnchor editAs="absolute">
    <xdr:from>
      <xdr:col>1</xdr:col>
      <xdr:colOff>0</xdr:colOff>
      <xdr:row>6</xdr:row>
      <xdr:rowOff>104775</xdr:rowOff>
    </xdr:from>
    <xdr:to>
      <xdr:col>9</xdr:col>
      <xdr:colOff>981075</xdr:colOff>
      <xdr:row>6</xdr:row>
      <xdr:rowOff>114300</xdr:rowOff>
    </xdr:to>
    <xdr:sp macro="" textlink="">
      <xdr:nvSpPr>
        <xdr:cNvPr id="21516" name="oknWidget_PaymentReport2">
          <a:extLst>
            <a:ext uri="{FF2B5EF4-FFF2-40B4-BE49-F238E27FC236}">
              <a16:creationId xmlns:a16="http://schemas.microsoft.com/office/drawing/2014/main" id="{00000000-0008-0000-0600-00000C540000}"/>
            </a:ext>
          </a:extLst>
        </xdr:cNvPr>
        <xdr:cNvSpPr>
          <a:spLocks noChangeShapeType="1"/>
        </xdr:cNvSpPr>
      </xdr:nvSpPr>
      <xdr:spPr bwMode="auto">
        <a:xfrm>
          <a:off x="47625" y="1666875"/>
          <a:ext cx="609600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6</xdr:col>
      <xdr:colOff>609600</xdr:colOff>
      <xdr:row>2</xdr:row>
      <xdr:rowOff>57150</xdr:rowOff>
    </xdr:from>
    <xdr:to>
      <xdr:col>9</xdr:col>
      <xdr:colOff>952500</xdr:colOff>
      <xdr:row>3</xdr:row>
      <xdr:rowOff>66675</xdr:rowOff>
    </xdr:to>
    <xdr:sp macro="" textlink="">
      <xdr:nvSpPr>
        <xdr:cNvPr id="21506" name="oknWidget_PaymentReport">
          <a:extLst>
            <a:ext uri="{FF2B5EF4-FFF2-40B4-BE49-F238E27FC236}">
              <a16:creationId xmlns:a16="http://schemas.microsoft.com/office/drawing/2014/main" id="{00000000-0008-0000-0600-000002540000}"/>
            </a:ext>
          </a:extLst>
        </xdr:cNvPr>
        <xdr:cNvSpPr txBox="1">
          <a:spLocks noChangeArrowheads="1"/>
        </xdr:cNvSpPr>
      </xdr:nvSpPr>
      <xdr:spPr bwMode="auto">
        <a:xfrm>
          <a:off x="4210050" y="742950"/>
          <a:ext cx="1905000" cy="42862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Payment Report</a:t>
          </a:r>
        </a:p>
      </xdr:txBody>
    </xdr:sp>
    <xdr:clientData/>
  </xdr:twoCellAnchor>
  <xdr:oneCellAnchor>
    <xdr:from>
      <xdr:col>3</xdr:col>
      <xdr:colOff>495300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6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381000</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6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6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4</xdr:col>
      <xdr:colOff>771525</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6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6</xdr:col>
      <xdr:colOff>447675</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600-000006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8.xml><?xml version="1.0" encoding="utf-8"?>
<xdr:wsDr xmlns:xdr="http://schemas.openxmlformats.org/drawingml/2006/spreadsheetDrawing" xmlns:a="http://schemas.openxmlformats.org/drawingml/2006/main">
  <xdr:twoCellAnchor editAs="absolute">
    <xdr:from>
      <xdr:col>0</xdr:col>
      <xdr:colOff>66674</xdr:colOff>
      <xdr:row>7</xdr:row>
      <xdr:rowOff>114300</xdr:rowOff>
    </xdr:from>
    <xdr:to>
      <xdr:col>13</xdr:col>
      <xdr:colOff>809624</xdr:colOff>
      <xdr:row>7</xdr:row>
      <xdr:rowOff>144229</xdr:rowOff>
    </xdr:to>
    <xdr:sp macro="" textlink="">
      <xdr:nvSpPr>
        <xdr:cNvPr id="2" name="oknWidget_2">
          <a:extLst>
            <a:ext uri="{FF2B5EF4-FFF2-40B4-BE49-F238E27FC236}">
              <a16:creationId xmlns:a16="http://schemas.microsoft.com/office/drawing/2014/main" id="{00000000-0008-0000-0700-000002000000}"/>
            </a:ext>
          </a:extLst>
        </xdr:cNvPr>
        <xdr:cNvSpPr>
          <a:spLocks noChangeShapeType="1"/>
        </xdr:cNvSpPr>
      </xdr:nvSpPr>
      <xdr:spPr bwMode="auto">
        <a:xfrm>
          <a:off x="66674" y="1809750"/>
          <a:ext cx="6524625" cy="29929"/>
        </a:xfrm>
        <a:prstGeom prst="line">
          <a:avLst/>
        </a:prstGeom>
        <a:noFill/>
        <a:ln w="76200" cmpd="tri">
          <a:solidFill>
            <a:schemeClr val="accent1">
              <a:lumMod val="75000"/>
            </a:schemeClr>
          </a:solidFill>
          <a:round/>
          <a:headEnd/>
          <a:tailEnd/>
        </a:ln>
        <a:extLst>
          <a:ext uri="{909E8E84-426E-40DD-AFC4-6F175D3DCCD1}">
            <a14:hiddenFill xmlns:a14="http://schemas.microsoft.com/office/drawing/2010/main">
              <a:noFill/>
            </a14:hiddenFill>
          </a:ext>
        </a:extLst>
      </xdr:spPr>
    </xdr:sp>
    <xdr:clientData fLocksWithSheet="0"/>
  </xdr:twoCellAnchor>
  <xdr:oneCellAnchor>
    <xdr:from>
      <xdr:col>8</xdr:col>
      <xdr:colOff>709612</xdr:colOff>
      <xdr:row>1</xdr:row>
      <xdr:rowOff>161925</xdr:rowOff>
    </xdr:from>
    <xdr:ext cx="885825" cy="215473"/>
    <xdr:sp macro="_xll.ExecImeCommand" textlink="">
      <xdr:nvSpPr>
        <xdr:cNvPr id="3" name="oknCmdReportExtract">
          <a:extLst>
            <a:ext uri="{FF2B5EF4-FFF2-40B4-BE49-F238E27FC236}">
              <a16:creationId xmlns:a16="http://schemas.microsoft.com/office/drawing/2014/main" id="{00000000-0008-0000-0700-000003000000}"/>
            </a:ext>
          </a:extLst>
        </xdr:cNvPr>
        <xdr:cNvSpPr txBox="1"/>
      </xdr:nvSpPr>
      <xdr:spPr>
        <a:xfrm>
          <a:off x="2862262" y="209550"/>
          <a:ext cx="885825" cy="215473"/>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no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764381</xdr:colOff>
      <xdr:row>1</xdr:row>
      <xdr:rowOff>161925</xdr:rowOff>
    </xdr:from>
    <xdr:ext cx="885825" cy="224998"/>
    <xdr:sp macro="_xll.ExecImeCommand" textlink="">
      <xdr:nvSpPr>
        <xdr:cNvPr id="4" name="oknCmdReportColumns">
          <a:extLst>
            <a:ext uri="{FF2B5EF4-FFF2-40B4-BE49-F238E27FC236}">
              <a16:creationId xmlns:a16="http://schemas.microsoft.com/office/drawing/2014/main" id="{00000000-0008-0000-0700-000004000000}"/>
            </a:ext>
          </a:extLst>
        </xdr:cNvPr>
        <xdr:cNvSpPr txBox="1"/>
      </xdr:nvSpPr>
      <xdr:spPr>
        <a:xfrm>
          <a:off x="1450181" y="209550"/>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0</xdr:col>
      <xdr:colOff>38100</xdr:colOff>
      <xdr:row>1</xdr:row>
      <xdr:rowOff>161925</xdr:rowOff>
    </xdr:from>
    <xdr:ext cx="885825" cy="224998"/>
    <xdr:sp macro="_xll.ExecImeCommand" textlink="">
      <xdr:nvSpPr>
        <xdr:cNvPr id="5" name="oknCmdReportCreate">
          <a:extLst>
            <a:ext uri="{FF2B5EF4-FFF2-40B4-BE49-F238E27FC236}">
              <a16:creationId xmlns:a16="http://schemas.microsoft.com/office/drawing/2014/main" id="{00000000-0008-0000-0700-000005000000}"/>
            </a:ext>
          </a:extLst>
        </xdr:cNvPr>
        <xdr:cNvSpPr txBox="1"/>
      </xdr:nvSpPr>
      <xdr:spPr>
        <a:xfrm>
          <a:off x="38100" y="209550"/>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10</xdr:col>
      <xdr:colOff>559593</xdr:colOff>
      <xdr:row>1</xdr:row>
      <xdr:rowOff>161925</xdr:rowOff>
    </xdr:from>
    <xdr:ext cx="885825" cy="224998"/>
    <xdr:sp macro="_xll.ExecImeCommand" textlink="">
      <xdr:nvSpPr>
        <xdr:cNvPr id="6" name="oknCmdReportPrint">
          <a:extLst>
            <a:ext uri="{FF2B5EF4-FFF2-40B4-BE49-F238E27FC236}">
              <a16:creationId xmlns:a16="http://schemas.microsoft.com/office/drawing/2014/main" id="{00000000-0008-0000-0700-000006000000}"/>
            </a:ext>
          </a:extLst>
        </xdr:cNvPr>
        <xdr:cNvSpPr txBox="1"/>
      </xdr:nvSpPr>
      <xdr:spPr>
        <a:xfrm>
          <a:off x="4274343" y="209550"/>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12</xdr:col>
      <xdr:colOff>581025</xdr:colOff>
      <xdr:row>1</xdr:row>
      <xdr:rowOff>161925</xdr:rowOff>
    </xdr:from>
    <xdr:ext cx="885825" cy="224998"/>
    <xdr:sp macro="_xll.ExecImeCommand" textlink="">
      <xdr:nvSpPr>
        <xdr:cNvPr id="7" name="oknCmdReportClear">
          <a:extLst>
            <a:ext uri="{FF2B5EF4-FFF2-40B4-BE49-F238E27FC236}">
              <a16:creationId xmlns:a16="http://schemas.microsoft.com/office/drawing/2014/main" id="{00000000-0008-0000-0700-000007000000}"/>
            </a:ext>
          </a:extLst>
        </xdr:cNvPr>
        <xdr:cNvSpPr txBox="1"/>
      </xdr:nvSpPr>
      <xdr:spPr>
        <a:xfrm>
          <a:off x="5686425" y="209550"/>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52764280-2ADD-4F77-840A-0982BC20585C}"/>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19DF3747-E08A-47CA-8AD6-290BEC9FED25}"/>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B954ABE6-4A3B-4F81-B5E6-AB461E72F072}"/>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A1C99325-9EE3-4F17-BCBF-2A85932EE95C}"/>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B75C856A-AA31-489B-9333-D090A14C5B78}"/>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DE6CF0EF-E13D-4A94-882D-6C1532D328F7}"/>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7B712BD-074B-4E0D-A20C-F0BF58B2F583}"/>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2B6D2A4C-D6BB-459C-A2B7-C562F916CEA4}"/>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5B4E7844-C3B4-EBCF-9FE3-09D5F50F960E}"/>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789314D0-C09E-F481-0A90-30F2451BF19F}"/>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790CA0D0-3ED9-A1BF-B20E-9FD3F0E9FA6B}"/>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Yellow">
      <a:dk1>
        <a:sysClr val="windowText" lastClr="000000"/>
      </a:dk1>
      <a:lt1>
        <a:sysClr val="window" lastClr="FFFFFF"/>
      </a:lt1>
      <a:dk2>
        <a:srgbClr val="39302A"/>
      </a:dk2>
      <a:lt2>
        <a:srgbClr val="E5DEDB"/>
      </a:lt2>
      <a:accent1>
        <a:srgbClr val="FFCA08"/>
      </a:accent1>
      <a:accent2>
        <a:srgbClr val="F8931D"/>
      </a:accent2>
      <a:accent3>
        <a:srgbClr val="CE8D3E"/>
      </a:accent3>
      <a:accent4>
        <a:srgbClr val="EC7016"/>
      </a:accent4>
      <a:accent5>
        <a:srgbClr val="E64823"/>
      </a:accent5>
      <a:accent6>
        <a:srgbClr val="9C6A6A"/>
      </a:accent6>
      <a:hlink>
        <a:srgbClr val="2998E3"/>
      </a:hlink>
      <a:folHlink>
        <a:srgbClr val="7F723D"/>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uniformsoftware.com/template/construction-contract-watermark-urban-buildings" TargetMode="External"/><Relationship Id="rId3" Type="http://schemas.openxmlformats.org/officeDocument/2006/relationships/hyperlink" Target="https://uniformsoftware.com/template/construction-proposal-contract-template" TargetMode="External"/><Relationship Id="rId7" Type="http://schemas.openxmlformats.org/officeDocument/2006/relationships/hyperlink" Target="https://uniformsoftware.com/template/construction-contract-watermark-urban-buildings" TargetMode="External"/><Relationship Id="rId12" Type="http://schemas.openxmlformats.org/officeDocument/2006/relationships/vmlDrawing" Target="../drawings/vmlDrawing1.vml"/><Relationship Id="rId2" Type="http://schemas.openxmlformats.org/officeDocument/2006/relationships/hyperlink" Target="https://uniformsoftware.com/template/construction-proposal-contract-template" TargetMode="External"/><Relationship Id="rId1" Type="http://schemas.openxmlformats.org/officeDocument/2006/relationships/hyperlink" Target="https://uniformsoftware.com/template/" TargetMode="External"/><Relationship Id="rId6" Type="http://schemas.openxmlformats.org/officeDocument/2006/relationships/hyperlink" Target="https://uniformsoftware.com/template/construction-contract-watermark-urban-buildings" TargetMode="External"/><Relationship Id="rId11" Type="http://schemas.openxmlformats.org/officeDocument/2006/relationships/drawing" Target="../drawings/drawing1.xml"/><Relationship Id="rId5" Type="http://schemas.openxmlformats.org/officeDocument/2006/relationships/hyperlink" Target="https://uniformsoftware.com/template/construction-contract-watermark-urban-buildings" TargetMode="External"/><Relationship Id="rId10" Type="http://schemas.openxmlformats.org/officeDocument/2006/relationships/printerSettings" Target="../printerSettings/printerSettings1.bin"/><Relationship Id="rId4" Type="http://schemas.openxmlformats.org/officeDocument/2006/relationships/hyperlink" Target="https://uniformsoftware.com/template/construction-contract-watermark-urban-buildings" TargetMode="External"/><Relationship Id="rId9" Type="http://schemas.openxmlformats.org/officeDocument/2006/relationships/hyperlink" Target="https://uniformsoftware.com/template/construction-contract-watermark-urban-buildings"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hyperlink" Target="https://uniformsoftware.com/template/construction-contract-watermark-urban-buildings" TargetMode="External"/><Relationship Id="rId1" Type="http://schemas.openxmlformats.org/officeDocument/2006/relationships/hyperlink" Target="https://uniformsoftware.com/template/about" TargetMode="Externa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KI999"/>
  <sheetViews>
    <sheetView showGridLines="0" showRowColHeaders="0" showZeros="0" tabSelected="1" showOutlineSymbols="0" zoomScaleNormal="100" workbookViewId="0">
      <selection activeCell="G12" sqref="G12:I12"/>
    </sheetView>
  </sheetViews>
  <sheetFormatPr defaultRowHeight="12.75"/>
  <cols>
    <col min="1" max="1" width="9.28515625" style="93" customWidth="1"/>
    <col min="2" max="2" width="9.7109375" style="93" customWidth="1"/>
    <col min="3" max="3" width="10.28515625" style="99" hidden="1" customWidth="1"/>
    <col min="4" max="4" width="16" style="99" hidden="1" customWidth="1"/>
    <col min="5" max="5" width="0.7109375" style="87" customWidth="1"/>
    <col min="6" max="6" width="8.85546875" style="1" customWidth="1"/>
    <col min="7" max="7" width="2.5703125" style="1" customWidth="1"/>
    <col min="8" max="8" width="10.42578125" style="1" customWidth="1"/>
    <col min="9" max="9" width="16.42578125" style="1" customWidth="1"/>
    <col min="10" max="10" width="2.85546875" style="1" customWidth="1"/>
    <col min="11" max="11" width="9.140625" style="1"/>
    <col min="12" max="12" width="13.85546875" style="1" customWidth="1"/>
    <col min="13" max="13" width="21.85546875" style="1" customWidth="1"/>
    <col min="14" max="14" width="0.7109375" style="1" customWidth="1"/>
    <col min="15" max="15" width="1" style="87" customWidth="1"/>
    <col min="16" max="16" width="5" style="1" customWidth="1"/>
    <col min="17" max="17" width="13" style="1" customWidth="1"/>
    <col min="18" max="18" width="11.7109375" style="1" customWidth="1"/>
    <col min="19" max="19" width="12.7109375" style="1" customWidth="1"/>
    <col min="20" max="16384" width="9.140625" style="1"/>
  </cols>
  <sheetData>
    <row r="1" spans="1:971" s="121" customFormat="1" ht="57" customHeight="1">
      <c r="A1" s="168"/>
      <c r="B1" s="168"/>
      <c r="C1" s="168"/>
      <c r="D1" s="168"/>
      <c r="E1" s="168"/>
      <c r="F1" s="168"/>
      <c r="G1" s="168"/>
      <c r="H1" s="168"/>
      <c r="I1" s="168"/>
      <c r="J1" s="168"/>
      <c r="K1" s="168"/>
      <c r="L1" s="168"/>
      <c r="M1" s="168"/>
      <c r="N1" s="168"/>
      <c r="O1" s="168"/>
      <c r="P1" s="168"/>
      <c r="Q1" s="168"/>
      <c r="R1" s="168"/>
      <c r="S1" s="168"/>
      <c r="T1" s="168"/>
      <c r="U1" s="168"/>
      <c r="V1" s="168"/>
      <c r="W1" s="168"/>
      <c r="X1" s="168"/>
      <c r="Y1" s="168"/>
      <c r="Z1" s="168"/>
      <c r="AA1" s="168"/>
      <c r="AB1" s="168"/>
      <c r="AC1" s="168"/>
      <c r="AD1" s="168"/>
      <c r="AE1" s="168"/>
      <c r="AF1" s="168"/>
      <c r="AG1" s="168"/>
      <c r="AH1" s="168"/>
      <c r="AI1" s="168"/>
      <c r="AHU1" s="134" t="s">
        <v>142</v>
      </c>
      <c r="AIL1" s="134" t="s">
        <v>142</v>
      </c>
      <c r="AJD1" s="134" t="s">
        <v>142</v>
      </c>
      <c r="AKI1" s="134" t="s">
        <v>136</v>
      </c>
    </row>
    <row r="2" spans="1:971" ht="3.75" customHeight="1">
      <c r="A2" s="98"/>
      <c r="B2" s="98"/>
      <c r="P2"/>
      <c r="Q2"/>
      <c r="R2"/>
      <c r="S2"/>
      <c r="T2"/>
      <c r="U2"/>
    </row>
    <row r="3" spans="1:971" ht="24.75" customHeight="1">
      <c r="A3" s="98"/>
      <c r="B3" s="98"/>
      <c r="P3"/>
      <c r="Q3"/>
      <c r="R3"/>
      <c r="S3"/>
      <c r="T3"/>
      <c r="U3"/>
    </row>
    <row r="4" spans="1:971" ht="25.5" customHeight="1">
      <c r="A4" s="207" t="s">
        <v>31</v>
      </c>
      <c r="B4" s="207"/>
      <c r="F4" s="208" t="s">
        <v>121</v>
      </c>
      <c r="G4" s="208"/>
      <c r="H4" s="208"/>
      <c r="I4" s="208"/>
      <c r="J4" s="208"/>
      <c r="K4" s="208"/>
      <c r="L4" s="208"/>
      <c r="M4" s="208"/>
      <c r="N4" s="100"/>
      <c r="P4"/>
      <c r="Q4"/>
      <c r="R4"/>
      <c r="S4"/>
      <c r="T4"/>
      <c r="U4"/>
    </row>
    <row r="5" spans="1:971" ht="18" customHeight="1">
      <c r="A5" s="194" t="s">
        <v>137</v>
      </c>
      <c r="B5" s="194"/>
      <c r="F5" s="101" t="s">
        <v>103</v>
      </c>
      <c r="G5" s="102"/>
      <c r="H5" s="209" t="s">
        <v>101</v>
      </c>
      <c r="I5" s="209"/>
      <c r="J5" s="209"/>
      <c r="K5" s="209"/>
      <c r="L5" s="103"/>
      <c r="M5" s="102" t="s">
        <v>102</v>
      </c>
      <c r="P5"/>
      <c r="Q5"/>
      <c r="R5"/>
      <c r="S5"/>
      <c r="T5"/>
      <c r="U5"/>
    </row>
    <row r="6" spans="1:971" ht="4.5" customHeight="1">
      <c r="A6" s="207" t="s">
        <v>32</v>
      </c>
      <c r="B6" s="207"/>
      <c r="N6" s="104"/>
      <c r="P6"/>
      <c r="Q6"/>
      <c r="R6"/>
      <c r="S6"/>
      <c r="T6"/>
      <c r="U6"/>
    </row>
    <row r="7" spans="1:971" ht="18" customHeight="1">
      <c r="A7" s="207"/>
      <c r="B7" s="207"/>
      <c r="F7" s="210" t="s">
        <v>91</v>
      </c>
      <c r="G7" s="210"/>
      <c r="H7" s="210"/>
      <c r="I7" s="210"/>
      <c r="J7" s="210"/>
      <c r="K7" s="210"/>
      <c r="L7" s="210"/>
      <c r="M7" s="210"/>
      <c r="N7" s="105"/>
      <c r="P7"/>
      <c r="Q7"/>
      <c r="R7"/>
      <c r="S7"/>
      <c r="T7"/>
      <c r="U7"/>
    </row>
    <row r="8" spans="1:971" ht="18" customHeight="1">
      <c r="A8" s="194" t="s">
        <v>104</v>
      </c>
      <c r="B8" s="194"/>
      <c r="F8" s="195" t="s">
        <v>98</v>
      </c>
      <c r="G8" s="195"/>
      <c r="H8" s="195"/>
      <c r="I8" s="195"/>
      <c r="J8" s="195"/>
      <c r="K8" s="195"/>
      <c r="L8" s="195"/>
      <c r="M8" s="195"/>
      <c r="N8" s="105"/>
      <c r="P8"/>
      <c r="Q8"/>
      <c r="R8"/>
      <c r="S8"/>
      <c r="T8"/>
      <c r="U8"/>
    </row>
    <row r="9" spans="1:971" ht="12" customHeight="1">
      <c r="A9" s="89" t="s">
        <v>122</v>
      </c>
      <c r="B9" s="120"/>
      <c r="F9" s="106"/>
      <c r="G9" s="106"/>
      <c r="H9" s="106"/>
      <c r="I9" s="106"/>
      <c r="J9" s="106"/>
      <c r="K9" s="106"/>
      <c r="L9" s="106"/>
      <c r="M9" s="106"/>
      <c r="N9" s="105"/>
      <c r="P9"/>
      <c r="Q9"/>
      <c r="R9"/>
      <c r="S9"/>
      <c r="T9"/>
      <c r="U9"/>
    </row>
    <row r="10" spans="1:971" ht="18" customHeight="1">
      <c r="A10" s="89" t="s">
        <v>123</v>
      </c>
      <c r="B10" s="120"/>
      <c r="F10" s="196" t="s">
        <v>83</v>
      </c>
      <c r="G10" s="196"/>
      <c r="H10" s="196"/>
      <c r="I10" s="196"/>
      <c r="J10" s="196"/>
      <c r="K10" s="196"/>
      <c r="L10" s="95" t="s">
        <v>70</v>
      </c>
      <c r="M10" s="96"/>
      <c r="N10" s="105"/>
      <c r="P10"/>
      <c r="Q10"/>
      <c r="R10"/>
      <c r="S10"/>
      <c r="T10"/>
      <c r="U10"/>
    </row>
    <row r="11" spans="1:971" ht="3.75" customHeight="1">
      <c r="F11" s="106"/>
      <c r="G11" s="106"/>
      <c r="H11" s="106"/>
      <c r="I11" s="106"/>
      <c r="J11" s="106"/>
      <c r="K11" s="106"/>
      <c r="L11" s="106"/>
      <c r="M11" s="106"/>
      <c r="N11" s="105"/>
      <c r="P11"/>
      <c r="Q11"/>
      <c r="R11"/>
      <c r="S11"/>
      <c r="T11"/>
      <c r="U11"/>
    </row>
    <row r="12" spans="1:971" ht="12" customHeight="1">
      <c r="C12" s="99" t="s">
        <v>13</v>
      </c>
      <c r="F12" s="107" t="s">
        <v>81</v>
      </c>
      <c r="G12" s="214"/>
      <c r="H12" s="214"/>
      <c r="I12" s="214"/>
      <c r="P12"/>
      <c r="Q12"/>
      <c r="R12"/>
      <c r="S12"/>
      <c r="T12"/>
      <c r="U12"/>
    </row>
    <row r="13" spans="1:971" ht="14.1" customHeight="1">
      <c r="A13" s="91"/>
      <c r="B13" s="108"/>
      <c r="C13" s="99">
        <v>0</v>
      </c>
      <c r="D13" s="109"/>
      <c r="G13" s="216"/>
      <c r="H13" s="216"/>
      <c r="I13" s="216"/>
      <c r="J13" s="212" t="s">
        <v>79</v>
      </c>
      <c r="K13" s="212"/>
      <c r="L13" s="214"/>
      <c r="M13" s="214"/>
      <c r="P13"/>
      <c r="Q13"/>
      <c r="R13"/>
      <c r="S13"/>
      <c r="T13"/>
      <c r="U13"/>
    </row>
    <row r="14" spans="1:971" ht="14.1" customHeight="1">
      <c r="A14" s="92"/>
      <c r="B14" s="108"/>
      <c r="C14" s="99">
        <v>0</v>
      </c>
      <c r="D14" s="109"/>
      <c r="G14" s="216"/>
      <c r="H14" s="216"/>
      <c r="I14" s="216"/>
      <c r="J14" s="212" t="s">
        <v>80</v>
      </c>
      <c r="K14" s="212"/>
      <c r="L14" s="216"/>
      <c r="M14" s="216"/>
      <c r="P14"/>
      <c r="Q14"/>
      <c r="R14"/>
      <c r="S14"/>
      <c r="T14"/>
      <c r="U14"/>
    </row>
    <row r="15" spans="1:971" ht="14.1" customHeight="1">
      <c r="A15" s="92"/>
      <c r="B15" s="108"/>
      <c r="C15" s="99">
        <v>0</v>
      </c>
      <c r="D15" s="109"/>
      <c r="G15" s="216"/>
      <c r="H15" s="216"/>
      <c r="I15" s="216"/>
      <c r="L15" s="216"/>
      <c r="M15" s="216"/>
      <c r="P15"/>
      <c r="Q15"/>
      <c r="R15"/>
      <c r="S15"/>
      <c r="T15"/>
      <c r="U15"/>
    </row>
    <row r="16" spans="1:971" ht="14.1" hidden="1" customHeight="1">
      <c r="A16" s="91"/>
      <c r="B16" s="108"/>
      <c r="C16" s="99">
        <v>0.08</v>
      </c>
      <c r="D16" s="109"/>
      <c r="L16" s="216"/>
      <c r="M16" s="216"/>
      <c r="P16"/>
      <c r="Q16"/>
      <c r="R16"/>
      <c r="S16"/>
      <c r="T16"/>
      <c r="U16"/>
    </row>
    <row r="17" spans="1:46" ht="14.1" hidden="1" customHeight="1">
      <c r="A17" s="91"/>
      <c r="B17" s="108"/>
      <c r="C17" s="99">
        <v>0.06</v>
      </c>
      <c r="D17" s="109"/>
      <c r="L17" s="213"/>
      <c r="M17" s="213"/>
      <c r="P17"/>
      <c r="Q17"/>
      <c r="R17"/>
      <c r="S17"/>
      <c r="T17"/>
      <c r="U17"/>
    </row>
    <row r="18" spans="1:46" ht="14.1" hidden="1" customHeight="1">
      <c r="A18" s="91"/>
      <c r="B18" s="108"/>
      <c r="L18" s="213"/>
      <c r="M18" s="213"/>
      <c r="P18"/>
      <c r="Q18"/>
      <c r="R18"/>
      <c r="S18"/>
      <c r="T18"/>
      <c r="U18"/>
    </row>
    <row r="19" spans="1:46" ht="5.25" hidden="1" customHeight="1">
      <c r="A19" s="91"/>
      <c r="B19" s="108"/>
      <c r="P19"/>
      <c r="Q19"/>
      <c r="R19"/>
      <c r="S19"/>
      <c r="T19"/>
      <c r="U19"/>
    </row>
    <row r="20" spans="1:46" ht="5.25" customHeight="1">
      <c r="C20" s="38"/>
      <c r="D20" s="38"/>
      <c r="N20" s="62"/>
      <c r="P20"/>
      <c r="Q20"/>
      <c r="R20"/>
      <c r="S20"/>
      <c r="T20"/>
      <c r="U20"/>
    </row>
    <row r="21" spans="1:46" ht="18.75" customHeight="1">
      <c r="B21" s="94"/>
      <c r="C21" s="38" t="s">
        <v>12</v>
      </c>
      <c r="D21" s="38" t="s">
        <v>33</v>
      </c>
      <c r="F21" s="215" t="s">
        <v>125</v>
      </c>
      <c r="G21" s="215"/>
      <c r="H21" s="215"/>
      <c r="I21" s="215"/>
      <c r="J21" s="215"/>
      <c r="K21" s="215"/>
      <c r="L21" s="215"/>
      <c r="M21" s="215"/>
      <c r="N21" s="63"/>
      <c r="P21"/>
      <c r="Q21"/>
      <c r="R21"/>
      <c r="S21"/>
      <c r="T21"/>
      <c r="U21"/>
    </row>
    <row r="22" spans="1:46" s="37" customFormat="1" ht="14.1" customHeight="1">
      <c r="A22" s="94"/>
      <c r="B22" s="94">
        <v>1</v>
      </c>
      <c r="C22" s="136">
        <v>0</v>
      </c>
      <c r="D22" s="136">
        <v>0</v>
      </c>
      <c r="E22" s="88"/>
      <c r="F22" s="211"/>
      <c r="G22" s="211"/>
      <c r="H22" s="211"/>
      <c r="I22" s="211"/>
      <c r="J22" s="211"/>
      <c r="K22" s="211"/>
      <c r="L22" s="211"/>
      <c r="M22" s="211"/>
      <c r="O22" s="88"/>
      <c r="P22"/>
      <c r="Q22"/>
      <c r="R22"/>
      <c r="S22"/>
      <c r="T22"/>
      <c r="U22"/>
      <c r="V22" s="1"/>
      <c r="W22" s="1"/>
      <c r="X22" s="1"/>
      <c r="Y22" s="1"/>
      <c r="Z22" s="1"/>
      <c r="AA22" s="1"/>
      <c r="AB22" s="1"/>
      <c r="AC22" s="1"/>
      <c r="AD22" s="1"/>
      <c r="AE22" s="1"/>
      <c r="AF22" s="1"/>
    </row>
    <row r="23" spans="1:46" s="37" customFormat="1" ht="14.1" customHeight="1">
      <c r="A23" s="110"/>
      <c r="B23" s="94">
        <v>2</v>
      </c>
      <c r="C23" s="137">
        <v>0</v>
      </c>
      <c r="D23" s="137">
        <v>0</v>
      </c>
      <c r="E23" s="88"/>
      <c r="F23" s="165"/>
      <c r="G23" s="165"/>
      <c r="H23" s="165"/>
      <c r="I23" s="165"/>
      <c r="J23" s="165"/>
      <c r="K23" s="165"/>
      <c r="L23" s="165"/>
      <c r="M23" s="165"/>
      <c r="N23" s="64"/>
      <c r="O23" s="88"/>
      <c r="P23"/>
      <c r="Q23"/>
      <c r="R23"/>
      <c r="S23"/>
      <c r="T23"/>
      <c r="U23"/>
      <c r="V23" s="1"/>
      <c r="W23" s="1"/>
      <c r="X23" s="1"/>
      <c r="Y23" s="1"/>
      <c r="Z23" s="1"/>
      <c r="AA23" s="1"/>
      <c r="AB23" s="1"/>
      <c r="AC23" s="1"/>
      <c r="AD23" s="1"/>
      <c r="AE23" s="1"/>
      <c r="AF23" s="1"/>
    </row>
    <row r="24" spans="1:46" s="37" customFormat="1" ht="14.1" customHeight="1">
      <c r="A24" s="110"/>
      <c r="B24" s="94">
        <v>3</v>
      </c>
      <c r="C24" s="137">
        <v>0</v>
      </c>
      <c r="D24" s="137">
        <v>0</v>
      </c>
      <c r="E24" s="88"/>
      <c r="F24" s="165"/>
      <c r="G24" s="165"/>
      <c r="H24" s="165"/>
      <c r="I24" s="165"/>
      <c r="J24" s="165"/>
      <c r="K24" s="165"/>
      <c r="L24" s="165"/>
      <c r="M24" s="165"/>
      <c r="N24" s="65"/>
      <c r="O24" s="88"/>
      <c r="P24"/>
      <c r="Q24"/>
      <c r="R24"/>
      <c r="S24"/>
      <c r="T24"/>
      <c r="U24"/>
      <c r="V24" s="1"/>
      <c r="W24" s="1"/>
      <c r="X24" s="1"/>
      <c r="Y24" s="1"/>
      <c r="Z24" s="1"/>
      <c r="AA24" s="1"/>
      <c r="AB24" s="1"/>
      <c r="AC24" s="1"/>
      <c r="AD24" s="1"/>
      <c r="AE24" s="1"/>
      <c r="AF24" s="1"/>
    </row>
    <row r="25" spans="1:46" s="37" customFormat="1" ht="14.1" customHeight="1">
      <c r="A25" s="90"/>
      <c r="B25" s="94">
        <v>4</v>
      </c>
      <c r="C25" s="137">
        <v>0</v>
      </c>
      <c r="D25" s="137">
        <v>0</v>
      </c>
      <c r="E25" s="88"/>
      <c r="F25" s="165"/>
      <c r="G25" s="165"/>
      <c r="H25" s="165"/>
      <c r="I25" s="165"/>
      <c r="J25" s="165"/>
      <c r="K25" s="165"/>
      <c r="L25" s="165"/>
      <c r="M25" s="165"/>
      <c r="N25" s="66"/>
      <c r="O25" s="88"/>
      <c r="P25"/>
      <c r="Q25"/>
      <c r="R25"/>
      <c r="S25"/>
      <c r="T25"/>
      <c r="U25"/>
      <c r="V25" s="1"/>
      <c r="W25" s="1"/>
      <c r="X25" s="1"/>
      <c r="Y25" s="1"/>
      <c r="Z25" s="1"/>
      <c r="AA25" s="1"/>
      <c r="AB25" s="1"/>
      <c r="AC25" s="1"/>
      <c r="AD25" s="1"/>
      <c r="AE25" s="1"/>
      <c r="AF25" s="1"/>
      <c r="AL25" s="197" t="s">
        <v>87</v>
      </c>
      <c r="AM25" s="198"/>
      <c r="AN25" s="197" t="s">
        <v>88</v>
      </c>
      <c r="AO25" s="198"/>
      <c r="AP25" s="83" t="s">
        <v>89</v>
      </c>
      <c r="AQ25" s="197" t="s">
        <v>90</v>
      </c>
      <c r="AR25" s="198"/>
      <c r="AS25" s="39" t="s">
        <v>7</v>
      </c>
      <c r="AT25" s="39" t="s">
        <v>6</v>
      </c>
    </row>
    <row r="26" spans="1:46" s="37" customFormat="1" ht="14.1" customHeight="1">
      <c r="A26" s="90"/>
      <c r="B26" s="94">
        <v>5</v>
      </c>
      <c r="C26" s="137">
        <v>0</v>
      </c>
      <c r="D26" s="137">
        <v>0</v>
      </c>
      <c r="E26" s="88"/>
      <c r="F26" s="165"/>
      <c r="G26" s="165"/>
      <c r="H26" s="165"/>
      <c r="I26" s="165"/>
      <c r="J26" s="165"/>
      <c r="K26" s="165"/>
      <c r="L26" s="165"/>
      <c r="M26" s="165"/>
      <c r="N26" s="66"/>
      <c r="O26" s="88"/>
      <c r="P26"/>
      <c r="Q26"/>
      <c r="R26"/>
      <c r="S26"/>
      <c r="T26"/>
      <c r="U26"/>
      <c r="V26" s="1"/>
      <c r="W26" s="1"/>
      <c r="X26" s="1"/>
      <c r="Y26" s="1"/>
      <c r="Z26" s="1"/>
      <c r="AA26" s="1"/>
      <c r="AB26" s="1"/>
      <c r="AC26" s="1"/>
      <c r="AD26" s="1"/>
      <c r="AE26" s="1"/>
      <c r="AF26" s="1"/>
      <c r="AL26" s="201"/>
      <c r="AM26" s="202"/>
      <c r="AN26" s="201" t="s">
        <v>120</v>
      </c>
      <c r="AO26" s="202"/>
      <c r="AP26" s="85">
        <v>41520</v>
      </c>
      <c r="AQ26" s="199" t="s">
        <v>118</v>
      </c>
      <c r="AR26" s="200"/>
      <c r="AS26" s="40" t="s">
        <v>119</v>
      </c>
      <c r="AT26" s="86"/>
    </row>
    <row r="27" spans="1:46" s="37" customFormat="1" ht="14.1" customHeight="1">
      <c r="A27" s="90"/>
      <c r="B27" s="94">
        <v>6</v>
      </c>
      <c r="C27" s="137">
        <v>0</v>
      </c>
      <c r="D27" s="137">
        <v>0</v>
      </c>
      <c r="E27" s="88"/>
      <c r="F27" s="165"/>
      <c r="G27" s="165"/>
      <c r="H27" s="165"/>
      <c r="I27" s="165"/>
      <c r="J27" s="165"/>
      <c r="K27" s="165"/>
      <c r="L27" s="165"/>
      <c r="M27" s="165"/>
      <c r="N27" s="66"/>
      <c r="O27" s="88"/>
      <c r="P27"/>
      <c r="Q27"/>
      <c r="R27"/>
      <c r="S27"/>
      <c r="T27"/>
      <c r="U27"/>
      <c r="V27" s="1"/>
      <c r="W27" s="1"/>
      <c r="X27" s="1"/>
      <c r="Y27" s="1"/>
      <c r="Z27" s="1"/>
      <c r="AA27" s="1"/>
      <c r="AB27" s="1"/>
      <c r="AC27" s="1"/>
      <c r="AD27" s="1"/>
      <c r="AE27" s="1"/>
      <c r="AF27" s="1"/>
      <c r="AL27" s="41"/>
      <c r="AM27" s="41"/>
      <c r="AN27" s="41"/>
      <c r="AO27" s="41"/>
      <c r="AP27" s="41"/>
      <c r="AQ27" s="41"/>
      <c r="AR27" s="41"/>
      <c r="AS27" s="41"/>
      <c r="AT27" s="41"/>
    </row>
    <row r="28" spans="1:46" s="37" customFormat="1" ht="14.1" customHeight="1">
      <c r="A28" s="90"/>
      <c r="B28" s="94">
        <v>7</v>
      </c>
      <c r="C28" s="137">
        <v>0</v>
      </c>
      <c r="D28" s="137">
        <v>0</v>
      </c>
      <c r="E28" s="88"/>
      <c r="F28" s="165"/>
      <c r="G28" s="165"/>
      <c r="H28" s="165"/>
      <c r="I28" s="165"/>
      <c r="J28" s="165"/>
      <c r="K28" s="165"/>
      <c r="L28" s="165"/>
      <c r="M28" s="165"/>
      <c r="N28" s="66"/>
      <c r="O28" s="88"/>
      <c r="P28"/>
      <c r="Q28"/>
      <c r="R28"/>
      <c r="S28"/>
      <c r="T28"/>
      <c r="U28"/>
      <c r="V28" s="1"/>
      <c r="W28" s="1"/>
      <c r="X28" s="1"/>
      <c r="Y28" s="1"/>
      <c r="Z28" s="1"/>
      <c r="AA28" s="1"/>
      <c r="AB28" s="1"/>
      <c r="AC28" s="1"/>
      <c r="AD28" s="1"/>
      <c r="AE28" s="1"/>
      <c r="AF28" s="1"/>
      <c r="AL28" s="197" t="s">
        <v>8</v>
      </c>
      <c r="AM28" s="198"/>
      <c r="AN28" s="197" t="s">
        <v>9</v>
      </c>
      <c r="AO28" s="203"/>
      <c r="AP28" s="198"/>
      <c r="AQ28" s="197" t="s">
        <v>4</v>
      </c>
      <c r="AR28" s="198"/>
      <c r="AS28" s="84" t="s">
        <v>3</v>
      </c>
      <c r="AT28" s="84" t="s">
        <v>2</v>
      </c>
    </row>
    <row r="29" spans="1:46" s="37" customFormat="1" ht="14.1" customHeight="1">
      <c r="A29" s="90"/>
      <c r="B29" s="94">
        <v>8</v>
      </c>
      <c r="C29" s="137">
        <v>0</v>
      </c>
      <c r="D29" s="137">
        <v>0</v>
      </c>
      <c r="E29" s="88"/>
      <c r="F29" s="165"/>
      <c r="G29" s="165"/>
      <c r="H29" s="165"/>
      <c r="I29" s="165"/>
      <c r="J29" s="165"/>
      <c r="K29" s="165"/>
      <c r="L29" s="165"/>
      <c r="M29" s="165"/>
      <c r="N29" s="66"/>
      <c r="O29" s="88"/>
      <c r="P29"/>
      <c r="Q29"/>
      <c r="R29"/>
      <c r="S29"/>
      <c r="T29"/>
      <c r="U29"/>
      <c r="V29" s="1"/>
      <c r="W29" s="1"/>
      <c r="X29" s="1"/>
      <c r="Y29" s="1"/>
      <c r="Z29" s="1"/>
      <c r="AA29" s="1"/>
      <c r="AB29" s="1"/>
      <c r="AC29" s="1"/>
      <c r="AD29" s="1"/>
      <c r="AE29" s="1"/>
      <c r="AF29" s="1"/>
      <c r="AL29" s="42"/>
      <c r="AM29" s="43"/>
      <c r="AN29" s="204"/>
      <c r="AO29" s="205"/>
      <c r="AP29" s="206"/>
      <c r="AQ29" s="44">
        <v>0</v>
      </c>
      <c r="AR29" s="45"/>
      <c r="AS29" s="111">
        <v>0</v>
      </c>
      <c r="AT29" s="46">
        <f>ROUND(oknQuantity_1*oknPrice_1,2)</f>
        <v>0</v>
      </c>
    </row>
    <row r="30" spans="1:46" s="37" customFormat="1" ht="14.1" customHeight="1">
      <c r="A30" s="90"/>
      <c r="B30" s="94">
        <v>9</v>
      </c>
      <c r="C30" s="137">
        <v>0</v>
      </c>
      <c r="D30" s="137">
        <v>0</v>
      </c>
      <c r="E30" s="88"/>
      <c r="F30" s="165"/>
      <c r="G30" s="165"/>
      <c r="H30" s="165"/>
      <c r="I30" s="165"/>
      <c r="J30" s="165"/>
      <c r="K30" s="165"/>
      <c r="L30" s="165"/>
      <c r="M30" s="165"/>
      <c r="N30" s="66"/>
      <c r="O30" s="88"/>
      <c r="P30"/>
      <c r="Q30"/>
      <c r="R30"/>
      <c r="S30"/>
      <c r="T30"/>
      <c r="U30"/>
      <c r="V30" s="1"/>
      <c r="W30" s="1"/>
      <c r="X30" s="1"/>
      <c r="Y30" s="1"/>
      <c r="Z30" s="1"/>
      <c r="AA30" s="1"/>
      <c r="AB30" s="1"/>
      <c r="AC30" s="1"/>
      <c r="AD30" s="1"/>
      <c r="AE30" s="1"/>
      <c r="AF30" s="1"/>
      <c r="AL30" s="47"/>
      <c r="AM30" s="48"/>
      <c r="AN30" s="191"/>
      <c r="AO30" s="192"/>
      <c r="AP30" s="193"/>
      <c r="AQ30" s="49">
        <v>0</v>
      </c>
      <c r="AR30" s="50"/>
      <c r="AS30" s="112">
        <v>0</v>
      </c>
      <c r="AT30" s="51">
        <f>ROUND(oknQuantity_2*oknPrice_2,2)</f>
        <v>0</v>
      </c>
    </row>
    <row r="31" spans="1:46" s="37" customFormat="1" ht="14.1" customHeight="1">
      <c r="A31" s="90"/>
      <c r="B31" s="94">
        <v>10</v>
      </c>
      <c r="C31" s="137">
        <v>0</v>
      </c>
      <c r="D31" s="137">
        <v>0</v>
      </c>
      <c r="E31" s="88"/>
      <c r="F31" s="165"/>
      <c r="G31" s="165"/>
      <c r="H31" s="165"/>
      <c r="I31" s="165"/>
      <c r="J31" s="165"/>
      <c r="K31" s="165"/>
      <c r="L31" s="165"/>
      <c r="M31" s="165"/>
      <c r="N31" s="66"/>
      <c r="O31" s="88"/>
      <c r="P31"/>
      <c r="Q31"/>
      <c r="R31"/>
      <c r="S31"/>
      <c r="T31"/>
      <c r="U31"/>
      <c r="V31" s="1"/>
      <c r="W31" s="1"/>
      <c r="X31" s="1"/>
      <c r="Y31" s="1"/>
      <c r="Z31" s="1"/>
      <c r="AA31" s="1"/>
      <c r="AB31" s="1"/>
      <c r="AC31" s="1"/>
      <c r="AD31" s="1"/>
      <c r="AE31" s="1"/>
      <c r="AF31" s="1"/>
      <c r="AL31" s="47"/>
      <c r="AM31" s="48"/>
      <c r="AN31" s="191"/>
      <c r="AO31" s="192"/>
      <c r="AP31" s="193"/>
      <c r="AQ31" s="49">
        <v>0</v>
      </c>
      <c r="AR31" s="50"/>
      <c r="AS31" s="112">
        <v>0</v>
      </c>
      <c r="AT31" s="51">
        <f>ROUND(oknQuantity_3*oknPrice_3,2)</f>
        <v>0</v>
      </c>
    </row>
    <row r="32" spans="1:46" s="37" customFormat="1" ht="14.1" customHeight="1">
      <c r="A32" s="90"/>
      <c r="B32" s="94">
        <v>11</v>
      </c>
      <c r="C32" s="137">
        <v>0</v>
      </c>
      <c r="D32" s="137">
        <v>0</v>
      </c>
      <c r="E32" s="88"/>
      <c r="F32" s="165"/>
      <c r="G32" s="165"/>
      <c r="H32" s="165"/>
      <c r="I32" s="165"/>
      <c r="J32" s="165"/>
      <c r="K32" s="165"/>
      <c r="L32" s="165"/>
      <c r="M32" s="165"/>
      <c r="N32" s="66"/>
      <c r="O32" s="88"/>
      <c r="P32" s="1"/>
      <c r="Q32" s="1"/>
      <c r="R32" s="1"/>
      <c r="S32" s="1"/>
      <c r="T32" s="1"/>
      <c r="U32" s="1"/>
      <c r="V32" s="1"/>
      <c r="W32" s="1"/>
      <c r="X32" s="1"/>
      <c r="Y32" s="1"/>
      <c r="Z32" s="1"/>
      <c r="AA32" s="1"/>
      <c r="AB32" s="1"/>
      <c r="AC32" s="1"/>
      <c r="AD32" s="1"/>
      <c r="AE32" s="1"/>
      <c r="AF32" s="1"/>
      <c r="AL32" s="47"/>
      <c r="AM32" s="48"/>
      <c r="AN32" s="191"/>
      <c r="AO32" s="192"/>
      <c r="AP32" s="193"/>
      <c r="AQ32" s="49">
        <v>0</v>
      </c>
      <c r="AR32" s="50"/>
      <c r="AS32" s="112">
        <v>0</v>
      </c>
      <c r="AT32" s="51">
        <f>ROUND(oknQuantity_4*oknPrice_4,2)</f>
        <v>0</v>
      </c>
    </row>
    <row r="33" spans="1:46" s="37" customFormat="1" ht="14.1" customHeight="1">
      <c r="A33" s="90"/>
      <c r="B33" s="94">
        <v>12</v>
      </c>
      <c r="C33" s="137">
        <v>0</v>
      </c>
      <c r="D33" s="137">
        <v>0</v>
      </c>
      <c r="E33" s="88"/>
      <c r="F33" s="165"/>
      <c r="G33" s="165"/>
      <c r="H33" s="165"/>
      <c r="I33" s="165"/>
      <c r="J33" s="165"/>
      <c r="K33" s="165"/>
      <c r="L33" s="165"/>
      <c r="M33" s="165"/>
      <c r="N33" s="66"/>
      <c r="O33" s="88"/>
      <c r="P33" s="1"/>
      <c r="Q33" s="135"/>
      <c r="R33" s="135"/>
      <c r="S33" s="135"/>
      <c r="T33" s="1"/>
      <c r="U33" s="1"/>
      <c r="V33" s="1"/>
      <c r="W33" s="1"/>
      <c r="X33" s="1"/>
      <c r="Y33" s="1"/>
      <c r="Z33" s="1"/>
      <c r="AA33" s="1"/>
      <c r="AB33" s="1"/>
      <c r="AC33" s="1"/>
      <c r="AD33" s="1"/>
      <c r="AE33" s="1"/>
      <c r="AF33" s="1"/>
      <c r="AL33" s="47"/>
      <c r="AM33" s="48"/>
      <c r="AN33" s="191"/>
      <c r="AO33" s="192"/>
      <c r="AP33" s="193"/>
      <c r="AQ33" s="49">
        <v>0</v>
      </c>
      <c r="AR33" s="50"/>
      <c r="AS33" s="112">
        <v>0</v>
      </c>
      <c r="AT33" s="51">
        <f>ROUND(oknQuantity_5*oknPrice_5,2)</f>
        <v>0</v>
      </c>
    </row>
    <row r="34" spans="1:46" s="37" customFormat="1" ht="14.1" customHeight="1">
      <c r="A34" s="90"/>
      <c r="B34" s="94">
        <v>13</v>
      </c>
      <c r="C34" s="137">
        <v>0</v>
      </c>
      <c r="D34" s="137">
        <v>0</v>
      </c>
      <c r="E34" s="88"/>
      <c r="F34" s="165"/>
      <c r="G34" s="165"/>
      <c r="H34" s="165"/>
      <c r="I34" s="165"/>
      <c r="J34" s="165"/>
      <c r="K34" s="165"/>
      <c r="L34" s="165"/>
      <c r="M34" s="165"/>
      <c r="N34" s="66"/>
      <c r="O34" s="88"/>
      <c r="P34" s="1"/>
      <c r="Q34" s="1"/>
      <c r="R34" s="1"/>
      <c r="S34" s="1"/>
      <c r="T34" s="1"/>
      <c r="U34" s="1"/>
      <c r="V34" s="1"/>
      <c r="W34" s="1"/>
      <c r="X34" s="1"/>
      <c r="Y34" s="1"/>
      <c r="Z34" s="1"/>
      <c r="AA34" s="1"/>
      <c r="AB34" s="1"/>
      <c r="AC34" s="1"/>
      <c r="AD34" s="1"/>
      <c r="AE34" s="1"/>
      <c r="AF34" s="1"/>
      <c r="AL34" s="47"/>
      <c r="AM34" s="48"/>
      <c r="AN34" s="191"/>
      <c r="AO34" s="192"/>
      <c r="AP34" s="193"/>
      <c r="AQ34" s="49">
        <v>0</v>
      </c>
      <c r="AR34" s="50"/>
      <c r="AS34" s="112">
        <v>0</v>
      </c>
      <c r="AT34" s="51">
        <f>ROUND(oknQuantity_6*oknPrice_6,2)</f>
        <v>0</v>
      </c>
    </row>
    <row r="35" spans="1:46" s="37" customFormat="1" ht="14.1" customHeight="1">
      <c r="A35" s="90"/>
      <c r="B35" s="94">
        <v>14</v>
      </c>
      <c r="C35" s="137">
        <v>0</v>
      </c>
      <c r="D35" s="137">
        <v>0</v>
      </c>
      <c r="E35" s="88"/>
      <c r="F35" s="165"/>
      <c r="G35" s="165"/>
      <c r="H35" s="165"/>
      <c r="I35" s="165"/>
      <c r="J35" s="165"/>
      <c r="K35" s="165"/>
      <c r="L35" s="165"/>
      <c r="M35" s="165"/>
      <c r="N35" s="66"/>
      <c r="O35" s="88"/>
      <c r="P35" s="1"/>
      <c r="Q35" s="1"/>
      <c r="R35" s="1"/>
      <c r="S35" s="1"/>
      <c r="T35" s="1"/>
      <c r="U35" s="1"/>
      <c r="V35" s="1"/>
      <c r="W35" s="1"/>
      <c r="X35" s="1"/>
      <c r="Y35" s="1"/>
      <c r="Z35" s="1"/>
      <c r="AA35" s="1"/>
      <c r="AB35" s="1"/>
      <c r="AC35" s="1"/>
      <c r="AD35" s="1"/>
      <c r="AE35" s="1"/>
      <c r="AF35" s="1"/>
      <c r="AL35" s="47"/>
      <c r="AM35" s="48"/>
      <c r="AN35" s="191"/>
      <c r="AO35" s="192"/>
      <c r="AP35" s="193"/>
      <c r="AQ35" s="49">
        <v>0</v>
      </c>
      <c r="AR35" s="50"/>
      <c r="AS35" s="112">
        <v>0</v>
      </c>
      <c r="AT35" s="51">
        <f>ROUND(oknQuantity_7*oknPrice_7,2)</f>
        <v>0</v>
      </c>
    </row>
    <row r="36" spans="1:46" s="37" customFormat="1" ht="14.1" hidden="1" customHeight="1">
      <c r="A36" s="90"/>
      <c r="B36" s="94">
        <v>15</v>
      </c>
      <c r="C36" s="136">
        <v>0</v>
      </c>
      <c r="D36" s="137">
        <v>0</v>
      </c>
      <c r="E36" s="88"/>
      <c r="F36" s="165"/>
      <c r="G36" s="165"/>
      <c r="H36" s="165"/>
      <c r="I36" s="165"/>
      <c r="J36" s="165"/>
      <c r="K36" s="165"/>
      <c r="L36" s="165"/>
      <c r="M36" s="165"/>
      <c r="N36" s="65"/>
      <c r="O36" s="88"/>
      <c r="P36" s="1"/>
      <c r="Q36" s="1"/>
      <c r="R36" s="1"/>
      <c r="S36" s="1"/>
      <c r="T36" s="1"/>
      <c r="U36" s="1"/>
      <c r="V36" s="1"/>
      <c r="W36" s="1"/>
      <c r="X36" s="1"/>
      <c r="Y36" s="1"/>
      <c r="Z36" s="1"/>
      <c r="AA36" s="1"/>
      <c r="AB36" s="1"/>
      <c r="AC36" s="1"/>
      <c r="AD36" s="1"/>
      <c r="AE36" s="1"/>
      <c r="AF36" s="1"/>
      <c r="AL36" s="47"/>
      <c r="AM36" s="48"/>
      <c r="AN36" s="191"/>
      <c r="AO36" s="192"/>
      <c r="AP36" s="193"/>
      <c r="AQ36" s="49">
        <v>0</v>
      </c>
      <c r="AR36" s="50"/>
      <c r="AS36" s="112">
        <v>0</v>
      </c>
      <c r="AT36" s="51">
        <f>ROUND(oknQuantity_8*oknPrice_8,2)</f>
        <v>0</v>
      </c>
    </row>
    <row r="37" spans="1:46" s="37" customFormat="1" ht="14.1" hidden="1" customHeight="1">
      <c r="A37" s="90"/>
      <c r="B37" s="94">
        <v>16</v>
      </c>
      <c r="C37" s="136">
        <v>0</v>
      </c>
      <c r="D37" s="136">
        <v>0</v>
      </c>
      <c r="E37" s="88"/>
      <c r="F37" s="165"/>
      <c r="G37" s="165"/>
      <c r="H37" s="165"/>
      <c r="I37" s="165"/>
      <c r="J37" s="165"/>
      <c r="K37" s="165"/>
      <c r="L37" s="165"/>
      <c r="M37" s="165"/>
      <c r="N37" s="65"/>
      <c r="O37" s="88"/>
      <c r="P37" s="1"/>
      <c r="Q37" s="1"/>
      <c r="R37" s="1"/>
      <c r="S37" s="1"/>
      <c r="T37" s="1"/>
      <c r="U37" s="1"/>
      <c r="V37" s="1"/>
      <c r="W37" s="1"/>
      <c r="X37" s="1"/>
      <c r="Y37" s="1"/>
      <c r="Z37" s="1"/>
      <c r="AA37" s="1"/>
      <c r="AB37" s="1"/>
      <c r="AC37" s="1"/>
      <c r="AD37" s="1"/>
      <c r="AE37" s="1"/>
      <c r="AF37" s="1"/>
      <c r="AL37" s="52"/>
      <c r="AM37" s="53"/>
      <c r="AN37" s="188"/>
      <c r="AO37" s="189"/>
      <c r="AP37" s="190"/>
      <c r="AQ37" s="54">
        <v>0</v>
      </c>
      <c r="AR37" s="55"/>
      <c r="AS37" s="113">
        <v>0</v>
      </c>
      <c r="AT37" s="56">
        <f>ROUND(oknQuantity_9*oknPrice_9,2)</f>
        <v>0</v>
      </c>
    </row>
    <row r="38" spans="1:46" ht="20.100000000000001" customHeight="1">
      <c r="C38" s="38"/>
      <c r="D38" s="38"/>
      <c r="F38" s="166" t="s">
        <v>71</v>
      </c>
      <c r="G38" s="166"/>
      <c r="H38" s="166"/>
      <c r="I38" s="166"/>
      <c r="J38" s="166"/>
      <c r="K38" s="166"/>
      <c r="L38" s="166"/>
      <c r="M38" s="166"/>
      <c r="N38" s="67"/>
      <c r="AA38" s="135"/>
      <c r="AF38" s="135"/>
      <c r="AG38" s="114"/>
      <c r="AH38" s="138">
        <v>0</v>
      </c>
      <c r="AI38" s="138">
        <v>0</v>
      </c>
      <c r="AL38" s="52"/>
      <c r="AM38" s="53"/>
      <c r="AN38" s="188"/>
      <c r="AO38" s="189"/>
      <c r="AP38" s="190"/>
      <c r="AQ38" s="54">
        <v>0</v>
      </c>
      <c r="AR38" s="55"/>
      <c r="AS38" s="113">
        <v>0</v>
      </c>
      <c r="AT38" s="56">
        <f>ROUND(oknQuantity_10*oknPrice_10,2)</f>
        <v>0</v>
      </c>
    </row>
    <row r="39" spans="1:46" ht="20.100000000000001" customHeight="1">
      <c r="A39" s="170"/>
      <c r="B39" s="170"/>
      <c r="C39" s="38"/>
      <c r="F39" s="167"/>
      <c r="G39" s="167"/>
      <c r="H39" s="167"/>
      <c r="I39" s="167"/>
      <c r="J39" s="167"/>
      <c r="K39" s="1" t="s">
        <v>74</v>
      </c>
      <c r="L39" s="97">
        <v>0</v>
      </c>
      <c r="M39" s="1" t="s">
        <v>72</v>
      </c>
      <c r="N39" s="68"/>
      <c r="AA39" s="135"/>
      <c r="AF39" s="135"/>
      <c r="AG39" s="114"/>
      <c r="AH39" s="138">
        <v>0</v>
      </c>
      <c r="AI39" s="138">
        <v>0</v>
      </c>
      <c r="AL39" s="52"/>
      <c r="AM39" s="53"/>
      <c r="AN39" s="188"/>
      <c r="AO39" s="189"/>
      <c r="AP39" s="190"/>
      <c r="AQ39" s="54">
        <v>0</v>
      </c>
      <c r="AR39" s="55"/>
      <c r="AS39" s="113">
        <v>0</v>
      </c>
      <c r="AT39" s="56">
        <f>ROUND(oknQuantity_11*oknPrice_11,2)</f>
        <v>0</v>
      </c>
    </row>
    <row r="40" spans="1:46" ht="18.75" customHeight="1">
      <c r="A40" s="171"/>
      <c r="B40" s="170"/>
      <c r="C40" s="38"/>
      <c r="D40" s="38"/>
      <c r="F40" s="1" t="s">
        <v>73</v>
      </c>
      <c r="I40" s="175"/>
      <c r="J40" s="175"/>
      <c r="K40" s="175"/>
      <c r="L40" s="175"/>
      <c r="M40" s="175"/>
      <c r="N40" s="69"/>
      <c r="AA40" s="135"/>
      <c r="AF40" s="135"/>
      <c r="AG40" s="114"/>
      <c r="AH40" s="138">
        <v>0</v>
      </c>
      <c r="AI40" s="138">
        <v>0</v>
      </c>
      <c r="AL40" s="57"/>
      <c r="AM40" s="58"/>
      <c r="AN40" s="185"/>
      <c r="AO40" s="186"/>
      <c r="AP40" s="187"/>
      <c r="AQ40" s="59">
        <v>0</v>
      </c>
      <c r="AR40" s="60"/>
      <c r="AS40" s="115">
        <v>0</v>
      </c>
      <c r="AT40" s="61">
        <f>ROUND(oknQuantity_12*oknPrice_12,2)</f>
        <v>0</v>
      </c>
    </row>
    <row r="41" spans="1:46" ht="15.95" customHeight="1">
      <c r="A41" s="116"/>
      <c r="F41" s="175"/>
      <c r="G41" s="175"/>
      <c r="H41" s="175"/>
      <c r="I41" s="175"/>
      <c r="J41" s="175"/>
      <c r="K41" s="175"/>
      <c r="L41" s="175"/>
      <c r="M41" s="175"/>
      <c r="AA41" s="135"/>
      <c r="AF41" s="135"/>
      <c r="AG41" s="114"/>
      <c r="AH41" s="138">
        <v>0</v>
      </c>
      <c r="AI41" s="138">
        <v>0</v>
      </c>
    </row>
    <row r="42" spans="1:46" ht="15.95" customHeight="1">
      <c r="A42" s="116"/>
      <c r="D42" s="38">
        <f t="array" ref="D42">SUM(oknTaxable_1:oknTaxable_12*oknLineTotal_1:oknLineTotal_12)</f>
        <v>0</v>
      </c>
      <c r="F42" s="176"/>
      <c r="G42" s="176"/>
      <c r="H42" s="176"/>
      <c r="I42" s="176"/>
      <c r="J42" s="176"/>
      <c r="K42" s="176"/>
      <c r="L42" s="176"/>
      <c r="M42" s="176"/>
    </row>
    <row r="43" spans="1:46" ht="11.25" customHeight="1">
      <c r="F43" s="177" t="s">
        <v>126</v>
      </c>
      <c r="G43" s="178"/>
      <c r="H43" s="178"/>
      <c r="I43" s="178"/>
      <c r="J43" s="178"/>
      <c r="K43" s="178"/>
      <c r="L43" s="178"/>
      <c r="M43" s="178"/>
    </row>
    <row r="44" spans="1:46" ht="16.5" customHeight="1">
      <c r="A44" s="180"/>
      <c r="B44" s="180"/>
      <c r="F44" s="179"/>
      <c r="G44" s="179"/>
      <c r="H44" s="179"/>
      <c r="I44" s="179"/>
      <c r="J44" s="179"/>
      <c r="K44" s="179"/>
      <c r="L44" s="179"/>
      <c r="M44" s="179"/>
      <c r="AH44" s="2" t="s">
        <v>5</v>
      </c>
      <c r="AI44" s="15">
        <f>SUM(oknLineTotal_1:oknLineTotal_12)</f>
        <v>0</v>
      </c>
    </row>
    <row r="45" spans="1:46" ht="3" customHeight="1">
      <c r="A45" s="180"/>
      <c r="B45" s="180"/>
      <c r="F45" s="117"/>
      <c r="G45" s="117"/>
      <c r="H45" s="117"/>
      <c r="I45" s="117"/>
      <c r="J45" s="117"/>
      <c r="K45" s="117"/>
      <c r="L45" s="117"/>
      <c r="M45" s="117"/>
      <c r="AG45" s="139" t="s">
        <v>54</v>
      </c>
      <c r="AH45" s="118">
        <v>0.08</v>
      </c>
      <c r="AI45" s="15">
        <f>ROUND(IF(oknTaxType=0,0, oknTax1Rate*(oknLineTotalTaxable+IF(oknTaxTotalIncludingShippingCost=0,0,oknShippingCost))),2)</f>
        <v>0</v>
      </c>
    </row>
    <row r="46" spans="1:46" ht="9" customHeight="1">
      <c r="A46" s="180"/>
      <c r="B46" s="180"/>
      <c r="F46" s="172" t="s">
        <v>99</v>
      </c>
      <c r="G46" s="172"/>
      <c r="H46" s="172"/>
      <c r="I46" s="172"/>
      <c r="J46" s="172"/>
      <c r="AG46" s="139" t="s">
        <v>56</v>
      </c>
      <c r="AH46" s="118">
        <v>0.06</v>
      </c>
      <c r="AI46" s="15">
        <f>ROUND(IF(oknTaxType&lt;&gt;2,0,oknTax2Rate*(oknLineTotalTaxable+IF(oknTaxTotalIncludingShippingCost=0,0,oknShippingCost)+IF(oknTax2IsAppliedToTax1=0,0,oknTax1))),2)</f>
        <v>0</v>
      </c>
    </row>
    <row r="47" spans="1:46">
      <c r="A47" s="180"/>
      <c r="B47" s="180"/>
      <c r="F47" s="172"/>
      <c r="G47" s="172"/>
      <c r="H47" s="172"/>
      <c r="I47" s="172"/>
      <c r="J47" s="172"/>
      <c r="AG47" s="4"/>
      <c r="AH47" s="118"/>
      <c r="AI47" s="15"/>
    </row>
    <row r="48" spans="1:46">
      <c r="A48" s="180"/>
      <c r="B48" s="180"/>
      <c r="F48" s="172"/>
      <c r="G48" s="172"/>
      <c r="H48" s="172"/>
      <c r="I48" s="172"/>
      <c r="J48" s="172"/>
      <c r="K48" s="173" t="s">
        <v>100</v>
      </c>
      <c r="L48" s="174"/>
      <c r="M48" s="174"/>
      <c r="AH48" s="2" t="s">
        <v>1</v>
      </c>
      <c r="AI48" s="16">
        <v>0</v>
      </c>
    </row>
    <row r="49" spans="6:13">
      <c r="F49" s="172"/>
      <c r="G49" s="172"/>
      <c r="H49" s="172"/>
      <c r="I49" s="172"/>
      <c r="J49" s="172"/>
      <c r="K49" s="174"/>
      <c r="L49" s="174"/>
      <c r="M49" s="174"/>
    </row>
    <row r="50" spans="6:13">
      <c r="F50" s="172"/>
      <c r="G50" s="172"/>
      <c r="H50" s="172"/>
      <c r="I50" s="172"/>
      <c r="J50" s="172"/>
      <c r="K50" s="174"/>
      <c r="L50" s="174"/>
      <c r="M50" s="174"/>
    </row>
    <row r="51" spans="6:13">
      <c r="F51" s="172"/>
      <c r="G51" s="172"/>
      <c r="H51" s="172"/>
      <c r="I51" s="172"/>
      <c r="J51" s="172"/>
    </row>
    <row r="52" spans="6:13" ht="4.5" customHeight="1"/>
    <row r="53" spans="6:13" ht="12.75" customHeight="1">
      <c r="F53" s="181" t="s">
        <v>86</v>
      </c>
      <c r="G53" s="181"/>
      <c r="H53" s="181"/>
      <c r="I53" s="181"/>
      <c r="J53" s="181"/>
      <c r="K53" s="181"/>
      <c r="L53" s="181"/>
      <c r="M53" s="181"/>
    </row>
    <row r="54" spans="6:13">
      <c r="F54" s="169" t="s">
        <v>75</v>
      </c>
      <c r="G54" s="182"/>
      <c r="H54" s="182"/>
      <c r="I54" s="182"/>
      <c r="J54" s="182"/>
      <c r="K54" s="182"/>
      <c r="L54" s="182"/>
      <c r="M54" s="182"/>
    </row>
    <row r="55" spans="6:13">
      <c r="F55" s="182"/>
      <c r="G55" s="182"/>
      <c r="H55" s="182"/>
      <c r="I55" s="182"/>
      <c r="J55" s="182"/>
      <c r="K55" s="182"/>
      <c r="L55" s="182"/>
      <c r="M55" s="182"/>
    </row>
    <row r="56" spans="6:13" ht="15" customHeight="1">
      <c r="F56" s="119" t="s">
        <v>77</v>
      </c>
      <c r="G56" s="183"/>
      <c r="H56" s="183"/>
      <c r="I56" s="183"/>
      <c r="J56" s="183"/>
      <c r="K56" s="117" t="s">
        <v>78</v>
      </c>
      <c r="L56" s="184"/>
      <c r="M56" s="184"/>
    </row>
    <row r="57" spans="6:13" ht="15.75" customHeight="1">
      <c r="F57" s="179" t="s">
        <v>76</v>
      </c>
      <c r="G57" s="179"/>
      <c r="H57" s="179"/>
      <c r="I57" s="179"/>
      <c r="J57" s="179"/>
      <c r="K57" s="179"/>
      <c r="L57" s="179"/>
      <c r="M57" s="179"/>
    </row>
    <row r="58" spans="6:13" ht="12.75" customHeight="1">
      <c r="F58" s="181" t="s">
        <v>85</v>
      </c>
      <c r="G58" s="181"/>
      <c r="H58" s="181"/>
      <c r="I58" s="181"/>
      <c r="J58" s="181"/>
      <c r="K58" s="181"/>
      <c r="L58" s="181"/>
      <c r="M58" s="181"/>
    </row>
    <row r="59" spans="6:13" ht="3.75" customHeight="1">
      <c r="F59" s="169" t="s">
        <v>124</v>
      </c>
      <c r="G59" s="169"/>
      <c r="H59" s="169"/>
      <c r="I59" s="169"/>
      <c r="J59" s="169"/>
      <c r="K59" s="169"/>
      <c r="L59" s="169"/>
      <c r="M59" s="169"/>
    </row>
    <row r="60" spans="6:13" ht="15.95" customHeight="1">
      <c r="F60" s="169"/>
      <c r="G60" s="169"/>
      <c r="H60" s="169"/>
      <c r="I60" s="169"/>
      <c r="J60" s="169"/>
      <c r="K60" s="169"/>
      <c r="L60" s="169"/>
      <c r="M60" s="169"/>
    </row>
    <row r="914" spans="1:1" hidden="1">
      <c r="A914" s="116" t="s">
        <v>141</v>
      </c>
    </row>
    <row r="945" spans="1:1" hidden="1">
      <c r="A945" s="116" t="s">
        <v>141</v>
      </c>
    </row>
    <row r="967" spans="1:1" hidden="1">
      <c r="A967" s="116" t="s">
        <v>141</v>
      </c>
    </row>
    <row r="999" spans="1:1" hidden="1">
      <c r="A999" s="116" t="s">
        <v>135</v>
      </c>
    </row>
  </sheetData>
  <sheetProtection sheet="1" objects="1" scenarios="1" selectLockedCells="1"/>
  <mergeCells count="78">
    <mergeCell ref="F22:M22"/>
    <mergeCell ref="F23:M23"/>
    <mergeCell ref="J14:K14"/>
    <mergeCell ref="L18:M18"/>
    <mergeCell ref="G12:I12"/>
    <mergeCell ref="F21:M21"/>
    <mergeCell ref="L13:M13"/>
    <mergeCell ref="J13:K13"/>
    <mergeCell ref="G13:I13"/>
    <mergeCell ref="G14:I14"/>
    <mergeCell ref="G15:I15"/>
    <mergeCell ref="L14:M14"/>
    <mergeCell ref="L15:M15"/>
    <mergeCell ref="L16:M16"/>
    <mergeCell ref="L17:M17"/>
    <mergeCell ref="A6:B7"/>
    <mergeCell ref="A4:B4"/>
    <mergeCell ref="A5:B5"/>
    <mergeCell ref="F4:M4"/>
    <mergeCell ref="H5:K5"/>
    <mergeCell ref="F7:M7"/>
    <mergeCell ref="A8:B8"/>
    <mergeCell ref="F8:M8"/>
    <mergeCell ref="F10:K10"/>
    <mergeCell ref="AQ28:AR28"/>
    <mergeCell ref="AN31:AP31"/>
    <mergeCell ref="AL25:AM25"/>
    <mergeCell ref="AQ25:AR25"/>
    <mergeCell ref="AQ26:AR26"/>
    <mergeCell ref="AL26:AM26"/>
    <mergeCell ref="AN25:AO25"/>
    <mergeCell ref="AN26:AO26"/>
    <mergeCell ref="AN30:AP30"/>
    <mergeCell ref="AL28:AM28"/>
    <mergeCell ref="AN28:AP28"/>
    <mergeCell ref="AN29:AP29"/>
    <mergeCell ref="F27:M27"/>
    <mergeCell ref="AN40:AP40"/>
    <mergeCell ref="AN38:AP38"/>
    <mergeCell ref="AN39:AP39"/>
    <mergeCell ref="AN37:AP37"/>
    <mergeCell ref="AN32:AP32"/>
    <mergeCell ref="AN35:AP35"/>
    <mergeCell ref="AN33:AP33"/>
    <mergeCell ref="AN34:AP34"/>
    <mergeCell ref="AN36:AP36"/>
    <mergeCell ref="F59:M60"/>
    <mergeCell ref="A39:B39"/>
    <mergeCell ref="A40:B40"/>
    <mergeCell ref="F46:J51"/>
    <mergeCell ref="K48:M50"/>
    <mergeCell ref="I40:M40"/>
    <mergeCell ref="F41:M41"/>
    <mergeCell ref="F42:M42"/>
    <mergeCell ref="F43:M44"/>
    <mergeCell ref="A44:B48"/>
    <mergeCell ref="F53:M53"/>
    <mergeCell ref="F54:M55"/>
    <mergeCell ref="G56:J56"/>
    <mergeCell ref="F57:M57"/>
    <mergeCell ref="F58:M58"/>
    <mergeCell ref="L56:M56"/>
    <mergeCell ref="F37:M37"/>
    <mergeCell ref="F38:M38"/>
    <mergeCell ref="F39:J39"/>
    <mergeCell ref="F36:M36"/>
    <mergeCell ref="A1:AI1"/>
    <mergeCell ref="F34:M34"/>
    <mergeCell ref="F35:M35"/>
    <mergeCell ref="F33:M33"/>
    <mergeCell ref="F28:M28"/>
    <mergeCell ref="F30:M30"/>
    <mergeCell ref="F31:M31"/>
    <mergeCell ref="F32:M32"/>
    <mergeCell ref="F29:M29"/>
    <mergeCell ref="F24:M24"/>
    <mergeCell ref="F25:M25"/>
    <mergeCell ref="F26:M26"/>
  </mergeCells>
  <phoneticPr fontId="10" type="noConversion"/>
  <dataValidations count="10">
    <dataValidation type="decimal" operator="lessThanOrEqual" allowBlank="1" showInputMessage="1" showErrorMessage="1" errorTitle="Invalid Input" error="Please enter a valid numeric_x000a_value." sqref="AQ29:AS40 AI48 AH45:AH47" xr:uid="{00000000-0002-0000-0000-000000000000}">
      <formula1>999999999.99</formula1>
    </dataValidation>
    <dataValidation type="textLength" operator="lessThanOrEqual" allowBlank="1" showInputMessage="1" showErrorMessage="1" errorTitle="Invalid Input" error="Max characters allowed: 100" sqref="AN29:AP40" xr:uid="{00000000-0002-0000-0000-000001000000}">
      <formula1>100</formula1>
    </dataValidation>
    <dataValidation type="textLength" allowBlank="1" showInputMessage="1" showErrorMessage="1" errorTitle="Invalid Input" error="Max characters allowed: 10" sqref="AL29:AL40" xr:uid="{00000000-0002-0000-0000-000002000000}">
      <formula1>0</formula1>
      <formula2>20</formula2>
    </dataValidation>
    <dataValidation type="date" allowBlank="1" showErrorMessage="1" errorTitle="Invalid Input" error="Please enter a valid date." sqref="AP26 M10" xr:uid="{00000000-0002-0000-0000-000003000000}">
      <formula1>36526</formula1>
      <formula2>402132</formula2>
    </dataValidation>
    <dataValidation type="textLength" operator="lessThan" allowBlank="1" showInputMessage="1" showErrorMessage="1" errorTitle="Invalid Input" error="Max characters allowed: 15" sqref="AL26:AM26 AS26" xr:uid="{00000000-0002-0000-0000-000004000000}">
      <formula1>15</formula1>
    </dataValidation>
    <dataValidation type="textLength" operator="lessThanOrEqual" allowBlank="1" showInputMessage="1" showErrorMessage="1" errorTitle="Invalid Input" error="Max characters allowed: 30" sqref="AN26:AO26 AQ26:AR26" xr:uid="{00000000-0002-0000-0000-000005000000}">
      <formula1>30</formula1>
    </dataValidation>
    <dataValidation type="textLength" operator="lessThanOrEqual" allowBlank="1" showInputMessage="1" showErrorMessage="1" errorTitle="Invalid Input" error="Max characters allowed: 20" sqref="AT26" xr:uid="{00000000-0002-0000-0000-000006000000}">
      <formula1>20</formula1>
    </dataValidation>
    <dataValidation type="textLength" allowBlank="1" showInputMessage="1" showErrorMessage="1" errorTitle="Invalid Input" error="Max characters allowed: 20" sqref="G15 L13:N13 L17:M17" xr:uid="{00000000-0002-0000-0000-000007000000}">
      <formula1>0</formula1>
      <formula2>20</formula2>
    </dataValidation>
    <dataValidation type="textLength" allowBlank="1" showInputMessage="1" showErrorMessage="1" errorTitle="Invalid Input" error="Max characters allowed: 60" sqref="L14:M16 G14" xr:uid="{00000000-0002-0000-0000-000008000000}">
      <formula1>0</formula1>
      <formula2>60</formula2>
    </dataValidation>
    <dataValidation type="textLength" allowBlank="1" showInputMessage="1" showErrorMessage="1" errorTitle="Invalid Input" error="Max characters allowed: 30" sqref="L18:M18" xr:uid="{00000000-0002-0000-0000-000009000000}">
      <formula1>0</formula1>
      <formula2>30</formula2>
    </dataValidation>
  </dataValidations>
  <hyperlinks>
    <hyperlink ref="F7:M7" r:id="rId1" display="(Contact information, Office, Cell, etc.)" xr:uid="{00000000-0004-0000-0000-000000000000}"/>
    <hyperlink ref="A999" r:id="rId2" tooltip="Construction Estimate Form" display="http://www.invoicingtemplate.com/construction-proposal-contract-template.html" xr:uid="{00000000-0004-0000-0000-000002000000}"/>
    <hyperlink ref="AKI1" r:id="rId3" tooltip="Construction Proposal Template" display="http://www.invoicingtemplate.com/construction-proposal-contract-template.html" xr:uid="{00000000-0004-0000-0000-000003000000}"/>
    <hyperlink ref="A945" r:id="rId4" tooltip="Construction Proposal Format with Watermark of Urban Buildings" display="http://www.invoicingtemplate.com/construction-contract-watermark-urban-buildings.html" xr:uid="{00000000-0004-0000-0000-000004000000}"/>
    <hyperlink ref="AHU1" r:id="rId5" tooltip="Construction Contract Template with Watermark of Urban Buildings" display="http://www.invoicingtemplate.com/construction-contract-watermark-urban-buildings.html" xr:uid="{00000000-0004-0000-0000-000005000000}"/>
    <hyperlink ref="A914" r:id="rId6" tooltip="Construction Proposal Format with Watermark of Urban Buildings" display="http://www.invoicingtemplate.com/construction-contract-watermark-urban-buildings.html" xr:uid="{00000000-0004-0000-0000-000006000000}"/>
    <hyperlink ref="AIL1" r:id="rId7" tooltip="Construction Contract Template with Watermark of Urban Buildings" display="http://www.invoicingtemplate.com/construction-contract-watermark-urban-buildings.html" xr:uid="{00000000-0004-0000-0000-000007000000}"/>
    <hyperlink ref="A967" r:id="rId8" tooltip="Construction Proposal Format with Watermark of Urban Buildings" display="http://www.invoicingtemplate.com/construction-contract-watermark-urban-buildings.html" xr:uid="{00000000-0004-0000-0000-000008000000}"/>
    <hyperlink ref="AJD1" r:id="rId9" tooltip="Construction Contract Template with Watermark of Urban Buildings" display="http://www.invoicingtemplate.com/construction-contract-watermark-urban-buildings.html" xr:uid="{00000000-0004-0000-0000-000009000000}"/>
  </hyperlinks>
  <printOptions horizontalCentered="1" verticalCentered="1"/>
  <pageMargins left="0.7" right="0.7" top="0.75" bottom="0.75" header="0.3" footer="0.3"/>
  <pageSetup paperSize="9" orientation="portrait" horizontalDpi="300" verticalDpi="300" r:id="rId10"/>
  <headerFooter alignWithMargins="0">
    <oddHeader>&amp;C&amp;G</oddHeader>
  </headerFooter>
  <drawing r:id="rId11"/>
  <legacyDrawingHF r:id="rId1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1:Q12"/>
  <sheetViews>
    <sheetView showGridLines="0" showRowColHeaders="0" zoomScaleNormal="100" workbookViewId="0">
      <pane xSplit="1" ySplit="12" topLeftCell="B13" activePane="bottomRight" state="frozen"/>
      <selection pane="topRight" activeCell="B1" sqref="B1"/>
      <selection pane="bottomLeft" activeCell="A13" sqref="A13"/>
      <selection pane="bottomRight" activeCell="C9" sqref="C9"/>
    </sheetView>
  </sheetViews>
  <sheetFormatPr defaultRowHeight="12"/>
  <cols>
    <col min="1" max="1" width="1.28515625" style="3" customWidth="1"/>
    <col min="2" max="2" width="11.42578125" style="3" customWidth="1"/>
    <col min="3" max="3" width="10.5703125" style="21" customWidth="1"/>
    <col min="4" max="4" width="11.85546875" style="18" customWidth="1"/>
    <col min="5" max="5" width="9.28515625" style="6" customWidth="1"/>
    <col min="6" max="6" width="12.140625" style="3" hidden="1" customWidth="1"/>
    <col min="7" max="7" width="11.42578125" style="3" customWidth="1"/>
    <col min="8" max="8" width="12.140625" style="18" hidden="1" customWidth="1"/>
    <col min="9" max="9" width="11.28515625" style="18" hidden="1" customWidth="1"/>
    <col min="10" max="10" width="9.5703125" style="18" hidden="1" customWidth="1"/>
    <col min="11" max="11" width="10.140625" style="18" hidden="1" customWidth="1"/>
    <col min="12" max="12" width="16" style="18" customWidth="1"/>
    <col min="13" max="13" width="14.140625" style="18" customWidth="1"/>
    <col min="14" max="14" width="12.85546875" style="18" customWidth="1"/>
    <col min="15" max="15" width="11.42578125" style="6" hidden="1" customWidth="1"/>
    <col min="16" max="16" width="16.85546875" style="6" hidden="1" customWidth="1"/>
    <col min="17" max="17" width="0" style="3" hidden="1" customWidth="1"/>
    <col min="18" max="16384" width="9.140625" style="3"/>
  </cols>
  <sheetData>
    <row r="1" spans="2:17" s="11" customFormat="1" ht="50.25" customHeight="1">
      <c r="C1" s="20"/>
      <c r="D1" s="17"/>
      <c r="E1" s="25"/>
      <c r="H1" s="17"/>
      <c r="I1" s="17"/>
      <c r="J1" s="17"/>
      <c r="K1" s="17"/>
      <c r="L1" s="17"/>
      <c r="M1" s="17"/>
      <c r="N1" s="17"/>
      <c r="O1" s="25"/>
      <c r="P1" s="25"/>
    </row>
    <row r="2" spans="2:17" ht="3" customHeight="1"/>
    <row r="3" spans="2:17" ht="33" customHeight="1">
      <c r="B3" s="70" t="str">
        <f>oknCompanyName</f>
        <v>CONSTRUCTION /BUILDING COMPANY NAME</v>
      </c>
      <c r="C3" s="22"/>
      <c r="J3" s="31"/>
      <c r="M3" s="31"/>
    </row>
    <row r="4" spans="2:17">
      <c r="B4" s="3" t="e">
        <f>oknCompanyAddress</f>
        <v>#NAME?</v>
      </c>
    </row>
    <row r="5" spans="2:17">
      <c r="B5" s="3" t="str">
        <f>oknCompanyCityStateZip</f>
        <v>(Company address, city, state zip, etc.)</v>
      </c>
      <c r="M5" s="33"/>
    </row>
    <row r="6" spans="2:17">
      <c r="B6" s="3" t="str">
        <f>oknCompanyContact</f>
        <v>(Contact information, Office, Cell, etc.)</v>
      </c>
    </row>
    <row r="7" spans="2:17" ht="14.25" customHeight="1">
      <c r="K7" s="32"/>
    </row>
    <row r="8" spans="2:17" ht="14.25" customHeight="1">
      <c r="B8" s="34" t="s">
        <v>39</v>
      </c>
    </row>
    <row r="9" spans="2:17">
      <c r="B9" s="5" t="s">
        <v>35</v>
      </c>
      <c r="C9" s="23"/>
    </row>
    <row r="10" spans="2:17">
      <c r="B10" s="5" t="s">
        <v>38</v>
      </c>
      <c r="C10" s="23"/>
    </row>
    <row r="11" spans="2:17" ht="4.5" customHeight="1"/>
    <row r="12" spans="2:17" s="6" customFormat="1" ht="15.75" customHeight="1">
      <c r="B12" s="71" t="s">
        <v>58</v>
      </c>
      <c r="C12" s="13" t="s">
        <v>34</v>
      </c>
      <c r="D12" s="19" t="s">
        <v>57</v>
      </c>
      <c r="E12" s="12" t="s">
        <v>40</v>
      </c>
      <c r="F12" s="12" t="s">
        <v>47</v>
      </c>
      <c r="G12" s="12" t="s">
        <v>48</v>
      </c>
      <c r="H12" s="19" t="s">
        <v>41</v>
      </c>
      <c r="I12" s="19" t="s">
        <v>42</v>
      </c>
      <c r="J12" s="19" t="str">
        <f>oknTax1Name</f>
        <v>PST</v>
      </c>
      <c r="K12" s="19" t="str">
        <f>oknTax2Name</f>
        <v>GST</v>
      </c>
      <c r="L12" s="19" t="s">
        <v>43</v>
      </c>
      <c r="M12" s="19" t="s">
        <v>44</v>
      </c>
      <c r="N12" s="19" t="s">
        <v>45</v>
      </c>
      <c r="O12" s="12" t="s">
        <v>46</v>
      </c>
      <c r="P12" s="12" t="s">
        <v>59</v>
      </c>
      <c r="Q12" s="12" t="s">
        <v>105</v>
      </c>
    </row>
  </sheetData>
  <phoneticPr fontId="14" type="noConversion"/>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Q11"/>
  <sheetViews>
    <sheetView showGridLines="0" showRowColHeaders="0" zoomScaleNormal="100" workbookViewId="0">
      <pane xSplit="1" ySplit="11" topLeftCell="B12" activePane="bottomRight" state="frozen"/>
      <selection pane="topRight" activeCell="B1" sqref="B1"/>
      <selection pane="bottomLeft" activeCell="A12" sqref="A12"/>
      <selection pane="bottomRight" activeCell="C8" sqref="C8"/>
    </sheetView>
  </sheetViews>
  <sheetFormatPr defaultRowHeight="12"/>
  <cols>
    <col min="1" max="1" width="0.7109375" style="3" customWidth="1"/>
    <col min="2" max="2" width="13.28515625" style="3" customWidth="1"/>
    <col min="3" max="3" width="11.42578125" style="21" customWidth="1"/>
    <col min="4" max="4" width="25.5703125" style="10" customWidth="1"/>
    <col min="5" max="5" width="10.42578125" style="6" customWidth="1"/>
    <col min="6" max="6" width="12.28515625" style="18" hidden="1" customWidth="1"/>
    <col min="7" max="7" width="9.42578125" style="18" hidden="1" customWidth="1"/>
    <col min="8" max="8" width="7.5703125" style="18" hidden="1" customWidth="1"/>
    <col min="9" max="9" width="14.5703125" style="18" hidden="1" customWidth="1"/>
    <col min="10" max="10" width="11.28515625" style="18" customWidth="1"/>
    <col min="11" max="11" width="12.5703125" style="18" customWidth="1"/>
    <col min="12" max="12" width="11.5703125" style="18" hidden="1" customWidth="1"/>
    <col min="13" max="13" width="11.42578125" style="18" customWidth="1"/>
    <col min="14" max="14" width="11.140625" style="6" hidden="1" customWidth="1"/>
    <col min="15" max="15" width="13.28515625" style="6" hidden="1" customWidth="1"/>
    <col min="16" max="16" width="12.42578125" style="6" hidden="1" customWidth="1"/>
    <col min="17" max="17" width="16" style="6" hidden="1" customWidth="1"/>
    <col min="18" max="16384" width="9.140625" style="3"/>
  </cols>
  <sheetData>
    <row r="1" spans="2:17" s="11" customFormat="1" ht="50.25" customHeight="1">
      <c r="C1" s="20"/>
      <c r="D1" s="14"/>
      <c r="E1" s="25"/>
      <c r="F1" s="17"/>
      <c r="G1" s="17"/>
      <c r="H1" s="17"/>
      <c r="I1" s="17"/>
      <c r="J1" s="17"/>
      <c r="K1" s="17"/>
      <c r="L1" s="17"/>
      <c r="M1" s="17"/>
      <c r="N1" s="25"/>
      <c r="O1" s="25"/>
      <c r="P1" s="25"/>
      <c r="Q1" s="25"/>
    </row>
    <row r="2" spans="2:17" ht="3.75" customHeight="1"/>
    <row r="3" spans="2:17" ht="33" customHeight="1">
      <c r="B3" s="70" t="str">
        <f>oknCompanyName</f>
        <v>CONSTRUCTION /BUILDING COMPANY NAME</v>
      </c>
      <c r="C3" s="22"/>
      <c r="J3" s="31"/>
      <c r="M3" s="31"/>
    </row>
    <row r="4" spans="2:17">
      <c r="B4" s="3" t="e">
        <f>oknCompanyAddress</f>
        <v>#NAME?</v>
      </c>
    </row>
    <row r="5" spans="2:17">
      <c r="B5" s="3" t="str">
        <f>oknCompanyCityStateZip</f>
        <v>(Company address, city, state zip, etc.)</v>
      </c>
      <c r="M5" s="33"/>
    </row>
    <row r="6" spans="2:17">
      <c r="B6" s="3" t="str">
        <f>oknCompanyContact</f>
        <v>(Contact information, Office, Cell, etc.)</v>
      </c>
    </row>
    <row r="7" spans="2:17" ht="21" customHeight="1">
      <c r="B7" s="34" t="s">
        <v>39</v>
      </c>
      <c r="K7" s="32"/>
    </row>
    <row r="8" spans="2:17" ht="11.25" customHeight="1">
      <c r="B8" s="5" t="s">
        <v>35</v>
      </c>
      <c r="C8" s="23"/>
    </row>
    <row r="9" spans="2:17">
      <c r="B9" s="5" t="s">
        <v>38</v>
      </c>
      <c r="C9" s="23"/>
    </row>
    <row r="10" spans="2:17" ht="4.5" customHeight="1"/>
    <row r="11" spans="2:17" s="6" customFormat="1" ht="15.75" customHeight="1">
      <c r="B11" s="12" t="s">
        <v>60</v>
      </c>
      <c r="C11" s="13" t="s">
        <v>34</v>
      </c>
      <c r="D11" s="12" t="s">
        <v>61</v>
      </c>
      <c r="E11" s="12" t="s">
        <v>40</v>
      </c>
      <c r="F11" s="19" t="s">
        <v>57</v>
      </c>
      <c r="G11" s="19" t="str">
        <f>oknTax1Name</f>
        <v>PST</v>
      </c>
      <c r="H11" s="19" t="str">
        <f>oknTax2Name</f>
        <v>GST</v>
      </c>
      <c r="I11" s="19" t="s">
        <v>62</v>
      </c>
      <c r="J11" s="19" t="s">
        <v>44</v>
      </c>
      <c r="K11" s="19" t="s">
        <v>45</v>
      </c>
      <c r="L11" s="19" t="s">
        <v>41</v>
      </c>
      <c r="M11" s="19" t="s">
        <v>43</v>
      </c>
      <c r="N11" s="12" t="s">
        <v>46</v>
      </c>
      <c r="O11" s="12" t="s">
        <v>47</v>
      </c>
      <c r="P11" s="12" t="s">
        <v>48</v>
      </c>
      <c r="Q11" s="12" t="s">
        <v>59</v>
      </c>
    </row>
  </sheetData>
  <phoneticPr fontId="14" type="noConversion"/>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1:L11"/>
  <sheetViews>
    <sheetView showGridLines="0" showRowColHeaders="0" zoomScaleNormal="100" workbookViewId="0">
      <pane xSplit="1" ySplit="11" topLeftCell="B12" activePane="bottomRight" state="frozen"/>
      <selection pane="topRight" activeCell="B1" sqref="B1"/>
      <selection pane="bottomLeft" activeCell="A13" sqref="A13"/>
      <selection pane="bottomRight" activeCell="C8" sqref="C8"/>
    </sheetView>
  </sheetViews>
  <sheetFormatPr defaultRowHeight="12"/>
  <cols>
    <col min="1" max="1" width="1" style="3" customWidth="1"/>
    <col min="2" max="2" width="13.5703125" style="3" customWidth="1"/>
    <col min="3" max="3" width="13.42578125" style="21" customWidth="1"/>
    <col min="4" max="4" width="10.5703125" style="10" customWidth="1"/>
    <col min="5" max="5" width="17.85546875" style="10" customWidth="1"/>
    <col min="6" max="6" width="9.42578125" style="3" customWidth="1"/>
    <col min="7" max="7" width="9.140625" style="18"/>
    <col min="8" max="8" width="10.5703125" style="9" customWidth="1"/>
    <col min="9" max="9" width="10.5703125" style="18" customWidth="1"/>
    <col min="10" max="16384" width="9.140625" style="3"/>
  </cols>
  <sheetData>
    <row r="1" spans="2:12" s="11" customFormat="1" ht="50.25" customHeight="1">
      <c r="C1" s="20"/>
      <c r="D1" s="14"/>
      <c r="E1" s="14"/>
      <c r="G1" s="17"/>
      <c r="H1" s="8"/>
      <c r="I1" s="17"/>
    </row>
    <row r="2" spans="2:12" ht="4.5" customHeight="1"/>
    <row r="3" spans="2:12" ht="33" customHeight="1">
      <c r="B3" s="70" t="str">
        <f>oknCompanyName</f>
        <v>CONSTRUCTION /BUILDING COMPANY NAME</v>
      </c>
      <c r="C3" s="22"/>
      <c r="L3" s="27"/>
    </row>
    <row r="4" spans="2:12">
      <c r="B4" s="3" t="e">
        <f>oknCompanyAddress</f>
        <v>#NAME?</v>
      </c>
    </row>
    <row r="5" spans="2:12">
      <c r="B5" s="3" t="str">
        <f>oknCompanyCityStateZip</f>
        <v>(Company address, city, state zip, etc.)</v>
      </c>
      <c r="L5" s="28"/>
    </row>
    <row r="6" spans="2:12">
      <c r="B6" s="3" t="str">
        <f>oknCompanyContact</f>
        <v>(Contact information, Office, Cell, etc.)</v>
      </c>
      <c r="L6" s="24"/>
    </row>
    <row r="7" spans="2:12" ht="21" customHeight="1">
      <c r="B7" s="34" t="s">
        <v>39</v>
      </c>
      <c r="J7" s="29"/>
      <c r="K7" s="24"/>
      <c r="L7" s="24"/>
    </row>
    <row r="8" spans="2:12" ht="13.5" customHeight="1">
      <c r="B8" s="5" t="s">
        <v>35</v>
      </c>
      <c r="C8" s="26"/>
    </row>
    <row r="9" spans="2:12">
      <c r="B9" s="5" t="s">
        <v>38</v>
      </c>
      <c r="C9" s="26"/>
      <c r="D9" s="3"/>
      <c r="J9" s="30"/>
      <c r="K9" s="30"/>
      <c r="L9" s="30"/>
    </row>
    <row r="10" spans="2:12" ht="4.5" customHeight="1"/>
    <row r="11" spans="2:12" s="6" customFormat="1" ht="15.75" customHeight="1">
      <c r="B11" s="12" t="s">
        <v>63</v>
      </c>
      <c r="C11" s="13" t="s">
        <v>34</v>
      </c>
      <c r="D11" s="12" t="s">
        <v>40</v>
      </c>
      <c r="E11" s="12" t="s">
        <v>64</v>
      </c>
      <c r="F11" s="12" t="s">
        <v>15</v>
      </c>
      <c r="G11" s="19" t="s">
        <v>14</v>
      </c>
      <c r="H11" s="7" t="s">
        <v>65</v>
      </c>
      <c r="I11" s="19" t="s">
        <v>66</v>
      </c>
    </row>
  </sheetData>
  <phoneticPr fontId="14"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B1:H24"/>
  <sheetViews>
    <sheetView showGridLines="0" showRowColHeaders="0" zoomScaleNormal="100" workbookViewId="0">
      <pane ySplit="1" topLeftCell="A2" activePane="bottomLeft" state="frozen"/>
      <selection pane="bottomLeft" activeCell="C10" sqref="C10"/>
    </sheetView>
  </sheetViews>
  <sheetFormatPr defaultRowHeight="12"/>
  <cols>
    <col min="1" max="1" width="1" style="3" customWidth="1"/>
    <col min="2" max="2" width="10.5703125" style="73" customWidth="1"/>
    <col min="3" max="3" width="33.140625" style="21" customWidth="1"/>
    <col min="4" max="4" width="10" style="18" customWidth="1"/>
    <col min="5" max="5" width="10.85546875" style="18" customWidth="1"/>
    <col min="6" max="6" width="9" style="18" customWidth="1"/>
    <col min="7" max="7" width="10.7109375" style="9" customWidth="1"/>
    <col min="8" max="8" width="10.42578125" style="9" customWidth="1"/>
    <col min="9" max="16384" width="9.140625" style="3"/>
  </cols>
  <sheetData>
    <row r="1" spans="2:8" s="11" customFormat="1" ht="50.25" customHeight="1">
      <c r="B1" s="72"/>
      <c r="C1" s="20"/>
      <c r="D1" s="17"/>
      <c r="E1" s="17"/>
      <c r="F1" s="17"/>
      <c r="G1" s="8"/>
      <c r="H1" s="8"/>
    </row>
    <row r="2" spans="2:8" ht="3.75" customHeight="1"/>
    <row r="3" spans="2:8" ht="33" customHeight="1">
      <c r="B3" s="70" t="str">
        <f>oknCompanyName</f>
        <v>CONSTRUCTION /BUILDING COMPANY NAME</v>
      </c>
      <c r="C3" s="22"/>
      <c r="D3" s="35"/>
      <c r="E3" s="35"/>
    </row>
    <row r="4" spans="2:8">
      <c r="B4" s="3" t="e">
        <f>oknCompanyAddress</f>
        <v>#NAME?</v>
      </c>
      <c r="D4" s="35"/>
      <c r="E4" s="35"/>
    </row>
    <row r="5" spans="2:8">
      <c r="B5" s="3" t="str">
        <f>oknCompanyCityStateZip</f>
        <v>(Company address, city, state zip, etc.)</v>
      </c>
      <c r="D5" s="35"/>
      <c r="E5" s="35"/>
    </row>
    <row r="6" spans="2:8">
      <c r="B6" s="3" t="str">
        <f>oknCompanyContact</f>
        <v>(Contact information, Office, Cell, etc.)</v>
      </c>
      <c r="D6" s="35"/>
      <c r="E6" s="35"/>
    </row>
    <row r="7" spans="2:8" ht="27.75" customHeight="1"/>
    <row r="8" spans="2:8" ht="15.75" customHeight="1">
      <c r="B8" s="74" t="s">
        <v>0</v>
      </c>
    </row>
    <row r="9" spans="2:8" ht="15.75" customHeight="1">
      <c r="B9" s="5" t="s">
        <v>49</v>
      </c>
      <c r="C9" s="3"/>
      <c r="F9" s="217" t="s">
        <v>107</v>
      </c>
      <c r="G9" s="218"/>
      <c r="H9" s="75">
        <v>0</v>
      </c>
    </row>
    <row r="10" spans="2:8" ht="15.75" customHeight="1">
      <c r="B10" s="5" t="s">
        <v>50</v>
      </c>
      <c r="C10" s="3"/>
      <c r="F10" s="219" t="s">
        <v>108</v>
      </c>
      <c r="G10" s="220"/>
      <c r="H10" s="77">
        <v>0</v>
      </c>
    </row>
    <row r="11" spans="2:8" ht="15.75" customHeight="1">
      <c r="B11" s="5" t="s">
        <v>51</v>
      </c>
      <c r="C11" s="78"/>
      <c r="F11" s="79"/>
      <c r="G11" s="80"/>
    </row>
    <row r="12" spans="2:8" ht="15.75" customHeight="1">
      <c r="B12" s="5" t="s">
        <v>52</v>
      </c>
      <c r="C12" s="3"/>
      <c r="F12" s="217" t="s">
        <v>109</v>
      </c>
      <c r="G12" s="218"/>
      <c r="H12" s="75">
        <v>0</v>
      </c>
    </row>
    <row r="13" spans="2:8" ht="15.75" customHeight="1">
      <c r="B13" s="5" t="s">
        <v>55</v>
      </c>
      <c r="C13" s="3"/>
      <c r="F13" s="76" t="s">
        <v>110</v>
      </c>
      <c r="G13" s="81"/>
      <c r="H13" s="77">
        <v>0</v>
      </c>
    </row>
    <row r="14" spans="2:8" ht="15.75" customHeight="1">
      <c r="B14" s="5" t="s">
        <v>53</v>
      </c>
      <c r="C14" s="3"/>
    </row>
    <row r="15" spans="2:8" ht="3" customHeight="1"/>
    <row r="16" spans="2:8" ht="15.75" customHeight="1">
      <c r="B16" s="82" t="s">
        <v>92</v>
      </c>
    </row>
    <row r="17" spans="2:8" ht="15.75" customHeight="1">
      <c r="B17" s="5" t="s">
        <v>36</v>
      </c>
      <c r="C17" s="36"/>
    </row>
    <row r="18" spans="2:8" ht="15.75" customHeight="1">
      <c r="B18" s="5" t="s">
        <v>37</v>
      </c>
      <c r="C18" s="36"/>
    </row>
    <row r="19" spans="2:8" ht="12" customHeight="1"/>
    <row r="20" spans="2:8" ht="15.75" customHeight="1">
      <c r="B20" s="13" t="s">
        <v>111</v>
      </c>
      <c r="C20" s="13" t="s">
        <v>112</v>
      </c>
      <c r="D20" s="13" t="s">
        <v>113</v>
      </c>
      <c r="E20" s="13" t="s">
        <v>114</v>
      </c>
      <c r="F20" s="13" t="s">
        <v>115</v>
      </c>
      <c r="G20" s="7" t="s">
        <v>116</v>
      </c>
      <c r="H20" s="7" t="s">
        <v>117</v>
      </c>
    </row>
    <row r="21" spans="2:8" ht="12" customHeight="1"/>
    <row r="22" spans="2:8" ht="12" customHeight="1"/>
    <row r="23" spans="2:8" ht="12" customHeight="1"/>
    <row r="24" spans="2:8" ht="12" customHeight="1"/>
  </sheetData>
  <mergeCells count="3">
    <mergeCell ref="F9:G9"/>
    <mergeCell ref="F10:G10"/>
    <mergeCell ref="F12:G12"/>
  </mergeCells>
  <phoneticPr fontId="14" type="noConversion"/>
  <printOptions horizontalCentered="1"/>
  <pageMargins left="0.31496062992125984" right="0.31496062992125984" top="0.31496062992125984" bottom="0.31496062992125984" header="0.31496062992125984" footer="0.31496062992125984"/>
  <pageSetup paperSize="9" orientation="portrait" horizontalDpi="96" verticalDpi="96" r:id="rId1"/>
  <headerFooter alignWithMargins="0">
    <oddFooter>&amp;C&amp;"Arial Black,常规"&amp;11Thank you for your business!</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B1:N13"/>
  <sheetViews>
    <sheetView showGridLines="0" showRowColHeaders="0" zoomScaleNormal="100" workbookViewId="0">
      <pane xSplit="1" ySplit="13" topLeftCell="B14" activePane="bottomRight" state="frozen"/>
      <selection pane="topRight" activeCell="B1" sqref="B1"/>
      <selection pane="bottomLeft" activeCell="A12" sqref="A12"/>
      <selection pane="bottomRight" activeCell="C9" sqref="C9"/>
    </sheetView>
  </sheetViews>
  <sheetFormatPr defaultRowHeight="12"/>
  <cols>
    <col min="1" max="1" width="0.7109375" style="3" customWidth="1"/>
    <col min="2" max="2" width="11.85546875" style="3" customWidth="1"/>
    <col min="3" max="3" width="12.140625" style="21" customWidth="1"/>
    <col min="4" max="4" width="8.140625" style="6" customWidth="1"/>
    <col min="5" max="5" width="10.5703125" style="6" customWidth="1"/>
    <col min="6" max="6" width="11.85546875" style="18" customWidth="1"/>
    <col min="7" max="8" width="10.85546875" style="18" hidden="1" customWidth="1"/>
    <col min="9" max="9" width="9.5703125" style="18" hidden="1" customWidth="1"/>
    <col min="10" max="10" width="11.42578125" style="18" customWidth="1"/>
    <col min="11" max="11" width="12.5703125" style="18" customWidth="1"/>
    <col min="12" max="12" width="11.7109375" style="18" hidden="1" customWidth="1"/>
    <col min="13" max="13" width="12.7109375" style="18" customWidth="1"/>
    <col min="14" max="14" width="9.42578125" style="6" hidden="1" customWidth="1"/>
    <col min="15" max="15" width="11.42578125" style="3" customWidth="1"/>
    <col min="16" max="16384" width="9.140625" style="3"/>
  </cols>
  <sheetData>
    <row r="1" spans="2:14" s="11" customFormat="1" ht="50.25" customHeight="1">
      <c r="C1" s="20"/>
      <c r="D1" s="25"/>
      <c r="E1" s="25"/>
      <c r="F1" s="17"/>
      <c r="G1" s="17"/>
      <c r="H1" s="17"/>
      <c r="I1" s="17"/>
      <c r="J1" s="17"/>
      <c r="K1" s="17"/>
      <c r="L1" s="17"/>
      <c r="M1" s="17"/>
      <c r="N1" s="25"/>
    </row>
    <row r="2" spans="2:14" ht="3.75" customHeight="1"/>
    <row r="3" spans="2:14" ht="33" customHeight="1">
      <c r="B3" s="70" t="str">
        <f>oknCompanyName</f>
        <v>CONSTRUCTION /BUILDING COMPANY NAME</v>
      </c>
      <c r="C3" s="22"/>
      <c r="J3" s="31"/>
      <c r="M3" s="31"/>
    </row>
    <row r="4" spans="2:14">
      <c r="B4" s="3" t="e">
        <f>oknCompanyAddress</f>
        <v>#NAME?</v>
      </c>
    </row>
    <row r="5" spans="2:14">
      <c r="B5" s="3" t="str">
        <f>oknCompanyCityStateZip</f>
        <v>(Company address, city, state zip, etc.)</v>
      </c>
      <c r="M5" s="33"/>
    </row>
    <row r="6" spans="2:14">
      <c r="B6" s="3" t="str">
        <f>oknCompanyContact</f>
        <v>(Contact information, Office, Cell, etc.)</v>
      </c>
    </row>
    <row r="7" spans="2:14" ht="12.75" customHeight="1">
      <c r="K7" s="32"/>
    </row>
    <row r="8" spans="2:14" ht="12.75" customHeight="1">
      <c r="B8" s="34" t="s">
        <v>39</v>
      </c>
    </row>
    <row r="9" spans="2:14" ht="12.75" customHeight="1">
      <c r="B9" s="5" t="s">
        <v>35</v>
      </c>
      <c r="C9" s="26"/>
    </row>
    <row r="10" spans="2:14" ht="12.75" customHeight="1">
      <c r="B10" s="5" t="s">
        <v>38</v>
      </c>
      <c r="C10" s="26"/>
    </row>
    <row r="11" spans="2:14" ht="12.75" customHeight="1"/>
    <row r="12" spans="2:14" ht="3" customHeight="1"/>
    <row r="13" spans="2:14" s="6" customFormat="1" ht="15.75" customHeight="1">
      <c r="B13" s="12" t="s">
        <v>48</v>
      </c>
      <c r="C13" s="13" t="s">
        <v>34</v>
      </c>
      <c r="D13" s="12" t="s">
        <v>47</v>
      </c>
      <c r="E13" s="12" t="s">
        <v>40</v>
      </c>
      <c r="F13" s="19" t="s">
        <v>57</v>
      </c>
      <c r="G13" s="19" t="str">
        <f>oknTax1Name</f>
        <v>PST</v>
      </c>
      <c r="H13" s="19" t="str">
        <f>oknTax2Name</f>
        <v>GST</v>
      </c>
      <c r="I13" s="19" t="s">
        <v>42</v>
      </c>
      <c r="J13" s="19" t="s">
        <v>43</v>
      </c>
      <c r="K13" s="19" t="s">
        <v>44</v>
      </c>
      <c r="L13" s="19" t="s">
        <v>41</v>
      </c>
      <c r="M13" s="19" t="s">
        <v>45</v>
      </c>
      <c r="N13" s="12" t="s">
        <v>46</v>
      </c>
    </row>
  </sheetData>
  <phoneticPr fontId="14"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B1:J13"/>
  <sheetViews>
    <sheetView showGridLines="0" showRowColHeaders="0" zoomScaleNormal="100" workbookViewId="0">
      <pane xSplit="1" ySplit="13" topLeftCell="B14" activePane="bottomRight" state="frozen"/>
      <selection pane="topRight" activeCell="B1" sqref="B1"/>
      <selection pane="bottomLeft" activeCell="A12" sqref="A12"/>
      <selection pane="bottomRight" activeCell="C9" sqref="C9"/>
    </sheetView>
  </sheetViews>
  <sheetFormatPr defaultRowHeight="12"/>
  <cols>
    <col min="1" max="1" width="0.7109375" style="3" customWidth="1"/>
    <col min="2" max="2" width="10.5703125" style="3" customWidth="1"/>
    <col min="3" max="3" width="12.5703125" style="21" customWidth="1"/>
    <col min="4" max="4" width="10.5703125" style="6" customWidth="1"/>
    <col min="5" max="5" width="19.5703125" style="3" customWidth="1"/>
    <col min="6" max="6" width="11.7109375" style="3" hidden="1" customWidth="1"/>
    <col min="7" max="7" width="12.7109375" style="18" customWidth="1"/>
    <col min="8" max="8" width="12.7109375" style="18" hidden="1" customWidth="1"/>
    <col min="9" max="9" width="10.7109375" style="6" customWidth="1"/>
    <col min="10" max="10" width="14.85546875" style="3" customWidth="1"/>
    <col min="11" max="16384" width="9.140625" style="3"/>
  </cols>
  <sheetData>
    <row r="1" spans="2:10" s="11" customFormat="1" ht="50.25" customHeight="1">
      <c r="C1" s="20"/>
      <c r="D1" s="25"/>
      <c r="G1" s="17"/>
      <c r="H1" s="17"/>
      <c r="I1" s="25"/>
    </row>
    <row r="2" spans="2:10" ht="3.75" customHeight="1"/>
    <row r="3" spans="2:10" ht="33" customHeight="1">
      <c r="B3" s="70" t="str">
        <f>oknCompanyName</f>
        <v>CONSTRUCTION /BUILDING COMPANY NAME</v>
      </c>
      <c r="C3" s="22"/>
      <c r="G3" s="31"/>
      <c r="H3" s="31"/>
    </row>
    <row r="4" spans="2:10">
      <c r="B4" s="3" t="e">
        <f>oknCompanyAddress</f>
        <v>#NAME?</v>
      </c>
    </row>
    <row r="5" spans="2:10">
      <c r="B5" s="3" t="str">
        <f>oknCompanyCityStateZip</f>
        <v>(Company address, city, state zip, etc.)</v>
      </c>
      <c r="G5" s="33"/>
      <c r="H5" s="33"/>
    </row>
    <row r="6" spans="2:10">
      <c r="B6" s="3" t="str">
        <f>oknCompanyContact</f>
        <v>(Contact information, Office, Cell, etc.)</v>
      </c>
    </row>
    <row r="7" spans="2:10" ht="12.75" customHeight="1">
      <c r="E7" s="34"/>
    </row>
    <row r="8" spans="2:10" ht="12.75" customHeight="1">
      <c r="B8" s="34" t="s">
        <v>39</v>
      </c>
    </row>
    <row r="9" spans="2:10" ht="12.75" customHeight="1">
      <c r="B9" s="5" t="s">
        <v>35</v>
      </c>
      <c r="C9" s="26"/>
    </row>
    <row r="10" spans="2:10" ht="12.75" customHeight="1">
      <c r="B10" s="5" t="s">
        <v>38</v>
      </c>
      <c r="C10" s="26"/>
    </row>
    <row r="11" spans="2:10" ht="12.75" customHeight="1"/>
    <row r="12" spans="2:10" ht="3" customHeight="1"/>
    <row r="13" spans="2:10" s="6" customFormat="1" ht="15.75" customHeight="1">
      <c r="B13" s="12" t="s">
        <v>93</v>
      </c>
      <c r="C13" s="13" t="s">
        <v>34</v>
      </c>
      <c r="D13" s="12" t="s">
        <v>40</v>
      </c>
      <c r="E13" s="12" t="s">
        <v>94</v>
      </c>
      <c r="F13" s="12" t="s">
        <v>95</v>
      </c>
      <c r="G13" s="19" t="s">
        <v>96</v>
      </c>
      <c r="H13" s="19" t="s">
        <v>106</v>
      </c>
      <c r="I13" s="12" t="s">
        <v>60</v>
      </c>
      <c r="J13" s="12" t="s">
        <v>97</v>
      </c>
    </row>
  </sheetData>
  <phoneticPr fontId="14"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E37"/>
  <sheetViews>
    <sheetView zoomScaleNormal="100" workbookViewId="0">
      <pane ySplit="2" topLeftCell="A3" activePane="bottomLeft" state="frozen"/>
      <selection pane="bottomLeft" activeCell="B4" sqref="B4"/>
    </sheetView>
  </sheetViews>
  <sheetFormatPr defaultColWidth="9.140625" defaultRowHeight="12"/>
  <cols>
    <col min="1" max="1" width="1" style="3" customWidth="1"/>
    <col min="2" max="2" width="9.28515625" style="10" customWidth="1"/>
    <col min="3" max="3" width="12" style="21" customWidth="1"/>
    <col min="4" max="4" width="10" style="18" customWidth="1"/>
    <col min="5" max="5" width="12" style="18" hidden="1" customWidth="1"/>
    <col min="6" max="6" width="11.85546875" style="18" hidden="1" customWidth="1"/>
    <col min="7" max="7" width="10.5703125" style="18" hidden="1" customWidth="1"/>
    <col min="8" max="8" width="9.85546875" style="18" hidden="1" customWidth="1"/>
    <col min="9" max="9" width="10.85546875" style="18" customWidth="1"/>
    <col min="10" max="10" width="12.5703125" style="18" customWidth="1"/>
    <col min="11" max="11" width="11.85546875" style="145" customWidth="1"/>
    <col min="12" max="12" width="9" style="3" customWidth="1"/>
    <col min="13" max="13" width="10.140625" style="3" customWidth="1"/>
    <col min="14" max="14" width="12.28515625" style="3" customWidth="1"/>
    <col min="15" max="16384" width="9.140625" style="3"/>
  </cols>
  <sheetData>
    <row r="1" spans="1:31" s="140" customFormat="1" ht="3.75" customHeight="1">
      <c r="C1" s="141"/>
      <c r="D1" s="142"/>
      <c r="E1" s="143"/>
      <c r="H1" s="142"/>
      <c r="I1" s="142"/>
      <c r="J1" s="142"/>
      <c r="K1" s="142"/>
      <c r="L1" s="142"/>
      <c r="M1" s="142"/>
      <c r="N1" s="142"/>
      <c r="O1" s="143"/>
      <c r="P1" s="143"/>
    </row>
    <row r="2" spans="1:31" s="144" customFormat="1" ht="57" customHeight="1">
      <c r="A2" s="221"/>
      <c r="B2" s="221"/>
      <c r="C2" s="221"/>
      <c r="D2" s="221"/>
      <c r="E2" s="221"/>
      <c r="F2" s="221"/>
      <c r="G2" s="221"/>
      <c r="H2" s="221"/>
      <c r="I2" s="221"/>
      <c r="J2" s="221"/>
      <c r="K2" s="221"/>
      <c r="L2" s="221"/>
      <c r="M2" s="221"/>
      <c r="N2" s="221"/>
      <c r="O2" s="221"/>
      <c r="P2" s="221"/>
      <c r="Q2" s="221"/>
      <c r="R2" s="221"/>
      <c r="S2" s="221"/>
      <c r="T2" s="221"/>
      <c r="U2" s="221"/>
      <c r="V2" s="221"/>
      <c r="W2" s="221"/>
      <c r="X2" s="221"/>
      <c r="Y2" s="221"/>
      <c r="Z2" s="221"/>
      <c r="AA2" s="221"/>
      <c r="AB2" s="221"/>
      <c r="AC2" s="221"/>
      <c r="AD2" s="221"/>
      <c r="AE2" s="221"/>
    </row>
    <row r="3" spans="1:31" ht="3.75" customHeight="1"/>
    <row r="4" spans="1:31" s="146" customFormat="1" ht="33" customHeight="1">
      <c r="B4" s="162" t="str">
        <f t="array" ref="B4">oknCompanyName</f>
        <v>CONSTRUCTION /BUILDING COMPANY NAME</v>
      </c>
      <c r="C4" s="147"/>
      <c r="D4" s="148"/>
      <c r="E4" s="148"/>
      <c r="F4" s="149"/>
      <c r="G4" s="149"/>
      <c r="H4" s="149"/>
      <c r="I4" s="149"/>
      <c r="J4" s="222" t="s">
        <v>143</v>
      </c>
      <c r="K4" s="222"/>
      <c r="L4" s="222"/>
      <c r="M4" s="222"/>
      <c r="N4" s="222"/>
    </row>
    <row r="5" spans="1:31">
      <c r="B5" s="24" t="e">
        <f t="array" ref="B5">oknCompanyAddress</f>
        <v>#NAME?</v>
      </c>
      <c r="D5" s="35"/>
      <c r="E5" s="35"/>
    </row>
    <row r="6" spans="1:31">
      <c r="B6" s="24" t="str">
        <f t="array" ref="B6">oknCompanyCityStateZip</f>
        <v>(Company address, city, state zip, etc.)</v>
      </c>
      <c r="D6" s="35"/>
      <c r="E6" s="35"/>
    </row>
    <row r="7" spans="1:31">
      <c r="B7" s="24" t="str">
        <f t="array" ref="B7">oknCompanyContact</f>
        <v>(Contact information, Office, Cell, etc.)</v>
      </c>
      <c r="D7" s="35"/>
      <c r="E7" s="35"/>
    </row>
    <row r="8" spans="1:31" ht="27.75" customHeight="1">
      <c r="K8" s="150"/>
    </row>
    <row r="9" spans="1:31" ht="12.75" customHeight="1">
      <c r="B9" s="151" t="s">
        <v>0</v>
      </c>
    </row>
    <row r="10" spans="1:31" ht="12.75">
      <c r="B10" s="5" t="s">
        <v>49</v>
      </c>
      <c r="C10" s="3"/>
      <c r="K10"/>
      <c r="L10"/>
      <c r="M10"/>
      <c r="N10"/>
    </row>
    <row r="11" spans="1:31" ht="12.75">
      <c r="B11" s="5" t="s">
        <v>50</v>
      </c>
      <c r="C11" s="3"/>
      <c r="K11"/>
      <c r="L11"/>
      <c r="M11"/>
      <c r="N11"/>
    </row>
    <row r="12" spans="1:31" ht="12.75">
      <c r="B12" s="5" t="s">
        <v>51</v>
      </c>
      <c r="C12" s="3"/>
      <c r="K12"/>
      <c r="L12"/>
      <c r="M12"/>
      <c r="N12"/>
    </row>
    <row r="13" spans="1:31" ht="12.75">
      <c r="B13" s="5" t="s">
        <v>52</v>
      </c>
      <c r="C13" s="3"/>
      <c r="K13"/>
      <c r="L13"/>
      <c r="M13"/>
      <c r="N13"/>
    </row>
    <row r="14" spans="1:31" ht="12.75">
      <c r="B14" s="5" t="s">
        <v>55</v>
      </c>
      <c r="C14" s="3"/>
      <c r="K14"/>
      <c r="L14"/>
      <c r="M14"/>
      <c r="N14"/>
    </row>
    <row r="15" spans="1:31">
      <c r="B15" s="5" t="s">
        <v>53</v>
      </c>
      <c r="C15" s="3"/>
      <c r="K15" s="9"/>
    </row>
    <row r="16" spans="1:31" ht="3.75" customHeight="1">
      <c r="B16" s="152"/>
      <c r="K16" s="9"/>
    </row>
    <row r="17" spans="2:14">
      <c r="B17" s="29" t="s">
        <v>92</v>
      </c>
      <c r="K17" s="9"/>
    </row>
    <row r="18" spans="2:14">
      <c r="B18" s="5" t="s">
        <v>36</v>
      </c>
      <c r="C18" s="36"/>
      <c r="K18" s="9"/>
    </row>
    <row r="19" spans="2:14" ht="12" customHeight="1">
      <c r="B19" s="5" t="s">
        <v>37</v>
      </c>
      <c r="C19" s="36"/>
    </row>
    <row r="20" spans="2:14" ht="12" customHeight="1"/>
    <row r="21" spans="2:14" ht="12" customHeight="1">
      <c r="B21" s="223" t="s">
        <v>144</v>
      </c>
      <c r="C21" s="224"/>
      <c r="D21" s="225" t="s">
        <v>145</v>
      </c>
      <c r="E21" s="226"/>
      <c r="F21" s="226"/>
      <c r="G21" s="226"/>
      <c r="H21" s="226"/>
      <c r="I21" s="227"/>
      <c r="J21" s="225" t="s">
        <v>146</v>
      </c>
      <c r="K21" s="227"/>
      <c r="L21" s="223" t="s">
        <v>147</v>
      </c>
      <c r="M21" s="224"/>
      <c r="N21" s="153" t="s">
        <v>43</v>
      </c>
    </row>
    <row r="22" spans="2:14" ht="12" customHeight="1">
      <c r="B22" s="154">
        <f t="array" ref="B22">SUM(IF(oknAgDateTo-C25:C1001&lt;=30,1,0)*J25:J1001)</f>
        <v>0</v>
      </c>
      <c r="C22" s="155"/>
      <c r="D22" s="154">
        <f t="array" ref="D22">SUM(IF(oknAgDateTo-C25:C1001&lt;=60,1,0)*IF(oknAgDateTo-C25:C1001&gt;=31,1,0)*J25:J1001)</f>
        <v>0</v>
      </c>
      <c r="E22" s="156"/>
      <c r="F22" s="156"/>
      <c r="G22" s="156"/>
      <c r="H22" s="156"/>
      <c r="I22" s="155"/>
      <c r="J22" s="154">
        <f t="array" ref="J22">SUM(IF(oknAgDateTo-C25:C1001&lt;=90,1,0)*IF(oknAgDateTo-C25:C1001&gt;=61,1,0)*J25:J1001)</f>
        <v>0</v>
      </c>
      <c r="K22" s="155"/>
      <c r="L22" s="154">
        <f t="array" ref="L22">SUM(IF(oknAgDateTo-C25:C1001&gt;90,1,0)*J25:J1001)</f>
        <v>0</v>
      </c>
      <c r="M22" s="155"/>
      <c r="N22" s="157">
        <f t="array" ref="N22">SUM(B22:M22)</f>
        <v>0</v>
      </c>
    </row>
    <row r="23" spans="2:14" ht="12" customHeight="1"/>
    <row r="24" spans="2:14" s="6" customFormat="1" ht="15.75" customHeight="1">
      <c r="B24" s="153" t="s">
        <v>40</v>
      </c>
      <c r="C24" s="158" t="s">
        <v>34</v>
      </c>
      <c r="D24" s="159" t="s">
        <v>43</v>
      </c>
      <c r="E24" s="159" t="s">
        <v>41</v>
      </c>
      <c r="F24" s="159" t="str">
        <f t="array" ref="F24">oknTax1Name</f>
        <v>PST</v>
      </c>
      <c r="G24" s="159" t="str">
        <f t="array" ref="G24">oknTax2Name</f>
        <v>GST</v>
      </c>
      <c r="H24" s="159" t="s">
        <v>42</v>
      </c>
      <c r="I24" s="159" t="s">
        <v>44</v>
      </c>
      <c r="J24" s="159" t="s">
        <v>45</v>
      </c>
      <c r="K24" s="160" t="s">
        <v>46</v>
      </c>
      <c r="L24" s="153" t="s">
        <v>47</v>
      </c>
      <c r="M24" s="153" t="s">
        <v>48</v>
      </c>
      <c r="N24" s="153" t="s">
        <v>93</v>
      </c>
    </row>
    <row r="37" spans="1:17" s="18" customFormat="1">
      <c r="A37" s="3"/>
      <c r="B37" s="10"/>
      <c r="C37" s="21"/>
      <c r="D37" s="161"/>
      <c r="K37" s="145"/>
      <c r="L37" s="3"/>
      <c r="M37" s="3"/>
      <c r="N37" s="3"/>
      <c r="O37" s="3"/>
      <c r="P37" s="3"/>
      <c r="Q37" s="3"/>
    </row>
  </sheetData>
  <mergeCells count="6">
    <mergeCell ref="A2:AE2"/>
    <mergeCell ref="J4:N4"/>
    <mergeCell ref="B21:C21"/>
    <mergeCell ref="D21:I21"/>
    <mergeCell ref="J21:K21"/>
    <mergeCell ref="L21:M21"/>
  </mergeCells>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C29"/>
  <sheetViews>
    <sheetView showGridLines="0" workbookViewId="0">
      <selection activeCell="B6" sqref="B6"/>
    </sheetView>
  </sheetViews>
  <sheetFormatPr defaultRowHeight="15"/>
  <cols>
    <col min="1" max="1" width="3" style="132" customWidth="1"/>
    <col min="2" max="2" width="76" style="132" customWidth="1"/>
    <col min="3" max="256" width="9.140625" style="125"/>
    <col min="257" max="257" width="3" style="125" customWidth="1"/>
    <col min="258" max="258" width="76" style="125" customWidth="1"/>
    <col min="259" max="512" width="9.140625" style="125"/>
    <col min="513" max="513" width="3" style="125" customWidth="1"/>
    <col min="514" max="514" width="76" style="125" customWidth="1"/>
    <col min="515" max="768" width="9.140625" style="125"/>
    <col min="769" max="769" width="3" style="125" customWidth="1"/>
    <col min="770" max="770" width="76" style="125" customWidth="1"/>
    <col min="771" max="1024" width="9.140625" style="125"/>
    <col min="1025" max="1025" width="3" style="125" customWidth="1"/>
    <col min="1026" max="1026" width="76" style="125" customWidth="1"/>
    <col min="1027" max="1280" width="9.140625" style="125"/>
    <col min="1281" max="1281" width="3" style="125" customWidth="1"/>
    <col min="1282" max="1282" width="76" style="125" customWidth="1"/>
    <col min="1283" max="1536" width="9.140625" style="125"/>
    <col min="1537" max="1537" width="3" style="125" customWidth="1"/>
    <col min="1538" max="1538" width="76" style="125" customWidth="1"/>
    <col min="1539" max="1792" width="9.140625" style="125"/>
    <col min="1793" max="1793" width="3" style="125" customWidth="1"/>
    <col min="1794" max="1794" width="76" style="125" customWidth="1"/>
    <col min="1795" max="2048" width="9.140625" style="125"/>
    <col min="2049" max="2049" width="3" style="125" customWidth="1"/>
    <col min="2050" max="2050" width="76" style="125" customWidth="1"/>
    <col min="2051" max="2304" width="9.140625" style="125"/>
    <col min="2305" max="2305" width="3" style="125" customWidth="1"/>
    <col min="2306" max="2306" width="76" style="125" customWidth="1"/>
    <col min="2307" max="2560" width="9.140625" style="125"/>
    <col min="2561" max="2561" width="3" style="125" customWidth="1"/>
    <col min="2562" max="2562" width="76" style="125" customWidth="1"/>
    <col min="2563" max="2816" width="9.140625" style="125"/>
    <col min="2817" max="2817" width="3" style="125" customWidth="1"/>
    <col min="2818" max="2818" width="76" style="125" customWidth="1"/>
    <col min="2819" max="3072" width="9.140625" style="125"/>
    <col min="3073" max="3073" width="3" style="125" customWidth="1"/>
    <col min="3074" max="3074" width="76" style="125" customWidth="1"/>
    <col min="3075" max="3328" width="9.140625" style="125"/>
    <col min="3329" max="3329" width="3" style="125" customWidth="1"/>
    <col min="3330" max="3330" width="76" style="125" customWidth="1"/>
    <col min="3331" max="3584" width="9.140625" style="125"/>
    <col min="3585" max="3585" width="3" style="125" customWidth="1"/>
    <col min="3586" max="3586" width="76" style="125" customWidth="1"/>
    <col min="3587" max="3840" width="9.140625" style="125"/>
    <col min="3841" max="3841" width="3" style="125" customWidth="1"/>
    <col min="3842" max="3842" width="76" style="125" customWidth="1"/>
    <col min="3843" max="4096" width="9.140625" style="125"/>
    <col min="4097" max="4097" width="3" style="125" customWidth="1"/>
    <col min="4098" max="4098" width="76" style="125" customWidth="1"/>
    <col min="4099" max="4352" width="9.140625" style="125"/>
    <col min="4353" max="4353" width="3" style="125" customWidth="1"/>
    <col min="4354" max="4354" width="76" style="125" customWidth="1"/>
    <col min="4355" max="4608" width="9.140625" style="125"/>
    <col min="4609" max="4609" width="3" style="125" customWidth="1"/>
    <col min="4610" max="4610" width="76" style="125" customWidth="1"/>
    <col min="4611" max="4864" width="9.140625" style="125"/>
    <col min="4865" max="4865" width="3" style="125" customWidth="1"/>
    <col min="4866" max="4866" width="76" style="125" customWidth="1"/>
    <col min="4867" max="5120" width="9.140625" style="125"/>
    <col min="5121" max="5121" width="3" style="125" customWidth="1"/>
    <col min="5122" max="5122" width="76" style="125" customWidth="1"/>
    <col min="5123" max="5376" width="9.140625" style="125"/>
    <col min="5377" max="5377" width="3" style="125" customWidth="1"/>
    <col min="5378" max="5378" width="76" style="125" customWidth="1"/>
    <col min="5379" max="5632" width="9.140625" style="125"/>
    <col min="5633" max="5633" width="3" style="125" customWidth="1"/>
    <col min="5634" max="5634" width="76" style="125" customWidth="1"/>
    <col min="5635" max="5888" width="9.140625" style="125"/>
    <col min="5889" max="5889" width="3" style="125" customWidth="1"/>
    <col min="5890" max="5890" width="76" style="125" customWidth="1"/>
    <col min="5891" max="6144" width="9.140625" style="125"/>
    <col min="6145" max="6145" width="3" style="125" customWidth="1"/>
    <col min="6146" max="6146" width="76" style="125" customWidth="1"/>
    <col min="6147" max="6400" width="9.140625" style="125"/>
    <col min="6401" max="6401" width="3" style="125" customWidth="1"/>
    <col min="6402" max="6402" width="76" style="125" customWidth="1"/>
    <col min="6403" max="6656" width="9.140625" style="125"/>
    <col min="6657" max="6657" width="3" style="125" customWidth="1"/>
    <col min="6658" max="6658" width="76" style="125" customWidth="1"/>
    <col min="6659" max="6912" width="9.140625" style="125"/>
    <col min="6913" max="6913" width="3" style="125" customWidth="1"/>
    <col min="6914" max="6914" width="76" style="125" customWidth="1"/>
    <col min="6915" max="7168" width="9.140625" style="125"/>
    <col min="7169" max="7169" width="3" style="125" customWidth="1"/>
    <col min="7170" max="7170" width="76" style="125" customWidth="1"/>
    <col min="7171" max="7424" width="9.140625" style="125"/>
    <col min="7425" max="7425" width="3" style="125" customWidth="1"/>
    <col min="7426" max="7426" width="76" style="125" customWidth="1"/>
    <col min="7427" max="7680" width="9.140625" style="125"/>
    <col min="7681" max="7681" width="3" style="125" customWidth="1"/>
    <col min="7682" max="7682" width="76" style="125" customWidth="1"/>
    <col min="7683" max="7936" width="9.140625" style="125"/>
    <col min="7937" max="7937" width="3" style="125" customWidth="1"/>
    <col min="7938" max="7938" width="76" style="125" customWidth="1"/>
    <col min="7939" max="8192" width="9.140625" style="125"/>
    <col min="8193" max="8193" width="3" style="125" customWidth="1"/>
    <col min="8194" max="8194" width="76" style="125" customWidth="1"/>
    <col min="8195" max="8448" width="9.140625" style="125"/>
    <col min="8449" max="8449" width="3" style="125" customWidth="1"/>
    <col min="8450" max="8450" width="76" style="125" customWidth="1"/>
    <col min="8451" max="8704" width="9.140625" style="125"/>
    <col min="8705" max="8705" width="3" style="125" customWidth="1"/>
    <col min="8706" max="8706" width="76" style="125" customWidth="1"/>
    <col min="8707" max="8960" width="9.140625" style="125"/>
    <col min="8961" max="8961" width="3" style="125" customWidth="1"/>
    <col min="8962" max="8962" width="76" style="125" customWidth="1"/>
    <col min="8963" max="9216" width="9.140625" style="125"/>
    <col min="9217" max="9217" width="3" style="125" customWidth="1"/>
    <col min="9218" max="9218" width="76" style="125" customWidth="1"/>
    <col min="9219" max="9472" width="9.140625" style="125"/>
    <col min="9473" max="9473" width="3" style="125" customWidth="1"/>
    <col min="9474" max="9474" width="76" style="125" customWidth="1"/>
    <col min="9475" max="9728" width="9.140625" style="125"/>
    <col min="9729" max="9729" width="3" style="125" customWidth="1"/>
    <col min="9730" max="9730" width="76" style="125" customWidth="1"/>
    <col min="9731" max="9984" width="9.140625" style="125"/>
    <col min="9985" max="9985" width="3" style="125" customWidth="1"/>
    <col min="9986" max="9986" width="76" style="125" customWidth="1"/>
    <col min="9987" max="10240" width="9.140625" style="125"/>
    <col min="10241" max="10241" width="3" style="125" customWidth="1"/>
    <col min="10242" max="10242" width="76" style="125" customWidth="1"/>
    <col min="10243" max="10496" width="9.140625" style="125"/>
    <col min="10497" max="10497" width="3" style="125" customWidth="1"/>
    <col min="10498" max="10498" width="76" style="125" customWidth="1"/>
    <col min="10499" max="10752" width="9.140625" style="125"/>
    <col min="10753" max="10753" width="3" style="125" customWidth="1"/>
    <col min="10754" max="10754" width="76" style="125" customWidth="1"/>
    <col min="10755" max="11008" width="9.140625" style="125"/>
    <col min="11009" max="11009" width="3" style="125" customWidth="1"/>
    <col min="11010" max="11010" width="76" style="125" customWidth="1"/>
    <col min="11011" max="11264" width="9.140625" style="125"/>
    <col min="11265" max="11265" width="3" style="125" customWidth="1"/>
    <col min="11266" max="11266" width="76" style="125" customWidth="1"/>
    <col min="11267" max="11520" width="9.140625" style="125"/>
    <col min="11521" max="11521" width="3" style="125" customWidth="1"/>
    <col min="11522" max="11522" width="76" style="125" customWidth="1"/>
    <col min="11523" max="11776" width="9.140625" style="125"/>
    <col min="11777" max="11777" width="3" style="125" customWidth="1"/>
    <col min="11778" max="11778" width="76" style="125" customWidth="1"/>
    <col min="11779" max="12032" width="9.140625" style="125"/>
    <col min="12033" max="12033" width="3" style="125" customWidth="1"/>
    <col min="12034" max="12034" width="76" style="125" customWidth="1"/>
    <col min="12035" max="12288" width="9.140625" style="125"/>
    <col min="12289" max="12289" width="3" style="125" customWidth="1"/>
    <col min="12290" max="12290" width="76" style="125" customWidth="1"/>
    <col min="12291" max="12544" width="9.140625" style="125"/>
    <col min="12545" max="12545" width="3" style="125" customWidth="1"/>
    <col min="12546" max="12546" width="76" style="125" customWidth="1"/>
    <col min="12547" max="12800" width="9.140625" style="125"/>
    <col min="12801" max="12801" width="3" style="125" customWidth="1"/>
    <col min="12802" max="12802" width="76" style="125" customWidth="1"/>
    <col min="12803" max="13056" width="9.140625" style="125"/>
    <col min="13057" max="13057" width="3" style="125" customWidth="1"/>
    <col min="13058" max="13058" width="76" style="125" customWidth="1"/>
    <col min="13059" max="13312" width="9.140625" style="125"/>
    <col min="13313" max="13313" width="3" style="125" customWidth="1"/>
    <col min="13314" max="13314" width="76" style="125" customWidth="1"/>
    <col min="13315" max="13568" width="9.140625" style="125"/>
    <col min="13569" max="13569" width="3" style="125" customWidth="1"/>
    <col min="13570" max="13570" width="76" style="125" customWidth="1"/>
    <col min="13571" max="13824" width="9.140625" style="125"/>
    <col min="13825" max="13825" width="3" style="125" customWidth="1"/>
    <col min="13826" max="13826" width="76" style="125" customWidth="1"/>
    <col min="13827" max="14080" width="9.140625" style="125"/>
    <col min="14081" max="14081" width="3" style="125" customWidth="1"/>
    <col min="14082" max="14082" width="76" style="125" customWidth="1"/>
    <col min="14083" max="14336" width="9.140625" style="125"/>
    <col min="14337" max="14337" width="3" style="125" customWidth="1"/>
    <col min="14338" max="14338" width="76" style="125" customWidth="1"/>
    <col min="14339" max="14592" width="9.140625" style="125"/>
    <col min="14593" max="14593" width="3" style="125" customWidth="1"/>
    <col min="14594" max="14594" width="76" style="125" customWidth="1"/>
    <col min="14595" max="14848" width="9.140625" style="125"/>
    <col min="14849" max="14849" width="3" style="125" customWidth="1"/>
    <col min="14850" max="14850" width="76" style="125" customWidth="1"/>
    <col min="14851" max="15104" width="9.140625" style="125"/>
    <col min="15105" max="15105" width="3" style="125" customWidth="1"/>
    <col min="15106" max="15106" width="76" style="125" customWidth="1"/>
    <col min="15107" max="15360" width="9.140625" style="125"/>
    <col min="15361" max="15361" width="3" style="125" customWidth="1"/>
    <col min="15362" max="15362" width="76" style="125" customWidth="1"/>
    <col min="15363" max="15616" width="9.140625" style="125"/>
    <col min="15617" max="15617" width="3" style="125" customWidth="1"/>
    <col min="15618" max="15618" width="76" style="125" customWidth="1"/>
    <col min="15619" max="15872" width="9.140625" style="125"/>
    <col min="15873" max="15873" width="3" style="125" customWidth="1"/>
    <col min="15874" max="15874" width="76" style="125" customWidth="1"/>
    <col min="15875" max="16128" width="9.140625" style="125"/>
    <col min="16129" max="16129" width="3" style="125" customWidth="1"/>
    <col min="16130" max="16130" width="76" style="125" customWidth="1"/>
    <col min="16131" max="16384" width="9.140625" style="125"/>
  </cols>
  <sheetData>
    <row r="1" spans="1:3" ht="32.1" customHeight="1">
      <c r="A1" s="122"/>
      <c r="B1" s="123" t="s">
        <v>139</v>
      </c>
      <c r="C1" s="124"/>
    </row>
    <row r="2" spans="1:3" ht="16.5">
      <c r="A2" s="122"/>
      <c r="B2" s="126"/>
      <c r="C2" s="124"/>
    </row>
    <row r="3" spans="1:3" ht="16.5">
      <c r="A3" s="122"/>
      <c r="B3" s="127" t="s">
        <v>127</v>
      </c>
      <c r="C3" s="124"/>
    </row>
    <row r="4" spans="1:3">
      <c r="A4" s="122"/>
      <c r="B4" s="133" t="s">
        <v>128</v>
      </c>
      <c r="C4" s="124"/>
    </row>
    <row r="5" spans="1:3" ht="16.5">
      <c r="A5" s="122"/>
      <c r="B5" s="128"/>
      <c r="C5" s="124"/>
    </row>
    <row r="6" spans="1:3" ht="16.5">
      <c r="A6" s="122"/>
      <c r="B6" s="129" t="s">
        <v>140</v>
      </c>
      <c r="C6" s="124"/>
    </row>
    <row r="7" spans="1:3" ht="16.5">
      <c r="A7" s="122"/>
      <c r="B7" s="128"/>
      <c r="C7" s="124"/>
    </row>
    <row r="8" spans="1:3" ht="46.5">
      <c r="A8" s="122"/>
      <c r="B8" s="128" t="s">
        <v>129</v>
      </c>
      <c r="C8" s="124"/>
    </row>
    <row r="9" spans="1:3" ht="16.5">
      <c r="A9" s="122"/>
      <c r="B9" s="128"/>
      <c r="C9" s="124"/>
    </row>
    <row r="10" spans="1:3" ht="31.5">
      <c r="A10" s="122"/>
      <c r="B10" s="128" t="s">
        <v>130</v>
      </c>
      <c r="C10" s="124"/>
    </row>
    <row r="11" spans="1:3" ht="16.5">
      <c r="A11" s="122"/>
      <c r="B11" s="128"/>
      <c r="C11" s="124"/>
    </row>
    <row r="12" spans="1:3" ht="31.5">
      <c r="A12" s="122"/>
      <c r="B12" s="128" t="s">
        <v>131</v>
      </c>
      <c r="C12" s="124"/>
    </row>
    <row r="13" spans="1:3" ht="16.5">
      <c r="A13" s="122"/>
      <c r="B13" s="128"/>
      <c r="C13" s="124"/>
    </row>
    <row r="14" spans="1:3">
      <c r="A14" s="122"/>
      <c r="B14" s="130" t="s">
        <v>132</v>
      </c>
      <c r="C14" s="124"/>
    </row>
    <row r="15" spans="1:3" ht="15.75">
      <c r="A15" s="122"/>
      <c r="B15" s="163" t="s">
        <v>133</v>
      </c>
      <c r="C15" s="124"/>
    </row>
    <row r="16" spans="1:3" ht="16.5">
      <c r="A16" s="122"/>
      <c r="B16" s="131"/>
      <c r="C16" s="124"/>
    </row>
    <row r="17" spans="1:3" ht="32.25">
      <c r="A17" s="122"/>
      <c r="B17" s="128" t="s">
        <v>134</v>
      </c>
      <c r="C17" s="124"/>
    </row>
    <row r="18" spans="1:3">
      <c r="A18" s="122"/>
      <c r="B18" s="122"/>
      <c r="C18" s="124"/>
    </row>
    <row r="19" spans="1:3">
      <c r="A19" s="122"/>
      <c r="B19" s="122"/>
      <c r="C19" s="124"/>
    </row>
    <row r="20" spans="1:3">
      <c r="A20" s="122"/>
      <c r="B20" s="122"/>
      <c r="C20" s="124"/>
    </row>
    <row r="21" spans="1:3">
      <c r="A21" s="122"/>
      <c r="B21" s="122"/>
      <c r="C21" s="124"/>
    </row>
    <row r="22" spans="1:3">
      <c r="A22" s="122"/>
      <c r="B22" s="122"/>
      <c r="C22" s="124"/>
    </row>
    <row r="23" spans="1:3">
      <c r="A23" s="122"/>
      <c r="B23" s="122"/>
      <c r="C23" s="124"/>
    </row>
    <row r="24" spans="1:3">
      <c r="A24" s="122"/>
      <c r="B24" s="122"/>
      <c r="C24" s="124"/>
    </row>
    <row r="25" spans="1:3">
      <c r="A25" s="122"/>
      <c r="B25" s="122"/>
      <c r="C25" s="124"/>
    </row>
    <row r="26" spans="1:3">
      <c r="A26" s="122"/>
      <c r="B26" s="122"/>
      <c r="C26" s="124"/>
    </row>
    <row r="27" spans="1:3">
      <c r="A27" s="122"/>
      <c r="B27" s="122"/>
      <c r="C27" s="124"/>
    </row>
    <row r="28" spans="1:3">
      <c r="A28" s="122"/>
      <c r="B28" s="122"/>
      <c r="C28" s="124"/>
    </row>
    <row r="29" spans="1:3">
      <c r="A29" s="122"/>
      <c r="B29" s="122"/>
      <c r="C29" s="124"/>
    </row>
  </sheetData>
  <hyperlinks>
    <hyperlink ref="B14" r:id="rId1" display="See License Agreement" xr:uid="{00000000-0004-0000-0800-000000000000}"/>
    <hyperlink ref="B4" r:id="rId2" tooltip="View online document" display="http://www.invoicingtemplate.com/construction-contract-watermark-urban-buildings.html" xr:uid="{00000000-0004-0000-0800-000001000000}"/>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C4B3FA-A21C-4F47-A894-3464C720B4EB}">
  <dimension ref="A1"/>
  <sheetViews>
    <sheetView workbookViewId="0">
      <selection activeCell="B32" sqref="B32"/>
    </sheetView>
  </sheetViews>
  <sheetFormatPr defaultRowHeight="15"/>
  <cols>
    <col min="1" max="16384" width="9.140625" style="164"/>
  </cols>
  <sheetData/>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7"/>
  <dimension ref="A5:E39"/>
  <sheetViews>
    <sheetView showGridLines="0" showRowColHeaders="0" showZeros="0" workbookViewId="0">
      <selection activeCell="B7" sqref="B7"/>
    </sheetView>
  </sheetViews>
  <sheetFormatPr defaultRowHeight="12"/>
  <cols>
    <col min="1" max="1" width="37.42578125" style="3" customWidth="1"/>
    <col min="2" max="2" width="18" style="3" customWidth="1"/>
    <col min="3" max="3" width="9.7109375" style="3" bestFit="1" customWidth="1"/>
    <col min="4" max="4" width="20.85546875" style="3" bestFit="1" customWidth="1"/>
    <col min="5" max="5" width="12.28515625" style="3" bestFit="1" customWidth="1"/>
    <col min="6" max="6" width="15.140625" style="3" bestFit="1" customWidth="1"/>
    <col min="7" max="7" width="18" style="3" bestFit="1" customWidth="1"/>
    <col min="8" max="9" width="16.5703125" style="3" bestFit="1" customWidth="1"/>
    <col min="10" max="10" width="9.7109375" style="3" bestFit="1" customWidth="1"/>
    <col min="11" max="11" width="11" style="3" bestFit="1" customWidth="1"/>
    <col min="12" max="13" width="9.7109375" style="3" bestFit="1" customWidth="1"/>
    <col min="14" max="14" width="7.42578125" style="3" bestFit="1" customWidth="1"/>
    <col min="15" max="16" width="13.28515625" style="3" bestFit="1" customWidth="1"/>
    <col min="17" max="17" width="30.85546875" style="3" bestFit="1" customWidth="1"/>
    <col min="18" max="18" width="11" style="3" bestFit="1" customWidth="1"/>
    <col min="19" max="19" width="19.42578125" style="3" bestFit="1" customWidth="1"/>
    <col min="20" max="20" width="20.85546875" style="3" bestFit="1" customWidth="1"/>
    <col min="21" max="22" width="40.85546875" style="3" bestFit="1" customWidth="1"/>
    <col min="23" max="23" width="26.5703125" style="3" bestFit="1" customWidth="1"/>
    <col min="24" max="24" width="28" style="3" bestFit="1" customWidth="1"/>
    <col min="25" max="16384" width="9.140625" style="3"/>
  </cols>
  <sheetData>
    <row r="5" spans="1:5" ht="12.75">
      <c r="A5" s="3" t="s">
        <v>10</v>
      </c>
      <c r="B5" t="s">
        <v>67</v>
      </c>
    </row>
    <row r="6" spans="1:5">
      <c r="A6" s="3" t="s">
        <v>11</v>
      </c>
      <c r="B6" s="5" t="s">
        <v>138</v>
      </c>
    </row>
    <row r="7" spans="1:5">
      <c r="A7" s="3" t="s">
        <v>16</v>
      </c>
      <c r="B7" s="3">
        <v>2</v>
      </c>
      <c r="D7" s="3" t="s">
        <v>17</v>
      </c>
      <c r="E7" s="3" t="s">
        <v>18</v>
      </c>
    </row>
    <row r="8" spans="1:5">
      <c r="A8" s="3" t="s">
        <v>19</v>
      </c>
      <c r="B8" s="3">
        <v>1</v>
      </c>
    </row>
    <row r="9" spans="1:5">
      <c r="A9" s="3" t="s">
        <v>20</v>
      </c>
      <c r="B9" s="3">
        <v>0</v>
      </c>
    </row>
    <row r="10" spans="1:5">
      <c r="A10" s="3" t="s">
        <v>21</v>
      </c>
      <c r="B10" s="3">
        <v>1</v>
      </c>
    </row>
    <row r="11" spans="1:5">
      <c r="A11" s="3" t="s">
        <v>22</v>
      </c>
      <c r="B11" s="3">
        <v>1</v>
      </c>
    </row>
    <row r="12" spans="1:5">
      <c r="A12" s="3" t="s">
        <v>23</v>
      </c>
      <c r="B12" s="3">
        <v>1</v>
      </c>
    </row>
    <row r="13" spans="1:5">
      <c r="A13" s="3" t="s">
        <v>24</v>
      </c>
    </row>
    <row r="14" spans="1:5" ht="12.75">
      <c r="A14" t="s">
        <v>25</v>
      </c>
      <c r="B14" s="3">
        <v>0</v>
      </c>
    </row>
    <row r="15" spans="1:5">
      <c r="A15" s="3" t="s">
        <v>26</v>
      </c>
      <c r="B15" s="3" t="s">
        <v>84</v>
      </c>
    </row>
    <row r="16" spans="1:5">
      <c r="A16" s="3" t="s">
        <v>27</v>
      </c>
      <c r="B16" s="3">
        <v>1</v>
      </c>
    </row>
    <row r="17" spans="1:2">
      <c r="A17" s="3" t="s">
        <v>30</v>
      </c>
      <c r="B17" s="3">
        <v>1</v>
      </c>
    </row>
    <row r="18" spans="1:2">
      <c r="A18" s="3" t="s">
        <v>28</v>
      </c>
      <c r="B18" s="3">
        <v>1</v>
      </c>
    </row>
    <row r="19" spans="1:2">
      <c r="A19" s="3" t="s">
        <v>29</v>
      </c>
      <c r="B19" s="3">
        <v>12</v>
      </c>
    </row>
    <row r="20" spans="1:2">
      <c r="A20" s="3" t="s">
        <v>82</v>
      </c>
      <c r="B20" s="3">
        <v>1</v>
      </c>
    </row>
    <row r="21" spans="1:2">
      <c r="A21" s="3" t="s">
        <v>68</v>
      </c>
      <c r="B21" s="3">
        <v>1</v>
      </c>
    </row>
    <row r="22" spans="1:2">
      <c r="A22" s="3" t="s">
        <v>69</v>
      </c>
      <c r="B22" s="3">
        <v>1</v>
      </c>
    </row>
    <row r="23" spans="1:2">
      <c r="B23" s="3" t="s">
        <v>148</v>
      </c>
    </row>
    <row r="30" spans="1:2">
      <c r="B30" s="3">
        <v>1</v>
      </c>
    </row>
    <row r="33" spans="2:2">
      <c r="B33" s="3">
        <v>2</v>
      </c>
    </row>
    <row r="34" spans="2:2">
      <c r="B34" s="3">
        <v>1</v>
      </c>
    </row>
    <row r="35" spans="2:2">
      <c r="B35" s="3">
        <v>1</v>
      </c>
    </row>
    <row r="36" spans="2:2">
      <c r="B36" s="3">
        <v>1</v>
      </c>
    </row>
    <row r="38" spans="2:2">
      <c r="B38" s="3">
        <v>1</v>
      </c>
    </row>
    <row r="39" spans="2:2">
      <c r="B39" s="3">
        <v>1</v>
      </c>
    </row>
  </sheetData>
  <phoneticPr fontId="14" type="noConversion"/>
  <pageMargins left="0.75" right="0.75" top="1" bottom="1" header="0.5" footer="0.5"/>
  <pageSetup paperSize="9" orientation="portrait" horizontalDpi="96" verticalDpi="96"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257</vt:i4>
      </vt:variant>
    </vt:vector>
  </HeadingPairs>
  <TitlesOfParts>
    <vt:vector size="267" baseType="lpstr">
      <vt:lpstr>Invoice</vt:lpstr>
      <vt:lpstr>Sales Report</vt:lpstr>
      <vt:lpstr>Customer Report</vt:lpstr>
      <vt:lpstr>Product Report</vt:lpstr>
      <vt:lpstr>Customer Statement</vt:lpstr>
      <vt:lpstr>Sales Rep. Report</vt:lpstr>
      <vt:lpstr>Payment Report</vt:lpstr>
      <vt:lpstr>Aging</vt:lpstr>
      <vt:lpstr>©</vt:lpstr>
      <vt:lpstr>UniformSoftware.com</vt:lpstr>
      <vt:lpstr>oknAccepted</vt:lpstr>
      <vt:lpstr>oknAcceptedDate</vt:lpstr>
      <vt:lpstr>oknAgBalanceDue</vt:lpstr>
      <vt:lpstr>oknAgDateFrom</vt:lpstr>
      <vt:lpstr>oknAgDateTo</vt:lpstr>
      <vt:lpstr>oknAgDueDate</vt:lpstr>
      <vt:lpstr>oknAgHdrAddress</vt:lpstr>
      <vt:lpstr>oknAgHdrCityStateZip</vt:lpstr>
      <vt:lpstr>oknAgHdrCountry</vt:lpstr>
      <vt:lpstr>oknAgHdrCustomerID</vt:lpstr>
      <vt:lpstr>oknAgHdrCustomerName</vt:lpstr>
      <vt:lpstr>oknAgHdrPhone</vt:lpstr>
      <vt:lpstr>oknAgHdrWhoEmail</vt:lpstr>
      <vt:lpstr>oknAgInvoiceDate</vt:lpstr>
      <vt:lpstr>oknAgInvoiceID</vt:lpstr>
      <vt:lpstr>oknAgOrderID</vt:lpstr>
      <vt:lpstr>oknAgPayments</vt:lpstr>
      <vt:lpstr>oknAgPaymentTerm</vt:lpstr>
      <vt:lpstr>oknAgSalesRepName</vt:lpstr>
      <vt:lpstr>oknAgShippingCost</vt:lpstr>
      <vt:lpstr>oknAgSubtotal</vt:lpstr>
      <vt:lpstr>oknAgTax1</vt:lpstr>
      <vt:lpstr>oknAgTax2</vt:lpstr>
      <vt:lpstr>oknAgTotal</vt:lpstr>
      <vt:lpstr>oknBalanceDue</vt:lpstr>
      <vt:lpstr>oknCompanyCityStateZip</vt:lpstr>
      <vt:lpstr>oknCompanyContact</vt:lpstr>
      <vt:lpstr>oknCompanyName</vt:lpstr>
      <vt:lpstr>oknCost_1</vt:lpstr>
      <vt:lpstr>oknCost_10</vt:lpstr>
      <vt:lpstr>oknCost_11</vt:lpstr>
      <vt:lpstr>oknCost_12</vt:lpstr>
      <vt:lpstr>oknCost_13</vt:lpstr>
      <vt:lpstr>oknCost_14</vt:lpstr>
      <vt:lpstr>oknCost_15</vt:lpstr>
      <vt:lpstr>oknCost_16</vt:lpstr>
      <vt:lpstr>oknCost_2</vt:lpstr>
      <vt:lpstr>oknCost_3</vt:lpstr>
      <vt:lpstr>oknCost_4</vt:lpstr>
      <vt:lpstr>oknCost_5</vt:lpstr>
      <vt:lpstr>oknCost_6</vt:lpstr>
      <vt:lpstr>oknCost_7</vt:lpstr>
      <vt:lpstr>oknCost_8</vt:lpstr>
      <vt:lpstr>oknCost_9</vt:lpstr>
      <vt:lpstr>oknCsDateFrom</vt:lpstr>
      <vt:lpstr>oknCsDateTo</vt:lpstr>
      <vt:lpstr>oknCsHdrAddress</vt:lpstr>
      <vt:lpstr>oknCsHdrBalanceCurrent</vt:lpstr>
      <vt:lpstr>oknCsHdrBalanceForward</vt:lpstr>
      <vt:lpstr>oknCsHdrCityStateZip</vt:lpstr>
      <vt:lpstr>oknCsHdrCountry</vt:lpstr>
      <vt:lpstr>oknCsHdrCustomerID</vt:lpstr>
      <vt:lpstr>oknCsHdrCustomerName</vt:lpstr>
      <vt:lpstr>oknCsHdrInvoiceTotal</vt:lpstr>
      <vt:lpstr>oknCsHdrPaymentTotal</vt:lpstr>
      <vt:lpstr>oknCsHdrPhone</vt:lpstr>
      <vt:lpstr>oknCsStatementAmount</vt:lpstr>
      <vt:lpstr>oknCsStatementBalance</vt:lpstr>
      <vt:lpstr>oknCsStatementDate</vt:lpstr>
      <vt:lpstr>oknCsStatementDesc</vt:lpstr>
      <vt:lpstr>oknCsStatementDocID</vt:lpstr>
      <vt:lpstr>oknCsStatementDueDate</vt:lpstr>
      <vt:lpstr>oknCsStatementStatus</vt:lpstr>
      <vt:lpstr>oknDatabaseName</vt:lpstr>
      <vt:lpstr>oknDueDate</vt:lpstr>
      <vt:lpstr>oknInvoiceDate</vt:lpstr>
      <vt:lpstr>oknInvoiceID</vt:lpstr>
      <vt:lpstr>oknLineTotal_1</vt:lpstr>
      <vt:lpstr>oknLineTotal_10</vt:lpstr>
      <vt:lpstr>oknLineTotal_11</vt:lpstr>
      <vt:lpstr>oknLineTotal_12</vt:lpstr>
      <vt:lpstr>oknLineTotal_13</vt:lpstr>
      <vt:lpstr>oknLineTotal_14</vt:lpstr>
      <vt:lpstr>oknLineTotal_15</vt:lpstr>
      <vt:lpstr>oknLineTotal_16</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oknOrderID</vt:lpstr>
      <vt:lpstr>oknPayments</vt:lpstr>
      <vt:lpstr>oknPaymentTerm</vt:lpstr>
      <vt:lpstr>oknPrAmount</vt:lpstr>
      <vt:lpstr>oknPrCheckNumber</vt:lpstr>
      <vt:lpstr>oknPrCreatedDate</vt:lpstr>
      <vt:lpstr>oknPrDateFrom</vt:lpstr>
      <vt:lpstr>oknPrDateTo</vt:lpstr>
      <vt:lpstr>oknPrice_1</vt:lpstr>
      <vt:lpstr>oknPrice_10</vt:lpstr>
      <vt:lpstr>oknPrice_11</vt:lpstr>
      <vt:lpstr>oknPrice_12</vt:lpstr>
      <vt:lpstr>oknPrice_13</vt:lpstr>
      <vt:lpstr>oknPrice_14</vt:lpstr>
      <vt:lpstr>oknPrice_15</vt:lpstr>
      <vt:lpstr>oknPrice_16</vt:lpstr>
      <vt:lpstr>oknPrice_2</vt:lpstr>
      <vt:lpstr>oknPrice_3</vt:lpstr>
      <vt:lpstr>oknPrice_4</vt:lpstr>
      <vt:lpstr>oknPrice_5</vt:lpstr>
      <vt:lpstr>oknPrice_6</vt:lpstr>
      <vt:lpstr>oknPrice_7</vt:lpstr>
      <vt:lpstr>oknPrice_8</vt:lpstr>
      <vt:lpstr>oknPrice_9</vt:lpstr>
      <vt:lpstr>oknPrInvoiceID</vt:lpstr>
      <vt:lpstr>oknPrNotes</vt:lpstr>
      <vt:lpstr>oknProductID_1</vt:lpstr>
      <vt:lpstr>oknProductID_10</vt:lpstr>
      <vt:lpstr>oknProductID_11</vt:lpstr>
      <vt:lpstr>oknProductID_12</vt:lpstr>
      <vt:lpstr>oknProductID_13</vt:lpstr>
      <vt:lpstr>oknProductID_14</vt:lpstr>
      <vt:lpstr>oknProductID_15</vt:lpstr>
      <vt:lpstr>oknProductID_16</vt:lpstr>
      <vt:lpstr>oknProductID_2</vt:lpstr>
      <vt:lpstr>oknProductID_3</vt:lpstr>
      <vt:lpstr>oknProductID_4</vt:lpstr>
      <vt:lpstr>oknProductID_5</vt:lpstr>
      <vt:lpstr>oknProductID_6</vt:lpstr>
      <vt:lpstr>oknProductID_7</vt:lpstr>
      <vt:lpstr>oknProductID_8</vt:lpstr>
      <vt:lpstr>oknProductID_9</vt:lpstr>
      <vt:lpstr>oknProgress1</vt:lpstr>
      <vt:lpstr>oknProgress2</vt:lpstr>
      <vt:lpstr>oknProgress3</vt:lpstr>
      <vt:lpstr>oknPrPaymentTerm</vt:lpstr>
      <vt:lpstr>oknPrTotalApplied</vt:lpstr>
      <vt:lpstr>oknPrWhoID</vt:lpstr>
      <vt:lpstr>oknPrWhoName</vt:lpstr>
      <vt:lpstr>oknQuantity_1</vt:lpstr>
      <vt:lpstr>oknQuantity_10</vt:lpstr>
      <vt:lpstr>oknQuantity_11</vt:lpstr>
      <vt:lpstr>oknQuantity_12</vt:lpstr>
      <vt:lpstr>oknQuantity_13</vt:lpstr>
      <vt:lpstr>oknQuantity_14</vt:lpstr>
      <vt:lpstr>oknQuantity_15</vt:lpstr>
      <vt:lpstr>oknQuantity_16</vt:lpstr>
      <vt:lpstr>oknQuantity_2</vt:lpstr>
      <vt:lpstr>oknQuantity_3</vt:lpstr>
      <vt:lpstr>oknQuantity_4</vt:lpstr>
      <vt:lpstr>oknQuantity_5</vt:lpstr>
      <vt:lpstr>oknQuantity_6</vt:lpstr>
      <vt:lpstr>oknQuantity_7</vt:lpstr>
      <vt:lpstr>oknQuantity_8</vt:lpstr>
      <vt:lpstr>oknQuantity_9</vt:lpstr>
      <vt:lpstr>oknRcBalanceDue</vt:lpstr>
      <vt:lpstr>oknRcDateFrom</vt:lpstr>
      <vt:lpstr>oknRcDateTo</vt:lpstr>
      <vt:lpstr>oknRcDueDate</vt:lpstr>
      <vt:lpstr>oknRcInvoiceCost</vt:lpstr>
      <vt:lpstr>oknRcInvoiceDate</vt:lpstr>
      <vt:lpstr>oknRcInvoiceID</vt:lpstr>
      <vt:lpstr>oknRcOrderID</vt:lpstr>
      <vt:lpstr>oknRcPayments</vt:lpstr>
      <vt:lpstr>oknRcPaymentTerm</vt:lpstr>
      <vt:lpstr>oknRcSalesRepName</vt:lpstr>
      <vt:lpstr>oknRcShippingCost</vt:lpstr>
      <vt:lpstr>oknRcSubtotal</vt:lpstr>
      <vt:lpstr>oknRcTax1</vt:lpstr>
      <vt:lpstr>oknRcTax2</vt:lpstr>
      <vt:lpstr>oknRcTotal</vt:lpstr>
      <vt:lpstr>oknRcWhoID</vt:lpstr>
      <vt:lpstr>oknRcWhoName</vt:lpstr>
      <vt:lpstr>oknRpCost</vt:lpstr>
      <vt:lpstr>oknRpDateFrom</vt:lpstr>
      <vt:lpstr>oknRpDateTo</vt:lpstr>
      <vt:lpstr>oknRpInvoiceDate</vt:lpstr>
      <vt:lpstr>oknRpInvoiceID</vt:lpstr>
      <vt:lpstr>oknRpLineTotal</vt:lpstr>
      <vt:lpstr>oknRpPrice</vt:lpstr>
      <vt:lpstr>oknRpProductID</vt:lpstr>
      <vt:lpstr>oknRpProductName</vt:lpstr>
      <vt:lpstr>oknRpQuantity</vt:lpstr>
      <vt:lpstr>oknRrBalanceDue</vt:lpstr>
      <vt:lpstr>oknRrDateFrom</vt:lpstr>
      <vt:lpstr>oknRrDateTo</vt:lpstr>
      <vt:lpstr>oknRrDueDate</vt:lpstr>
      <vt:lpstr>oknRrInvoiceCost</vt:lpstr>
      <vt:lpstr>oknRrInvoiceDate</vt:lpstr>
      <vt:lpstr>oknRrInvoiceID</vt:lpstr>
      <vt:lpstr>oknRrOrderID</vt:lpstr>
      <vt:lpstr>oknRrPayments</vt:lpstr>
      <vt:lpstr>oknRrSalesRepName</vt:lpstr>
      <vt:lpstr>oknRrShippingCost</vt:lpstr>
      <vt:lpstr>oknRrSubtotal</vt:lpstr>
      <vt:lpstr>oknRrTax1</vt:lpstr>
      <vt:lpstr>oknRrTax2</vt:lpstr>
      <vt:lpstr>oknRrTotal</vt:lpstr>
      <vt:lpstr>oknRsBalanceDue</vt:lpstr>
      <vt:lpstr>oknRsDateFrom</vt:lpstr>
      <vt:lpstr>oknRsDateTo</vt:lpstr>
      <vt:lpstr>oknRsDueDate</vt:lpstr>
      <vt:lpstr>oknRsInvoiceCost</vt:lpstr>
      <vt:lpstr>oknRsInvoiceDate</vt:lpstr>
      <vt:lpstr>oknRsInvoiceID</vt:lpstr>
      <vt:lpstr>oknRsOrderID</vt:lpstr>
      <vt:lpstr>oknRsPayments</vt:lpstr>
      <vt:lpstr>oknRsPaymentTerm</vt:lpstr>
      <vt:lpstr>oknRsSalesRepName</vt:lpstr>
      <vt:lpstr>oknRsShippingCost</vt:lpstr>
      <vt:lpstr>oknRsSubTotal</vt:lpstr>
      <vt:lpstr>oknRsTax1</vt:lpstr>
      <vt:lpstr>oknRsTax2</vt:lpstr>
      <vt:lpstr>oknRsTotal</vt:lpstr>
      <vt:lpstr>oknRsWhoName</vt:lpstr>
      <vt:lpstr>oknRsYearMonth</vt:lpstr>
      <vt:lpstr>oknSalesRepName</vt:lpstr>
      <vt:lpstr>oknShipAddress</vt:lpstr>
      <vt:lpstr>oknShipCityStateZip</vt:lpstr>
      <vt:lpstr>oknShipContact</vt:lpstr>
      <vt:lpstr>oknShipCountry</vt:lpstr>
      <vt:lpstr>oknShipDate</vt:lpstr>
      <vt:lpstr>oknShipName</vt:lpstr>
      <vt:lpstr>oknShippingCost</vt:lpstr>
      <vt:lpstr>oknShipVia</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oknTaxable_13</vt:lpstr>
      <vt:lpstr>oknTaxable_14</vt:lpstr>
      <vt:lpstr>oknTaxable_15</vt:lpstr>
      <vt:lpstr>oknTaxable_16</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oknTotal1</vt:lpstr>
      <vt:lpstr>oknWhoAddress</vt:lpstr>
      <vt:lpstr>oknWhoCityStateZip</vt:lpstr>
      <vt:lpstr>oknWhoCountry</vt:lpstr>
      <vt:lpstr>oknWhoID</vt:lpstr>
      <vt:lpstr>oknWhoName</vt:lpstr>
      <vt:lpstr>oknWhoPhone</vt:lpstr>
      <vt:lpstr>Invoice!Print_Area</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Construction Contract Template with Watermark of Urban Buildings</dc:title>
  <dc:subject>"Construction Contract Template with Watermark of Urban Buildings" summary: This Excel template (&amp;quot;.xlsx&amp;quot;) is based on c1001 Construction Proposal Template / Construction Estimate Form. This new construction contract template adds a background watermark of urban buildings and tower crane.</dc:subject>
  <dc:creator>https://www.invoicingtemplate.com/</dc:creator>
  <cp:keywords/>
  <dc:description>https://www.invoicingtemplate.com/construction-contract-watermark-urban-buildings.html</dc:description>
  <cp:lastModifiedBy>liangjun yu</cp:lastModifiedBy>
  <cp:lastPrinted>2016-12-06T07:31:12Z</cp:lastPrinted>
  <dcterms:created xsi:type="dcterms:W3CDTF">2000-07-27T22:24:14Z</dcterms:created>
  <dcterms:modified xsi:type="dcterms:W3CDTF">2024-04-10T06:15:30Z</dcterms:modified>
  <cp:category>Construction Contract Template with Watermark of Urban Buildings, Construction Proposal Format with Watermark of Urban Buildings</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152, Springfield, Missouri</vt:lpwstr>
  </property>
</Properties>
</file>