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1005\"/>
    </mc:Choice>
  </mc:AlternateContent>
  <xr:revisionPtr revIDLastSave="0" documentId="13_ncr:1_{4992C32E-33B4-43CD-BAA3-6B1962881BBA}" xr6:coauthVersionLast="47" xr6:coauthVersionMax="47" xr10:uidLastSave="{00000000-0000-0000-0000-000000000000}"/>
  <bookViews>
    <workbookView xWindow="-120" yWindow="-120" windowWidth="29040" windowHeight="15720" tabRatio="658" xr2:uid="{00000000-000D-0000-FFFF-FFFF00000000}"/>
  </bookViews>
  <sheets>
    <sheet name="Invoice" sheetId="1" r:id="rId1"/>
    <sheet name="UniformSoftware.com" sheetId="31" r:id="rId2"/>
  </sheets>
  <definedNames>
    <definedName name="InvoicingTemplateLinkTarget" hidden="1">#REF!</definedName>
    <definedName name="oknAccepted">Invoice!$G$56</definedName>
    <definedName name="oknAcceptedDate">Invoice!$L$56</definedName>
    <definedName name="oknAgBalanceDue">#REF!</definedName>
    <definedName name="oknAgDateFrom">#REF!</definedName>
    <definedName name="oknAgDateTo">#REF!</definedName>
    <definedName name="oknAgDueDate">#REF!</definedName>
    <definedName name="oknAgHdrAddress">#REF!</definedName>
    <definedName name="oknAgHdrCityStateZip">#REF!</definedName>
    <definedName name="oknAgHdrCountry">#REF!</definedName>
    <definedName name="oknAgHdrCustomerID">#REF!</definedName>
    <definedName name="oknAgHdrCustomerName">#REF!</definedName>
    <definedName name="oknAgHdrPhone">#REF!</definedName>
    <definedName name="oknAgHdrWhoEmail">#REF!</definedName>
    <definedName name="oknAgInvoiceDate">#REF!</definedName>
    <definedName name="oknAgInvoiceID">#REF!</definedName>
    <definedName name="oknAgOrderID">#REF!</definedName>
    <definedName name="oknAgPayments">#REF!</definedName>
    <definedName name="oknAgPaymentTerm">#REF!</definedName>
    <definedName name="oknAgSalesRepName">#REF!</definedName>
    <definedName name="oknAgShippingCost">#REF!</definedName>
    <definedName name="oknAgSubtotal">#REF!</definedName>
    <definedName name="oknAgTax1">#REF!</definedName>
    <definedName name="oknAgTax2">#REF!</definedName>
    <definedName name="oknAgTotal">#REF!</definedName>
    <definedName name="oknBalanceDue">Invoice!$S$33</definedName>
    <definedName name="oknCompanyCityStateZip">Invoice!$F$8</definedName>
    <definedName name="oknCompanyContact">Invoice!$F$7</definedName>
    <definedName name="oknCompanyName">Invoice!$F$4</definedName>
    <definedName name="oknCost_1">Invoice!$D$22</definedName>
    <definedName name="oknCost_10">Invoice!$D$31</definedName>
    <definedName name="oknCost_11">Invoice!$D$32</definedName>
    <definedName name="oknCost_12">Invoice!$D$33</definedName>
    <definedName name="oknCost_13">Invoice!$D$34</definedName>
    <definedName name="oknCost_14">Invoice!$D$35</definedName>
    <definedName name="oknCost_15">Invoice!$D$36</definedName>
    <definedName name="oknCost_16">Invoice!$D$37</definedName>
    <definedName name="oknCost_2">Invoice!$D$23</definedName>
    <definedName name="oknCost_3">Invoice!$D$24</definedName>
    <definedName name="oknCost_4">Invoice!$D$25</definedName>
    <definedName name="oknCost_5">Invoice!$D$26</definedName>
    <definedName name="oknCost_6">Invoice!$D$27</definedName>
    <definedName name="oknCost_7">Invoice!$D$28</definedName>
    <definedName name="oknCost_8">Invoice!$D$29</definedName>
    <definedName name="oknCost_9">Invoice!$D$30</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Invoice!$A$5</definedName>
    <definedName name="oknDueDate">Invoice!$AT$26</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Invoice!$M$10</definedName>
    <definedName name="oknInvoiceID">Invoice!$B$9</definedName>
    <definedName name="oknLineTotal_1">Invoice!$AT$29</definedName>
    <definedName name="oknLineTotal_10">Invoice!$AT$38</definedName>
    <definedName name="oknLineTotal_11">Invoice!$AT$39</definedName>
    <definedName name="oknLineTotal_12">Invoice!$AT$40</definedName>
    <definedName name="oknLineTotal_13">Invoice!$AI$38</definedName>
    <definedName name="oknLineTotal_14">Invoice!$AI$39</definedName>
    <definedName name="oknLineTotal_15">Invoice!$AI$40</definedName>
    <definedName name="oknLineTotal_16">Invoice!$AI$41</definedName>
    <definedName name="oknLineTotal_2">Invoice!$AT$30</definedName>
    <definedName name="oknLineTotal_3">Invoice!$AT$31</definedName>
    <definedName name="oknLineTotal_4">Invoice!$AT$32</definedName>
    <definedName name="oknLineTotal_5">Invoice!$AT$33</definedName>
    <definedName name="oknLineTotal_6">Invoice!$AT$34</definedName>
    <definedName name="oknLineTotal_7">Invoice!$AT$35</definedName>
    <definedName name="oknLineTotal_8">Invoice!$AT$36</definedName>
    <definedName name="oknLineTotal_9">Invoice!$AT$37</definedName>
    <definedName name="oknLineTotalTaxable">Invoice!$D$39</definedName>
    <definedName name="oknOrderID">Invoice!$AL$26</definedName>
    <definedName name="oknPayments">Invoice!$R$33</definedName>
    <definedName name="oknPaymentTerm">Invoice!$AS$26</definedName>
    <definedName name="oknPrAmount">#REF!</definedName>
    <definedName name="oknPrCheckNumber">#REF!</definedName>
    <definedName name="oknPrCreatedDate">#REF!</definedName>
    <definedName name="oknPrDateFrom">#REF!</definedName>
    <definedName name="oknPrDateTo">#REF!</definedName>
    <definedName name="oknPrice_1">Invoice!$AS$29</definedName>
    <definedName name="oknPrice_10">Invoice!$AS$38</definedName>
    <definedName name="oknPrice_11">Invoice!$AS$39</definedName>
    <definedName name="oknPrice_12">Invoice!$AS$40</definedName>
    <definedName name="oknPrice_13">Invoice!$AH$38</definedName>
    <definedName name="oknPrice_14">Invoice!$AH$39</definedName>
    <definedName name="oknPrice_15">Invoice!$AH$40</definedName>
    <definedName name="oknPrice_16">Invoice!$AH$41</definedName>
    <definedName name="oknPrice_2">Invoice!$AS$30</definedName>
    <definedName name="oknPrice_3">Invoice!$AS$31</definedName>
    <definedName name="oknPrice_4">Invoice!$AS$32</definedName>
    <definedName name="oknPrice_5">Invoice!$AS$33</definedName>
    <definedName name="oknPrice_6">Invoice!$AS$34</definedName>
    <definedName name="oknPrice_7">Invoice!$AS$35</definedName>
    <definedName name="oknPrice_8">Invoice!$AS$36</definedName>
    <definedName name="oknPrice_9">Invoice!$AS$37</definedName>
    <definedName name="oknPrInvoiceID">#REF!</definedName>
    <definedName name="oknPrNotes">#REF!</definedName>
    <definedName name="oknProductID_1">Invoice!$AL$29</definedName>
    <definedName name="oknProductID_10">Invoice!$AL$38</definedName>
    <definedName name="oknProductID_11">Invoice!$AL$39</definedName>
    <definedName name="oknProductID_12">Invoice!$AL$40</definedName>
    <definedName name="oknProductID_13">Invoice!$AA$38</definedName>
    <definedName name="oknProductID_14">Invoice!$AA$39</definedName>
    <definedName name="oknProductID_15">Invoice!$AA$40</definedName>
    <definedName name="oknProductID_16">Invoice!$AA$41</definedName>
    <definedName name="oknProductID_2">Invoice!$AL$30</definedName>
    <definedName name="oknProductID_3">Invoice!$AL$31</definedName>
    <definedName name="oknProductID_4">Invoice!$AL$32</definedName>
    <definedName name="oknProductID_5">Invoice!$AL$33</definedName>
    <definedName name="oknProductID_6">Invoice!$AL$34</definedName>
    <definedName name="oknProductID_7">Invoice!$AL$35</definedName>
    <definedName name="oknProductID_8">Invoice!$AL$36</definedName>
    <definedName name="oknProductID_9">Invoice!$AL$37</definedName>
    <definedName name="oknProgress1">Invoice!$I$40</definedName>
    <definedName name="oknProgress2">Invoice!$F$41</definedName>
    <definedName name="oknProgress3">Invoice!$F$42</definedName>
    <definedName name="oknPrPaymentTerm">#REF!</definedName>
    <definedName name="oknPrTotalApplied">#REF!</definedName>
    <definedName name="oknPrWhoID">#REF!</definedName>
    <definedName name="oknPrWhoName">#REF!</definedName>
    <definedName name="oknQuantity_1">Invoice!$AQ$29</definedName>
    <definedName name="oknQuantity_10">Invoice!$AQ$38</definedName>
    <definedName name="oknQuantity_11">Invoice!$AQ$39</definedName>
    <definedName name="oknQuantity_12">Invoice!$AQ$40</definedName>
    <definedName name="oknQuantity_13">Invoice!$AF$38</definedName>
    <definedName name="oknQuantity_14">Invoice!$AF$39</definedName>
    <definedName name="oknQuantity_15">Invoice!$AF$40</definedName>
    <definedName name="oknQuantity_16">Invoice!$AF$41</definedName>
    <definedName name="oknQuantity_2">Invoice!$AQ$30</definedName>
    <definedName name="oknQuantity_3">Invoice!$AQ$31</definedName>
    <definedName name="oknQuantity_4">Invoice!$AQ$32</definedName>
    <definedName name="oknQuantity_5">Invoice!$AQ$33</definedName>
    <definedName name="oknQuantity_6">Invoice!$AQ$34</definedName>
    <definedName name="oknQuantity_7">Invoice!$AQ$35</definedName>
    <definedName name="oknQuantity_8">Invoice!$AQ$36</definedName>
    <definedName name="oknQuantity_9">Invoice!$AQ$37</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Invoice!$AN$26</definedName>
    <definedName name="oknSavingInvoiceClearWorksheet" hidden="1">#REF!</definedName>
    <definedName name="oknSavingInvoicePromptForPayment" hidden="1">#REF!</definedName>
    <definedName name="oknShipAddress">Invoice!$L$15</definedName>
    <definedName name="oknShipCityStateZip">Invoice!$L$16</definedName>
    <definedName name="oknShipContact">Invoice!$L$18</definedName>
    <definedName name="oknShipCountry">Invoice!$L$17</definedName>
    <definedName name="oknShipDate">Invoice!$AP$26</definedName>
    <definedName name="oknShipName">Invoice!$L$14</definedName>
    <definedName name="oknShippingCost">Invoice!$AI$48</definedName>
    <definedName name="oknShipVia">Invoice!$AQ$26</definedName>
    <definedName name="oknStatus">Invoice!$A$8</definedName>
    <definedName name="oknSubTotal">Invoice!$L$39</definedName>
    <definedName name="oknTax1">Invoice!$AI$45</definedName>
    <definedName name="oknTax1Name">Invoice!$AG$45</definedName>
    <definedName name="oknTax1Rate">Invoice!$AH$45</definedName>
    <definedName name="oknTax1RateDefault">Invoice!$C$16</definedName>
    <definedName name="oknTax2">Invoice!$AI$46</definedName>
    <definedName name="oknTax2IsAppliedToTax1">Invoice!$C$14</definedName>
    <definedName name="oknTax2Name">Invoice!$AG$46</definedName>
    <definedName name="oknTax2Rate">Invoice!$AH$46</definedName>
    <definedName name="oknTax2RateDefault">Invoice!$C$17</definedName>
    <definedName name="oknTaxable_1">Invoice!$C$22</definedName>
    <definedName name="oknTaxable_10">Invoice!$C$31</definedName>
    <definedName name="oknTaxable_11">Invoice!$C$32</definedName>
    <definedName name="oknTaxable_12">Invoice!$C$33</definedName>
    <definedName name="oknTaxable_13">Invoice!$C$34</definedName>
    <definedName name="oknTaxable_14">Invoice!$C$35</definedName>
    <definedName name="oknTaxable_15">Invoice!$C$36</definedName>
    <definedName name="oknTaxable_16">Invoice!$C$37</definedName>
    <definedName name="oknTaxable_2">Invoice!$C$23</definedName>
    <definedName name="oknTaxable_3">Invoice!$C$24</definedName>
    <definedName name="oknTaxable_4">Invoice!$C$25</definedName>
    <definedName name="oknTaxable_5">Invoice!$C$26</definedName>
    <definedName name="oknTaxable_6">Invoice!$C$27</definedName>
    <definedName name="oknTaxable_7">Invoice!$C$28</definedName>
    <definedName name="oknTaxable_8">Invoice!$C$29</definedName>
    <definedName name="oknTaxable_9">Invoice!$C$30</definedName>
    <definedName name="oknTaxTotalIncludingShippingCost">Invoice!$C$15</definedName>
    <definedName name="oknTaxType">Invoice!$C$13</definedName>
    <definedName name="oknTotal">Invoice!$Q$33</definedName>
    <definedName name="oknTotal1">Invoice!$F$39</definedName>
    <definedName name="oknWhoAddress">Invoice!$G$13</definedName>
    <definedName name="oknWhoCityStateZip">Invoice!$G$14</definedName>
    <definedName name="oknWhoCountry">Invoice!$G$15</definedName>
    <definedName name="oknWhoID">Invoice!$B$10</definedName>
    <definedName name="oknWhoName">Invoice!$G$12</definedName>
    <definedName name="oknWhoPhone">Invoice!$L$13</definedName>
    <definedName name="oknZ2DONTREMOVESoftwareID" hidden="1">#REF!</definedName>
    <definedName name="oknZZDONTREMOVEDatabasePath" hidden="1">#REF!</definedName>
    <definedName name="oknZZDONTREMOVEHowToCloseWorkbook" hidden="1">#REF!</definedName>
    <definedName name="_xlnm.Print_Area" localSheetId="0">Invoice!$F$3:$M$60</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T29" i="1" l="1"/>
  <c r="AT30" i="1"/>
  <c r="AT31" i="1"/>
  <c r="AT32" i="1"/>
  <c r="AT33" i="1"/>
  <c r="AT34" i="1"/>
  <c r="AT35" i="1"/>
  <c r="AT36" i="1"/>
  <c r="AT37" i="1"/>
  <c r="AT38" i="1"/>
  <c r="AT39" i="1"/>
  <c r="AT40" i="1"/>
  <c r="AI45" i="1"/>
  <c r="AI46" i="1"/>
  <c r="D42" i="1" l="1" a="1"/>
  <c r="D42" i="1" s="1"/>
  <c r="AI44" i="1"/>
</calcChain>
</file>

<file path=xl/sharedStrings.xml><?xml version="1.0" encoding="utf-8"?>
<sst xmlns="http://schemas.openxmlformats.org/spreadsheetml/2006/main" count="61" uniqueCount="57">
  <si>
    <t>SHIPPING &amp; HANDLING</t>
  </si>
  <si>
    <t>Line Total</t>
    <phoneticPr fontId="11" type="noConversion"/>
  </si>
  <si>
    <t>Unit Price</t>
    <phoneticPr fontId="11" type="noConversion"/>
  </si>
  <si>
    <t>Quantity</t>
    <phoneticPr fontId="11" type="noConversion"/>
  </si>
  <si>
    <t>SUBTOTAL</t>
    <phoneticPr fontId="11" type="noConversion"/>
  </si>
  <si>
    <t>Due Date</t>
    <phoneticPr fontId="11" type="noConversion"/>
  </si>
  <si>
    <t>Terms</t>
    <phoneticPr fontId="11" type="noConversion"/>
  </si>
  <si>
    <t>Product ID</t>
    <phoneticPr fontId="11" type="noConversion"/>
  </si>
  <si>
    <t>Description</t>
    <phoneticPr fontId="11" type="noConversion"/>
  </si>
  <si>
    <t>Taxable</t>
    <phoneticPr fontId="11" type="noConversion"/>
  </si>
  <si>
    <t>TaxSystem</t>
    <phoneticPr fontId="11" type="noConversion"/>
  </si>
  <si>
    <t>Current Database</t>
  </si>
  <si>
    <t>Invoice Status</t>
  </si>
  <si>
    <t>cost</t>
    <phoneticPr fontId="11" type="noConversion"/>
  </si>
  <si>
    <t>PST</t>
  </si>
  <si>
    <t>GST</t>
  </si>
  <si>
    <t>Date:</t>
    <phoneticPr fontId="11" type="noConversion"/>
  </si>
  <si>
    <t>All of the above work to be completed in a substantial and workmanlike manner according to standard practices for the sum of</t>
    <phoneticPr fontId="11" type="noConversion"/>
  </si>
  <si>
    <t>)</t>
    <phoneticPr fontId="11" type="noConversion"/>
  </si>
  <si>
    <t>Progress payments to be made:</t>
    <phoneticPr fontId="11" type="noConversion"/>
  </si>
  <si>
    <t>Dollars  (</t>
    <phoneticPr fontId="11" type="noConversion"/>
  </si>
  <si>
    <t>You are hereby authorized to furnish all materials and labor required to complete the work mentioned in the above proposal, for which you agree to pay the amount mentioned in said proposal and according to the terms thereof.</t>
    <phoneticPr fontId="11" type="noConversion"/>
  </si>
  <si>
    <t>You the buyer, may cancel this transaction at any time prior to midnight of the third business day after the date of this transaction.</t>
    <phoneticPr fontId="11" type="noConversion"/>
  </si>
  <si>
    <t>Accpeted</t>
    <phoneticPr fontId="11" type="noConversion"/>
  </si>
  <si>
    <t>Date</t>
    <phoneticPr fontId="11" type="noConversion"/>
  </si>
  <si>
    <t>Phone #</t>
    <phoneticPr fontId="11" type="noConversion"/>
  </si>
  <si>
    <t>Job Location</t>
    <phoneticPr fontId="11" type="noConversion"/>
  </si>
  <si>
    <t>TO:</t>
    <phoneticPr fontId="11" type="noConversion"/>
  </si>
  <si>
    <t xml:space="preserve">PROPOSAL and CONTRACT      </t>
    <phoneticPr fontId="11" type="noConversion"/>
  </si>
  <si>
    <t>NOTICE TO OWNER</t>
    <phoneticPr fontId="11" type="noConversion"/>
  </si>
  <si>
    <t>ACCEPTANCE</t>
    <phoneticPr fontId="11" type="noConversion"/>
  </si>
  <si>
    <t>P.O. #</t>
    <phoneticPr fontId="11" type="noConversion"/>
  </si>
  <si>
    <t>Sales Rep. Name</t>
    <phoneticPr fontId="11" type="noConversion"/>
  </si>
  <si>
    <t>Ship Date</t>
    <phoneticPr fontId="11" type="noConversion"/>
  </si>
  <si>
    <t>Ship Via</t>
    <phoneticPr fontId="11" type="noConversion"/>
  </si>
  <si>
    <t>(Contact information, Office, Cell, etc.)</t>
    <phoneticPr fontId="11" type="noConversion"/>
  </si>
  <si>
    <t>(Company address, city, state zip, etc.)</t>
    <phoneticPr fontId="11" type="noConversion"/>
  </si>
  <si>
    <t>Contractors are required by laws to be licensed and regulated by
the Contractor’s State License Board. Any questions concerning
a contractor may be referred to the registrar of the board whose
address is:
(your text here. your text here.)
(your text here. your text here.)</t>
    <phoneticPr fontId="11" type="noConversion"/>
  </si>
  <si>
    <t>Respectfully submitted by:
(Your text here. Your text here)
(Your text here. Your text here.)</t>
    <phoneticPr fontId="11" type="noConversion"/>
  </si>
  <si>
    <t>General Building Contractor</t>
    <phoneticPr fontId="11" type="noConversion"/>
  </si>
  <si>
    <t>Lic. No. (Your text here)</t>
    <phoneticPr fontId="11" type="noConversion"/>
  </si>
  <si>
    <t>Company rep. name</t>
  </si>
  <si>
    <t>Pending</t>
    <phoneticPr fontId="11" type="noConversion"/>
  </si>
  <si>
    <t>UPS</t>
  </si>
  <si>
    <t>Net 60</t>
  </si>
  <si>
    <t>Sales1</t>
  </si>
  <si>
    <t>CONSTRUCTION /BUILDING COMPANY NAME</t>
  </si>
  <si>
    <t>#</t>
  </si>
  <si>
    <t>Cust. ID</t>
  </si>
  <si>
    <t>your text. your text. your text. your text. your text. your text. your text. your text. your text. your text. your text. your text. your text. your text. your text. your text. your text. your text.</t>
  </si>
  <si>
    <t>(Your company name) will furnish all materials and perform all labor necessary to complete the following:</t>
  </si>
  <si>
    <t>Any alteration or deviation from the above specifications involving extra cost of material or labor will only be executed uponwritten orders for same, and will become an extra charge over the sum mentioned in this contract. All agreements must be made in writing.</t>
  </si>
  <si>
    <t>Construction Estimate Form</t>
  </si>
  <si>
    <t>Construction Proposal Templatec1001</t>
  </si>
  <si>
    <t>c1005</t>
  </si>
  <si>
    <t>Construction Proposal Format with Watermark of Urban Buildings - 5, Phoenix, Arizona, 1615017, 1445632, 7001117170206525590?+11.72%, 517.6 sq mi, 1,340.6 km2, 3,120/sq mi, 1,200/km2, 33°34′20″N 112°05′24″W? / ?33.5722°N 112.0901°W? / 33.5722; -112.0901? (6 Phoenix)</t>
  </si>
  <si>
    <t>Construction Contract Template with Watermark of Urban Buildingsc1005 - 5, Phoenix, Arizona, 1615017, 1445632, 7001117170206525590?+11.72%, 517.6 sq mi, 1,340.6 km2, 3,120/sq mi, 1,200/km2, 33°34′20″N 112°05′24″W? / ?33.5722°N 112.0901°W? / 33.5722; -112.0901? (6 Phoenix)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</si>
</sst>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 numFmtId="171" formatCode="[$$-409]#,##0.00_);[Red]\([$$-409]#,##0.00\)"/>
  </numFmts>
  <fonts count="3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28"/>
      <color indexed="42"/>
      <name val="Arial Black"/>
      <family val="2"/>
    </font>
    <font>
      <sz val="9"/>
      <name val="Arial"/>
      <family val="2"/>
    </font>
    <font>
      <u/>
      <sz val="10"/>
      <color indexed="12"/>
      <name val="Arial"/>
      <family val="2"/>
    </font>
    <font>
      <sz val="8"/>
      <color indexed="9"/>
      <name val="Arial"/>
      <family val="2"/>
    </font>
    <font>
      <sz val="10"/>
      <name val="Arial"/>
      <family val="2"/>
    </font>
    <font>
      <b/>
      <sz val="9"/>
      <name val="Arial"/>
      <family val="2"/>
    </font>
    <font>
      <b/>
      <sz val="18"/>
      <name val="Arial Narrow"/>
      <family val="2"/>
    </font>
    <font>
      <b/>
      <sz val="8"/>
      <name val="Arial"/>
      <family val="2"/>
    </font>
    <font>
      <b/>
      <sz val="11"/>
      <name val="Bell MT"/>
      <family val="1"/>
    </font>
    <font>
      <b/>
      <sz val="12"/>
      <name val="Bell MT"/>
      <family val="1"/>
    </font>
    <font>
      <sz val="10"/>
      <name val="Bell MT"/>
      <family val="1"/>
    </font>
    <font>
      <sz val="8"/>
      <name val="Arial"/>
      <family val="2"/>
    </font>
    <font>
      <b/>
      <sz val="8"/>
      <name val="Wide Latin"/>
      <family val="1"/>
    </font>
    <font>
      <b/>
      <sz val="11"/>
      <name val="Arial"/>
      <family val="2"/>
    </font>
    <font>
      <b/>
      <sz val="11"/>
      <name val="Basemic Symbol"/>
      <family val="2"/>
    </font>
    <font>
      <b/>
      <sz val="9"/>
      <color indexed="8"/>
      <name val="Arial"/>
      <family val="2"/>
    </font>
    <font>
      <u/>
      <sz val="8"/>
      <color indexed="12"/>
      <name val="Arial"/>
      <family val="2"/>
    </font>
    <font>
      <u/>
      <sz val="10"/>
      <name val="Arial"/>
      <family val="2"/>
    </font>
    <font>
      <b/>
      <sz val="14"/>
      <name val="Bookman Old Style"/>
      <family val="1"/>
    </font>
    <font>
      <sz val="10"/>
      <name val="Trebuchet MS"/>
      <family val="2"/>
    </font>
    <font>
      <u/>
      <sz val="10"/>
      <color indexed="12"/>
      <name val="Verdana"/>
      <family val="2"/>
    </font>
  </fonts>
  <fills count="10">
    <fill>
      <patternFill patternType="none"/>
    </fill>
    <fill>
      <patternFill patternType="gray125"/>
    </fill>
    <fill>
      <patternFill patternType="solid">
        <fgColor indexed="54"/>
        <bgColor indexed="64"/>
      </patternFill>
    </fill>
    <fill>
      <patternFill patternType="solid">
        <fgColor indexed="45"/>
        <bgColor indexed="64"/>
      </patternFill>
    </fill>
    <fill>
      <patternFill patternType="solid">
        <fgColor indexed="9"/>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gradientFill degree="45">
        <stop position="0">
          <color theme="4" tint="0.80001220740379042"/>
        </stop>
        <stop position="1">
          <color theme="4" tint="-0.49803155613879818"/>
        </stop>
      </gradient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3">
    <xf numFmtId="0" fontId="0" fillId="0" borderId="0"/>
    <xf numFmtId="0" fontId="15" fillId="0" borderId="0" applyNumberFormat="0" applyFill="0" applyBorder="0" applyAlignment="0" applyProtection="0">
      <alignment vertical="top"/>
      <protection locked="0"/>
    </xf>
    <xf numFmtId="0" fontId="32" fillId="0" borderId="0"/>
    <xf numFmtId="0" fontId="9" fillId="0" borderId="0"/>
    <xf numFmtId="0" fontId="33" fillId="0" borderId="0" applyNumberFormat="0" applyFill="0" applyBorder="0" applyAlignment="0" applyProtection="0">
      <alignment vertical="top"/>
      <protection locked="0"/>
    </xf>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37">
    <xf numFmtId="0" fontId="0" fillId="0" borderId="0" xfId="0"/>
    <xf numFmtId="0" fontId="0" fillId="0" borderId="0" xfId="0" applyAlignment="1">
      <alignment vertical="center"/>
    </xf>
    <xf numFmtId="164" fontId="0" fillId="0" borderId="0" xfId="0" applyNumberFormat="1" applyAlignment="1">
      <alignment horizontal="right" vertical="center"/>
    </xf>
    <xf numFmtId="0" fontId="0" fillId="0" borderId="0" xfId="0" applyAlignment="1">
      <alignment horizontal="right" vertical="center"/>
    </xf>
    <xf numFmtId="43" fontId="0" fillId="0" borderId="2" xfId="0" applyNumberFormat="1" applyBorder="1" applyAlignment="1" applyProtection="1">
      <alignment horizontal="right" vertical="center"/>
      <protection hidden="1"/>
    </xf>
    <xf numFmtId="43" fontId="0" fillId="0" borderId="2" xfId="0" applyNumberFormat="1" applyBorder="1" applyAlignment="1" applyProtection="1">
      <alignment horizontal="right" vertical="center"/>
      <protection locked="0"/>
    </xf>
    <xf numFmtId="0" fontId="14" fillId="0" borderId="0" xfId="0" applyFont="1" applyAlignment="1">
      <alignment vertical="center"/>
    </xf>
    <xf numFmtId="0" fontId="0" fillId="2" borderId="0" xfId="0" applyFill="1" applyAlignment="1" applyProtection="1">
      <alignment vertical="center"/>
      <protection hidden="1"/>
    </xf>
    <xf numFmtId="0" fontId="18" fillId="4" borderId="1" xfId="0" applyFont="1" applyFill="1" applyBorder="1" applyAlignment="1">
      <alignment horizontal="center" vertical="center"/>
    </xf>
    <xf numFmtId="0" fontId="14" fillId="4" borderId="1" xfId="0" applyFont="1" applyFill="1" applyBorder="1" applyAlignment="1" applyProtection="1">
      <alignment horizontal="center" vertical="center"/>
      <protection locked="0"/>
    </xf>
    <xf numFmtId="0" fontId="14" fillId="4" borderId="0" xfId="0" applyFont="1" applyFill="1" applyAlignment="1">
      <alignment vertical="center"/>
    </xf>
    <xf numFmtId="1" fontId="14" fillId="4" borderId="5" xfId="0" applyNumberFormat="1" applyFont="1" applyFill="1" applyBorder="1" applyAlignment="1" applyProtection="1">
      <alignment horizontal="left" vertical="center"/>
      <protection locked="0"/>
    </xf>
    <xf numFmtId="1" fontId="14" fillId="4" borderId="6" xfId="0" applyNumberFormat="1" applyFont="1" applyFill="1" applyBorder="1" applyAlignment="1">
      <alignment vertical="center"/>
    </xf>
    <xf numFmtId="166" fontId="14" fillId="4" borderId="5" xfId="0" applyNumberFormat="1" applyFont="1" applyFill="1" applyBorder="1" applyAlignment="1" applyProtection="1">
      <alignment vertical="center"/>
      <protection locked="0"/>
    </xf>
    <xf numFmtId="166" fontId="14" fillId="4" borderId="7" xfId="0" applyNumberFormat="1" applyFont="1" applyFill="1" applyBorder="1" applyAlignment="1" applyProtection="1">
      <alignment vertical="center"/>
      <protection locked="0"/>
    </xf>
    <xf numFmtId="170" fontId="14" fillId="4" borderId="7" xfId="0" applyNumberFormat="1" applyFont="1" applyFill="1" applyBorder="1" applyAlignment="1" applyProtection="1">
      <alignment horizontal="left" vertical="center"/>
      <protection hidden="1"/>
    </xf>
    <xf numFmtId="1" fontId="14" fillId="4" borderId="8" xfId="0" applyNumberFormat="1" applyFont="1" applyFill="1" applyBorder="1" applyAlignment="1" applyProtection="1">
      <alignment horizontal="left" vertical="center"/>
      <protection locked="0"/>
    </xf>
    <xf numFmtId="1" fontId="14" fillId="4" borderId="0" xfId="0" applyNumberFormat="1" applyFont="1" applyFill="1" applyAlignment="1">
      <alignment vertical="center"/>
    </xf>
    <xf numFmtId="166" fontId="14" fillId="4" borderId="8" xfId="0" applyNumberFormat="1" applyFont="1" applyFill="1" applyBorder="1" applyAlignment="1" applyProtection="1">
      <alignment vertical="center"/>
      <protection locked="0"/>
    </xf>
    <xf numFmtId="166" fontId="14" fillId="4" borderId="9" xfId="0" applyNumberFormat="1" applyFont="1" applyFill="1" applyBorder="1" applyAlignment="1" applyProtection="1">
      <alignment vertical="center"/>
      <protection locked="0"/>
    </xf>
    <xf numFmtId="170" fontId="14" fillId="4" borderId="9" xfId="0" applyNumberFormat="1" applyFont="1" applyFill="1" applyBorder="1" applyAlignment="1" applyProtection="1">
      <alignment horizontal="left" vertical="center"/>
      <protection hidden="1"/>
    </xf>
    <xf numFmtId="1" fontId="0" fillId="4" borderId="8" xfId="0" applyNumberFormat="1" applyFill="1" applyBorder="1" applyAlignment="1" applyProtection="1">
      <alignment horizontal="left" vertical="center"/>
      <protection locked="0"/>
    </xf>
    <xf numFmtId="1" fontId="0" fillId="4" borderId="0" xfId="0" applyNumberFormat="1" applyFill="1" applyAlignment="1">
      <alignment horizontal="center" vertical="center"/>
    </xf>
    <xf numFmtId="166" fontId="0" fillId="4" borderId="8" xfId="0" applyNumberFormat="1" applyFill="1" applyBorder="1" applyAlignment="1" applyProtection="1">
      <alignment vertical="center"/>
      <protection locked="0"/>
    </xf>
    <xf numFmtId="166" fontId="0" fillId="4" borderId="9" xfId="0" applyNumberFormat="1" applyFill="1" applyBorder="1" applyAlignment="1" applyProtection="1">
      <alignment vertical="center"/>
      <protection locked="0"/>
    </xf>
    <xf numFmtId="170" fontId="0" fillId="4" borderId="9" xfId="0" applyNumberFormat="1" applyFill="1" applyBorder="1" applyAlignment="1" applyProtection="1">
      <alignment horizontal="left" vertical="center"/>
      <protection hidden="1"/>
    </xf>
    <xf numFmtId="1" fontId="0" fillId="4" borderId="10" xfId="0" applyNumberFormat="1" applyFill="1" applyBorder="1" applyAlignment="1" applyProtection="1">
      <alignment horizontal="left" vertical="center"/>
      <protection locked="0"/>
    </xf>
    <xf numFmtId="1" fontId="0" fillId="4" borderId="11" xfId="0" applyNumberFormat="1" applyFill="1" applyBorder="1" applyAlignment="1">
      <alignment horizontal="center" vertical="center"/>
    </xf>
    <xf numFmtId="166" fontId="0" fillId="4" borderId="10" xfId="0" applyNumberFormat="1" applyFill="1" applyBorder="1" applyAlignment="1" applyProtection="1">
      <alignment vertical="center"/>
      <protection locked="0"/>
    </xf>
    <xf numFmtId="166" fontId="0" fillId="4" borderId="12" xfId="0" applyNumberFormat="1" applyFill="1" applyBorder="1" applyAlignment="1" applyProtection="1">
      <alignment vertical="center"/>
      <protection locked="0"/>
    </xf>
    <xf numFmtId="170" fontId="0" fillId="4" borderId="12" xfId="0" applyNumberFormat="1" applyFill="1" applyBorder="1" applyAlignment="1" applyProtection="1">
      <alignment horizontal="left" vertical="center"/>
      <protection hidden="1"/>
    </xf>
    <xf numFmtId="0" fontId="11" fillId="0" borderId="0" xfId="0" applyFont="1" applyAlignment="1">
      <alignment horizontal="center" vertical="center"/>
    </xf>
    <xf numFmtId="0" fontId="12" fillId="0" borderId="0" xfId="0" applyFont="1" applyAlignment="1">
      <alignment horizontal="center" vertical="center"/>
    </xf>
    <xf numFmtId="0" fontId="18" fillId="0" borderId="0" xfId="0" applyFont="1" applyAlignment="1">
      <alignment horizontal="center" vertical="center"/>
    </xf>
    <xf numFmtId="44" fontId="14" fillId="0" borderId="0" xfId="0" applyNumberFormat="1" applyFont="1" applyAlignment="1">
      <alignment horizontal="left" vertical="center"/>
    </xf>
    <xf numFmtId="165" fontId="14" fillId="0" borderId="0" xfId="0" applyNumberFormat="1" applyFon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44" fontId="0" fillId="0" borderId="0" xfId="0" applyNumberFormat="1" applyAlignment="1">
      <alignment horizontal="left" vertical="center"/>
    </xf>
    <xf numFmtId="0" fontId="18" fillId="4" borderId="3" xfId="0" applyFont="1" applyFill="1" applyBorder="1" applyAlignment="1">
      <alignment horizontal="center" vertical="center"/>
    </xf>
    <xf numFmtId="0" fontId="18" fillId="4" borderId="4" xfId="0" applyFont="1" applyFill="1" applyBorder="1" applyAlignment="1">
      <alignment horizontal="center" vertical="center"/>
    </xf>
    <xf numFmtId="14" fontId="14" fillId="4" borderId="3" xfId="0" applyNumberFormat="1" applyFont="1" applyFill="1" applyBorder="1" applyAlignment="1" applyProtection="1">
      <alignment horizontal="center" vertical="center"/>
      <protection locked="0"/>
    </xf>
    <xf numFmtId="14" fontId="14" fillId="4" borderId="4" xfId="0" applyNumberFormat="1" applyFont="1" applyFill="1" applyBorder="1" applyAlignment="1" applyProtection="1">
      <alignment horizontal="center" vertical="center"/>
      <protection locked="0"/>
    </xf>
    <xf numFmtId="0" fontId="0" fillId="5" borderId="0" xfId="0" applyFill="1" applyAlignment="1">
      <alignment vertical="center"/>
    </xf>
    <xf numFmtId="0" fontId="14" fillId="5" borderId="0" xfId="0" applyFont="1" applyFill="1" applyAlignment="1">
      <alignment vertical="center"/>
    </xf>
    <xf numFmtId="0" fontId="28" fillId="6" borderId="0" xfId="0" applyFont="1" applyFill="1" applyAlignment="1">
      <alignment vertical="center"/>
    </xf>
    <xf numFmtId="0" fontId="14" fillId="6" borderId="0" xfId="0" applyFont="1" applyFill="1" applyAlignment="1">
      <alignment vertical="center"/>
    </xf>
    <xf numFmtId="164" fontId="16" fillId="6" borderId="0" xfId="0" applyNumberFormat="1" applyFont="1" applyFill="1" applyAlignment="1">
      <alignment horizontal="right" vertical="center"/>
    </xf>
    <xf numFmtId="10" fontId="16" fillId="6" borderId="0" xfId="0" applyNumberFormat="1" applyFont="1" applyFill="1" applyAlignment="1">
      <alignment horizontal="right" vertical="center"/>
    </xf>
    <xf numFmtId="0" fontId="17" fillId="6" borderId="0" xfId="0" applyFont="1" applyFill="1" applyAlignment="1">
      <alignment vertical="center"/>
    </xf>
    <xf numFmtId="0" fontId="28" fillId="6" borderId="0" xfId="0" applyFont="1" applyFill="1" applyAlignment="1">
      <alignment horizontal="center" vertical="center"/>
    </xf>
    <xf numFmtId="0" fontId="21" fillId="0" borderId="0" xfId="0" applyFont="1" applyAlignment="1">
      <alignment horizontal="right" vertical="center"/>
    </xf>
    <xf numFmtId="167" fontId="11" fillId="0" borderId="0" xfId="0" applyNumberFormat="1" applyFont="1" applyAlignment="1" applyProtection="1">
      <alignment horizontal="left" vertical="center" shrinkToFit="1"/>
      <protection locked="0"/>
    </xf>
    <xf numFmtId="171" fontId="11" fillId="0" borderId="0" xfId="0" applyNumberFormat="1" applyFont="1" applyAlignment="1" applyProtection="1">
      <alignment vertical="center"/>
      <protection locked="0"/>
    </xf>
    <xf numFmtId="0" fontId="10" fillId="6" borderId="0" xfId="0" applyFont="1" applyFill="1" applyAlignment="1">
      <alignment vertical="center"/>
    </xf>
    <xf numFmtId="0" fontId="0" fillId="2" borderId="0" xfId="0" applyFill="1" applyAlignment="1" applyProtection="1">
      <alignment vertical="center"/>
      <protection locked="0" hidden="1"/>
    </xf>
    <xf numFmtId="0" fontId="13" fillId="0" borderId="0" xfId="0" applyFont="1" applyAlignment="1">
      <alignment horizontal="right" vertical="center"/>
    </xf>
    <xf numFmtId="0" fontId="18" fillId="0" borderId="0" xfId="0" applyFont="1" applyAlignment="1">
      <alignment vertical="center"/>
    </xf>
    <xf numFmtId="0" fontId="11" fillId="0" borderId="0" xfId="0" applyFont="1" applyAlignment="1">
      <alignment vertical="center"/>
    </xf>
    <xf numFmtId="0" fontId="19" fillId="0" borderId="0" xfId="0" applyFont="1" applyAlignment="1">
      <alignment vertical="center"/>
    </xf>
    <xf numFmtId="167" fontId="0" fillId="0" borderId="0" xfId="0" applyNumberFormat="1" applyAlignment="1">
      <alignment horizontal="left" vertical="center" shrinkToFit="1"/>
    </xf>
    <xf numFmtId="0" fontId="0" fillId="0" borderId="0" xfId="0" applyAlignment="1">
      <alignment horizontal="left" vertical="center"/>
    </xf>
    <xf numFmtId="0" fontId="22" fillId="0" borderId="0" xfId="0" applyFont="1" applyAlignment="1">
      <alignment horizontal="center" vertical="center"/>
    </xf>
    <xf numFmtId="0" fontId="11" fillId="0" borderId="0" xfId="0" applyFont="1" applyAlignment="1">
      <alignment horizontal="right" vertical="center"/>
    </xf>
    <xf numFmtId="169" fontId="16" fillId="6" borderId="0" xfId="0" applyNumberFormat="1" applyFont="1" applyFill="1" applyAlignment="1">
      <alignment vertical="center"/>
    </xf>
    <xf numFmtId="0" fontId="0" fillId="2" borderId="0" xfId="0" applyFill="1" applyAlignment="1" applyProtection="1">
      <alignment horizontal="right" vertical="center"/>
      <protection locked="0" hidden="1"/>
    </xf>
    <xf numFmtId="0" fontId="29" fillId="6" borderId="0" xfId="1" applyFont="1" applyFill="1" applyAlignment="1" applyProtection="1">
      <alignment vertical="center"/>
    </xf>
    <xf numFmtId="168" fontId="14" fillId="4" borderId="7" xfId="0" applyNumberFormat="1" applyFont="1" applyFill="1" applyBorder="1" applyAlignment="1" applyProtection="1">
      <alignment horizontal="right" vertical="center"/>
      <protection locked="0"/>
    </xf>
    <xf numFmtId="168" fontId="14" fillId="4" borderId="9" xfId="0" applyNumberFormat="1" applyFont="1" applyFill="1" applyBorder="1" applyAlignment="1" applyProtection="1">
      <alignment horizontal="right" vertical="center"/>
      <protection locked="0"/>
    </xf>
    <xf numFmtId="168" fontId="0" fillId="4" borderId="9" xfId="0" applyNumberFormat="1" applyFill="1" applyBorder="1" applyAlignment="1" applyProtection="1">
      <alignment horizontal="right" vertical="center"/>
      <protection locked="0"/>
    </xf>
    <xf numFmtId="0" fontId="0" fillId="3" borderId="0" xfId="0" applyFill="1" applyAlignment="1">
      <alignment vertical="center"/>
    </xf>
    <xf numFmtId="168" fontId="0" fillId="4" borderId="12" xfId="0" applyNumberFormat="1" applyFill="1" applyBorder="1" applyAlignment="1" applyProtection="1">
      <alignment horizontal="right" vertical="center"/>
      <protection locked="0"/>
    </xf>
    <xf numFmtId="0" fontId="15" fillId="6" borderId="0" xfId="1" applyFill="1" applyAlignment="1" applyProtection="1">
      <alignment vertical="center"/>
    </xf>
    <xf numFmtId="0" fontId="24" fillId="0" borderId="0" xfId="0" applyFont="1" applyAlignment="1">
      <alignment horizontal="center" vertical="center"/>
    </xf>
    <xf numFmtId="10" fontId="0" fillId="0" borderId="0" xfId="0" applyNumberFormat="1" applyAlignment="1" applyProtection="1">
      <alignment horizontal="right" vertical="center"/>
      <protection locked="0"/>
    </xf>
    <xf numFmtId="0" fontId="24" fillId="0" borderId="0" xfId="0" applyFont="1" applyAlignment="1">
      <alignment vertical="center"/>
    </xf>
    <xf numFmtId="0" fontId="14" fillId="7" borderId="0" xfId="0" applyFont="1" applyFill="1" applyAlignment="1" applyProtection="1">
      <alignment vertical="center"/>
      <protection locked="0"/>
    </xf>
    <xf numFmtId="0" fontId="0" fillId="8" borderId="0" xfId="0" applyFill="1" applyAlignment="1">
      <alignment vertical="center"/>
    </xf>
    <xf numFmtId="0" fontId="15" fillId="8" borderId="0" xfId="1" applyFill="1" applyAlignment="1" applyProtection="1">
      <alignment vertical="center"/>
    </xf>
    <xf numFmtId="0" fontId="0" fillId="0" borderId="0" xfId="0" applyAlignment="1" applyProtection="1">
      <alignment vertical="center"/>
      <protection locked="0"/>
    </xf>
    <xf numFmtId="0" fontId="14" fillId="2" borderId="0" xfId="0" applyFont="1" applyFill="1" applyAlignment="1" applyProtection="1">
      <alignment vertical="center"/>
      <protection locked="0" hidden="1"/>
    </xf>
    <xf numFmtId="0" fontId="14" fillId="2" borderId="0" xfId="0" applyFont="1" applyFill="1" applyAlignment="1" applyProtection="1">
      <alignment vertical="center"/>
      <protection locked="0"/>
    </xf>
    <xf numFmtId="0" fontId="0" fillId="3" borderId="0" xfId="0" applyFill="1" applyAlignment="1" applyProtection="1">
      <alignment vertical="center"/>
      <protection locked="0"/>
    </xf>
    <xf numFmtId="0" fontId="0" fillId="0" borderId="0" xfId="0" applyAlignment="1" applyProtection="1">
      <alignment horizontal="right" vertical="center"/>
      <protection locked="0"/>
    </xf>
    <xf numFmtId="0" fontId="1" fillId="0" borderId="0" xfId="12"/>
    <xf numFmtId="0" fontId="14" fillId="0" borderId="13" xfId="0" applyFont="1" applyBorder="1" applyAlignment="1" applyProtection="1">
      <alignment horizontal="left" vertical="center"/>
      <protection locked="0"/>
    </xf>
    <xf numFmtId="0" fontId="24" fillId="0" borderId="6" xfId="0" applyFont="1" applyBorder="1" applyAlignment="1">
      <alignment horizontal="left" vertical="center"/>
    </xf>
    <xf numFmtId="0" fontId="11" fillId="0" borderId="11" xfId="0" applyFont="1" applyBorder="1" applyAlignment="1" applyProtection="1">
      <alignment horizontal="center" vertical="center"/>
      <protection locked="0"/>
    </xf>
    <xf numFmtId="0" fontId="10" fillId="9" borderId="0" xfId="0" applyFont="1" applyFill="1" applyAlignment="1">
      <alignment horizontal="center" vertical="center"/>
    </xf>
    <xf numFmtId="0" fontId="24" fillId="0" borderId="0" xfId="0" applyFont="1" applyAlignment="1">
      <alignment horizontal="left" vertical="center" wrapText="1"/>
    </xf>
    <xf numFmtId="0" fontId="17" fillId="6" borderId="0" xfId="0" applyFont="1" applyFill="1" applyAlignment="1">
      <alignment horizontal="center" vertical="center"/>
    </xf>
    <xf numFmtId="0" fontId="0" fillId="6" borderId="0" xfId="0" applyFill="1" applyAlignment="1">
      <alignment horizontal="center" vertical="center"/>
    </xf>
    <xf numFmtId="0" fontId="20" fillId="0" borderId="0" xfId="0" applyFont="1" applyAlignment="1">
      <alignment horizontal="left" vertical="center" wrapText="1"/>
    </xf>
    <xf numFmtId="0" fontId="14" fillId="0" borderId="0" xfId="0" applyFont="1" applyAlignment="1">
      <alignment horizontal="left" vertical="center" wrapText="1"/>
    </xf>
    <xf numFmtId="0" fontId="14" fillId="0" borderId="0" xfId="0" applyFont="1" applyAlignment="1">
      <alignment horizontal="left" vertical="center"/>
    </xf>
    <xf numFmtId="0" fontId="11" fillId="0" borderId="11" xfId="0" applyFont="1" applyBorder="1" applyAlignment="1" applyProtection="1">
      <alignment horizontal="left" vertical="center"/>
      <protection locked="0"/>
    </xf>
    <xf numFmtId="0" fontId="11" fillId="0" borderId="13" xfId="0" applyFont="1" applyBorder="1" applyAlignment="1" applyProtection="1">
      <alignment horizontal="left" vertical="center"/>
      <protection locked="0"/>
    </xf>
    <xf numFmtId="0" fontId="24" fillId="0" borderId="6" xfId="0" applyFont="1" applyBorder="1" applyAlignment="1">
      <alignment horizontal="center" vertical="center" wrapText="1"/>
    </xf>
    <xf numFmtId="0" fontId="24" fillId="0" borderId="6" xfId="0" applyFont="1" applyBorder="1" applyAlignment="1">
      <alignment horizontal="center" vertical="center"/>
    </xf>
    <xf numFmtId="0" fontId="24" fillId="0" borderId="0" xfId="0" applyFont="1" applyAlignment="1">
      <alignment horizontal="center" vertical="center"/>
    </xf>
    <xf numFmtId="10" fontId="24" fillId="6" borderId="0" xfId="0" applyNumberFormat="1" applyFont="1" applyFill="1" applyAlignment="1">
      <alignment horizontal="center" vertical="center" wrapText="1"/>
    </xf>
    <xf numFmtId="0" fontId="25" fillId="0" borderId="0" xfId="0" applyFont="1" applyAlignment="1">
      <alignment horizontal="center" vertical="center"/>
    </xf>
    <xf numFmtId="0" fontId="24" fillId="0" borderId="0" xfId="0" applyFont="1" applyAlignment="1">
      <alignment horizontal="left" vertical="center"/>
    </xf>
    <xf numFmtId="0" fontId="20" fillId="0" borderId="11" xfId="0" applyFont="1" applyBorder="1" applyAlignment="1" applyProtection="1">
      <alignment horizontal="center" vertical="center"/>
      <protection locked="0"/>
    </xf>
    <xf numFmtId="167" fontId="20" fillId="0" borderId="11" xfId="0" applyNumberFormat="1" applyFont="1" applyBorder="1" applyAlignment="1" applyProtection="1">
      <alignment horizontal="center" vertical="center"/>
      <protection locked="0"/>
    </xf>
    <xf numFmtId="0" fontId="0" fillId="4" borderId="10" xfId="0" applyFill="1" applyBorder="1" applyAlignment="1" applyProtection="1">
      <alignment horizontal="left" vertical="center"/>
      <protection locked="0"/>
    </xf>
    <xf numFmtId="0" fontId="0" fillId="4" borderId="11" xfId="0" applyFill="1" applyBorder="1" applyAlignment="1" applyProtection="1">
      <alignment horizontal="left" vertical="center"/>
      <protection locked="0"/>
    </xf>
    <xf numFmtId="0" fontId="0" fillId="4" borderId="12" xfId="0" applyFill="1" applyBorder="1" applyAlignment="1" applyProtection="1">
      <alignment horizontal="left" vertical="center"/>
      <protection locked="0"/>
    </xf>
    <xf numFmtId="0" fontId="0" fillId="4" borderId="8" xfId="0" applyFill="1" applyBorder="1" applyAlignment="1" applyProtection="1">
      <alignment horizontal="left" vertical="center"/>
      <protection locked="0"/>
    </xf>
    <xf numFmtId="0" fontId="0" fillId="4" borderId="0" xfId="0" applyFill="1" applyAlignment="1" applyProtection="1">
      <alignment horizontal="left" vertical="center"/>
      <protection locked="0"/>
    </xf>
    <xf numFmtId="0" fontId="0" fillId="4" borderId="9" xfId="0" applyFill="1" applyBorder="1" applyAlignment="1" applyProtection="1">
      <alignment horizontal="left" vertical="center"/>
      <protection locked="0"/>
    </xf>
    <xf numFmtId="0" fontId="14" fillId="4" borderId="8" xfId="0" applyFont="1" applyFill="1" applyBorder="1" applyAlignment="1" applyProtection="1">
      <alignment horizontal="left" vertical="center"/>
      <protection locked="0"/>
    </xf>
    <xf numFmtId="0" fontId="14" fillId="4" borderId="0" xfId="0" applyFont="1" applyFill="1" applyAlignment="1" applyProtection="1">
      <alignment horizontal="left" vertical="center"/>
      <protection locked="0"/>
    </xf>
    <xf numFmtId="0" fontId="14" fillId="4" borderId="9" xfId="0" applyFont="1" applyFill="1" applyBorder="1" applyAlignment="1" applyProtection="1">
      <alignment horizontal="left" vertical="center"/>
      <protection locked="0"/>
    </xf>
    <xf numFmtId="0" fontId="14" fillId="7" borderId="0" xfId="0" applyFont="1" applyFill="1" applyAlignment="1" applyProtection="1">
      <alignment horizontal="center" vertical="center"/>
      <protection locked="0"/>
    </xf>
    <xf numFmtId="0" fontId="21" fillId="0" borderId="0" xfId="0" applyFont="1" applyAlignment="1">
      <alignment horizontal="center" vertical="center"/>
    </xf>
    <xf numFmtId="0" fontId="27" fillId="0" borderId="0" xfId="0" applyFont="1" applyAlignment="1">
      <alignment horizontal="right" vertical="center" wrapText="1"/>
    </xf>
    <xf numFmtId="0" fontId="18" fillId="4" borderId="3" xfId="0" applyFont="1" applyFill="1" applyBorder="1" applyAlignment="1">
      <alignment horizontal="center" vertical="center"/>
    </xf>
    <xf numFmtId="0" fontId="18" fillId="4" borderId="4" xfId="0" applyFont="1" applyFill="1" applyBorder="1" applyAlignment="1">
      <alignment horizontal="center" vertical="center"/>
    </xf>
    <xf numFmtId="14" fontId="14" fillId="4" borderId="3" xfId="0" applyNumberFormat="1" applyFont="1" applyFill="1" applyBorder="1" applyAlignment="1" applyProtection="1">
      <alignment horizontal="center" vertical="center"/>
      <protection locked="0"/>
    </xf>
    <xf numFmtId="14" fontId="14" fillId="4" borderId="4" xfId="0" applyNumberFormat="1" applyFont="1" applyFill="1" applyBorder="1" applyAlignment="1" applyProtection="1">
      <alignment horizontal="center" vertical="center"/>
      <protection locked="0"/>
    </xf>
    <xf numFmtId="0" fontId="14" fillId="4" borderId="3" xfId="0" applyFont="1" applyFill="1" applyBorder="1" applyAlignment="1" applyProtection="1">
      <alignment horizontal="center" vertical="center"/>
      <protection locked="0"/>
    </xf>
    <xf numFmtId="0" fontId="14" fillId="4" borderId="4" xfId="0" applyFont="1" applyFill="1" applyBorder="1" applyAlignment="1" applyProtection="1">
      <alignment horizontal="center" vertical="center"/>
      <protection locked="0"/>
    </xf>
    <xf numFmtId="0" fontId="18" fillId="4" borderId="13" xfId="0" applyFont="1" applyFill="1" applyBorder="1" applyAlignment="1">
      <alignment horizontal="center" vertical="center"/>
    </xf>
    <xf numFmtId="0" fontId="14" fillId="4" borderId="5" xfId="0" applyFont="1" applyFill="1" applyBorder="1" applyAlignment="1" applyProtection="1">
      <alignment horizontal="left" vertical="center"/>
      <protection locked="0"/>
    </xf>
    <xf numFmtId="0" fontId="14" fillId="4" borderId="6" xfId="0" applyFont="1" applyFill="1" applyBorder="1" applyAlignment="1" applyProtection="1">
      <alignment horizontal="left" vertical="center"/>
      <protection locked="0"/>
    </xf>
    <xf numFmtId="0" fontId="14" fillId="4" borderId="7" xfId="0" applyFont="1" applyFill="1" applyBorder="1" applyAlignment="1" applyProtection="1">
      <alignment horizontal="left" vertical="center"/>
      <protection locked="0"/>
    </xf>
    <xf numFmtId="0" fontId="18" fillId="6" borderId="0" xfId="0" applyFont="1" applyFill="1" applyAlignment="1">
      <alignment horizontal="center" vertical="center"/>
    </xf>
    <xf numFmtId="0" fontId="31" fillId="0" borderId="0" xfId="0" applyFont="1" applyAlignment="1">
      <alignment horizontal="center" vertical="center"/>
    </xf>
    <xf numFmtId="0" fontId="26" fillId="0" borderId="0" xfId="0" applyFont="1" applyAlignment="1">
      <alignment horizontal="center" vertical="center"/>
    </xf>
    <xf numFmtId="0" fontId="30" fillId="0" borderId="0" xfId="1" applyFont="1" applyFill="1" applyAlignment="1" applyProtection="1">
      <alignment horizontal="center" vertical="center"/>
    </xf>
    <xf numFmtId="0" fontId="14" fillId="0" borderId="11" xfId="0" applyFont="1" applyBorder="1" applyAlignment="1" applyProtection="1">
      <alignment horizontal="left" vertical="center"/>
      <protection locked="0"/>
    </xf>
    <xf numFmtId="0" fontId="18" fillId="0" borderId="0" xfId="0" applyFont="1" applyAlignment="1">
      <alignment horizontal="right" vertical="center"/>
    </xf>
    <xf numFmtId="0" fontId="0" fillId="0" borderId="0" xfId="0" applyAlignment="1" applyProtection="1">
      <alignment horizontal="left" vertical="center"/>
      <protection locked="0"/>
    </xf>
    <xf numFmtId="0" fontId="0" fillId="0" borderId="11" xfId="0" applyBorder="1" applyAlignment="1" applyProtection="1">
      <alignment horizontal="left" vertical="center"/>
      <protection locked="0"/>
    </xf>
    <xf numFmtId="0" fontId="23" fillId="0" borderId="0" xfId="0" applyFont="1" applyAlignment="1">
      <alignment horizontal="left" vertical="center" wrapText="1"/>
    </xf>
    <xf numFmtId="0" fontId="0" fillId="0" borderId="13" xfId="0" applyBorder="1" applyAlignment="1" applyProtection="1">
      <alignment horizontal="left" vertical="center"/>
      <protection locked="0"/>
    </xf>
  </cellXfs>
  <cellStyles count="13">
    <cellStyle name="Hyperlink" xfId="1" builtinId="8"/>
    <cellStyle name="Hyperlink 2" xfId="4" xr:uid="{00000000-0005-0000-0000-000001000000}"/>
    <cellStyle name="Normal" xfId="0" builtinId="0"/>
    <cellStyle name="Normal 10" xfId="11" xr:uid="{C3590D6F-5BE0-4984-A2C1-84A115107C72}"/>
    <cellStyle name="Normal 11" xfId="12" xr:uid="{B5423E39-624D-4BD7-936F-398E78C13A69}"/>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00000000-0005-0000-0000-000009000000}"/>
    <cellStyle name="Normal 9" xfId="10" xr:uid="{00000000-0005-0000-0000-00000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construction-contract-watermark-urban-buildings.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construction-contract-watermark-urban-buildings.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5</xdr:col>
      <xdr:colOff>1</xdr:colOff>
      <xdr:row>8</xdr:row>
      <xdr:rowOff>76201</xdr:rowOff>
    </xdr:from>
    <xdr:to>
      <xdr:col>12</xdr:col>
      <xdr:colOff>1419226</xdr:colOff>
      <xdr:row>8</xdr:row>
      <xdr:rowOff>84639</xdr:rowOff>
    </xdr:to>
    <xdr:sp macro="" textlink="">
      <xdr:nvSpPr>
        <xdr:cNvPr id="1194" name="oknWidget_1">
          <a:extLst>
            <a:ext uri="{FF2B5EF4-FFF2-40B4-BE49-F238E27FC236}">
              <a16:creationId xmlns:a16="http://schemas.microsoft.com/office/drawing/2014/main" id="{00000000-0008-0000-0000-0000AA040000}"/>
            </a:ext>
          </a:extLst>
        </xdr:cNvPr>
        <xdr:cNvSpPr>
          <a:spLocks noChangeShapeType="1"/>
        </xdr:cNvSpPr>
      </xdr:nvSpPr>
      <xdr:spPr bwMode="auto">
        <a:xfrm>
          <a:off x="1314451" y="1914526"/>
          <a:ext cx="5695950" cy="8438"/>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15</xdr:col>
      <xdr:colOff>0</xdr:colOff>
      <xdr:row>1</xdr:row>
      <xdr:rowOff>0</xdr:rowOff>
    </xdr:from>
    <xdr:to>
      <xdr:col>22</xdr:col>
      <xdr:colOff>457914</xdr:colOff>
      <xdr:row>20</xdr:row>
      <xdr:rowOff>9888</xdr:rowOff>
    </xdr:to>
    <xdr:pic>
      <xdr:nvPicPr>
        <xdr:cNvPr id="16" name="Picture 15">
          <a:hlinkClick xmlns:r="http://schemas.openxmlformats.org/officeDocument/2006/relationships" r:id="rId1"/>
          <a:extLst>
            <a:ext uri="{FF2B5EF4-FFF2-40B4-BE49-F238E27FC236}">
              <a16:creationId xmlns:a16="http://schemas.microsoft.com/office/drawing/2014/main" id="{8B759647-9F28-401C-B0DB-CD5626F6B5A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62800" y="723900"/>
          <a:ext cx="5115639" cy="2600688"/>
        </a:xfrm>
        <a:prstGeom prst="rect">
          <a:avLst/>
        </a:prstGeom>
      </xdr:spPr>
    </xdr:pic>
    <xdr:clientData/>
  </xdr:twoCellAnchor>
  <xdr:twoCellAnchor>
    <xdr:from>
      <xdr:col>15</xdr:col>
      <xdr:colOff>12700</xdr:colOff>
      <xdr:row>2</xdr:row>
      <xdr:rowOff>127000</xdr:rowOff>
    </xdr:from>
    <xdr:to>
      <xdr:col>20</xdr:col>
      <xdr:colOff>384175</xdr:colOff>
      <xdr:row>13</xdr:row>
      <xdr:rowOff>25400</xdr:rowOff>
    </xdr:to>
    <xdr:sp macro="" textlink="">
      <xdr:nvSpPr>
        <xdr:cNvPr id="17" name="oknLiteNote">
          <a:hlinkClick xmlns:r="http://schemas.openxmlformats.org/officeDocument/2006/relationships" r:id="rId3"/>
          <a:extLst>
            <a:ext uri="{FF2B5EF4-FFF2-40B4-BE49-F238E27FC236}">
              <a16:creationId xmlns:a16="http://schemas.microsoft.com/office/drawing/2014/main" id="{3157E722-C63C-EADD-C882-B25C00C3135D}"/>
            </a:ext>
          </a:extLst>
        </xdr:cNvPr>
        <xdr:cNvSpPr txBox="1"/>
      </xdr:nvSpPr>
      <xdr:spPr>
        <a:xfrm>
          <a:off x="717550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c1005.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8</xdr:col>
      <xdr:colOff>250825</xdr:colOff>
      <xdr:row>2</xdr:row>
      <xdr:rowOff>15875</xdr:rowOff>
    </xdr:from>
    <xdr:to>
      <xdr:col>11</xdr:col>
      <xdr:colOff>742950</xdr:colOff>
      <xdr:row>2</xdr:row>
      <xdr:rowOff>295275</xdr:rowOff>
    </xdr:to>
    <xdr:pic>
      <xdr:nvPicPr>
        <xdr:cNvPr id="3" name="oknWidget_logo">
          <a:hlinkClick xmlns:r="http://schemas.openxmlformats.org/officeDocument/2006/relationships" r:id="rId4"/>
          <a:extLst>
            <a:ext uri="{FF2B5EF4-FFF2-40B4-BE49-F238E27FC236}">
              <a16:creationId xmlns:a16="http://schemas.microsoft.com/office/drawing/2014/main" id="{0A8CEAF1-F551-E96A-8694-36D3A705E38E}"/>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022600" y="787400"/>
          <a:ext cx="2387600" cy="279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3279AB8C-CABA-454E-A252-82B3CB43AEC6}"/>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D18B9F3-3AA3-4CC2-836D-E16AEE8EE464}"/>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14D9AD2B-BB43-4423-BE1D-0F5E6EB8C20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A193D77A-DAA3-4642-BD96-210F90F6FABC}"/>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D0E2C1C1-13F8-4AB9-AA90-A46E84689E45}"/>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F6DF9438-10CA-498A-9010-30E6564C2DF6}"/>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C1803DAE-5745-48B8-AAFB-0062D2B7C194}"/>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BD4B1CFF-AB5A-441F-8EAD-47D175A4A349}"/>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2DE804DC-EFEC-A8B9-CAF5-42F3949B1B82}"/>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2F64CD0D-5068-71AC-7751-7CF5A65B6FFE}"/>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4A1420B4-9928-1BF3-4005-04DF0B8B6BBA}"/>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Yellow">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construction-contract-watermark-urban-buildings.html" TargetMode="External"/><Relationship Id="rId3" Type="http://schemas.openxmlformats.org/officeDocument/2006/relationships/hyperlink" Target="http://www.invoicingtemplate.com/construction-proposal-contract-template.html" TargetMode="External"/><Relationship Id="rId7" Type="http://schemas.openxmlformats.org/officeDocument/2006/relationships/hyperlink" Target="http://www.invoicingtemplate.com/construction-contract-watermark-urban-buildings.html" TargetMode="External"/><Relationship Id="rId12" Type="http://schemas.openxmlformats.org/officeDocument/2006/relationships/vmlDrawing" Target="../drawings/vmlDrawing1.vml"/><Relationship Id="rId2" Type="http://schemas.openxmlformats.org/officeDocument/2006/relationships/hyperlink" Target="http://www.invoicingtemplate.com/construction-proposal-contract-template.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construction-contract-watermark-urban-buildings.html" TargetMode="External"/><Relationship Id="rId11" Type="http://schemas.openxmlformats.org/officeDocument/2006/relationships/drawing" Target="../drawings/drawing1.xml"/><Relationship Id="rId5" Type="http://schemas.openxmlformats.org/officeDocument/2006/relationships/hyperlink" Target="http://www.invoicingtemplate.com/construction-contract-watermark-urban-buildings.html" TargetMode="External"/><Relationship Id="rId10" Type="http://schemas.openxmlformats.org/officeDocument/2006/relationships/printerSettings" Target="../printerSettings/printerSettings1.bin"/><Relationship Id="rId4" Type="http://schemas.openxmlformats.org/officeDocument/2006/relationships/hyperlink" Target="http://www.invoicingtemplate.com/construction-contract-watermark-urban-buildings.html" TargetMode="External"/><Relationship Id="rId9" Type="http://schemas.openxmlformats.org/officeDocument/2006/relationships/hyperlink" Target="http://www.invoicingtemplate.com/construction-contract-watermark-urban-buildings.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I999"/>
  <sheetViews>
    <sheetView showGridLines="0" showRowColHeaders="0" showZeros="0" tabSelected="1" showOutlineSymbols="0" zoomScaleNormal="100" workbookViewId="0">
      <selection activeCell="G12" sqref="G12:I12"/>
    </sheetView>
  </sheetViews>
  <sheetFormatPr defaultRowHeight="12.75"/>
  <cols>
    <col min="1" max="1" width="9.28515625" style="49" customWidth="1"/>
    <col min="2" max="2" width="9.7109375" style="49" customWidth="1"/>
    <col min="3" max="3" width="10.28515625" style="55" hidden="1" customWidth="1"/>
    <col min="4" max="4" width="16" style="55" hidden="1" customWidth="1"/>
    <col min="5" max="5" width="0.7109375" style="43" customWidth="1"/>
    <col min="6" max="6" width="8.85546875" style="1" customWidth="1"/>
    <col min="7" max="7" width="2.5703125" style="1" customWidth="1"/>
    <col min="8" max="8" width="10.42578125" style="1" customWidth="1"/>
    <col min="9" max="9" width="16.42578125" style="1" customWidth="1"/>
    <col min="10" max="10" width="2.85546875" style="1" customWidth="1"/>
    <col min="11" max="11" width="9.140625" style="1"/>
    <col min="12" max="12" width="13.85546875" style="1" customWidth="1"/>
    <col min="13" max="13" width="21.85546875" style="1" customWidth="1"/>
    <col min="14" max="14" width="0.7109375" style="1" customWidth="1"/>
    <col min="15" max="15" width="1" style="43" customWidth="1"/>
    <col min="16" max="16" width="5" style="1" customWidth="1"/>
    <col min="17" max="17" width="13" style="1" customWidth="1"/>
    <col min="18" max="18" width="11.7109375" style="1" customWidth="1"/>
    <col min="19" max="19" width="12.7109375" style="1" customWidth="1"/>
    <col min="20" max="16384" width="9.140625" style="1"/>
  </cols>
  <sheetData>
    <row r="1" spans="1:971" s="77" customFormat="1" ht="57" customHeight="1">
      <c r="A1" s="88"/>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HU1" s="78" t="s">
        <v>56</v>
      </c>
      <c r="AIL1" s="78" t="s">
        <v>56</v>
      </c>
      <c r="AJD1" s="78" t="s">
        <v>56</v>
      </c>
      <c r="AKI1" s="78" t="s">
        <v>53</v>
      </c>
    </row>
    <row r="2" spans="1:971" ht="3.75" customHeight="1">
      <c r="A2" s="54"/>
      <c r="B2" s="54"/>
      <c r="P2"/>
      <c r="Q2"/>
      <c r="R2"/>
      <c r="S2"/>
      <c r="T2"/>
      <c r="U2"/>
    </row>
    <row r="3" spans="1:971" ht="24.75" customHeight="1">
      <c r="A3" s="54"/>
      <c r="B3" s="54"/>
      <c r="P3"/>
      <c r="Q3"/>
      <c r="R3"/>
      <c r="S3"/>
      <c r="T3"/>
      <c r="U3"/>
    </row>
    <row r="4" spans="1:971" ht="25.5" customHeight="1">
      <c r="A4" s="127" t="s">
        <v>11</v>
      </c>
      <c r="B4" s="127"/>
      <c r="F4" s="128" t="s">
        <v>46</v>
      </c>
      <c r="G4" s="128"/>
      <c r="H4" s="128"/>
      <c r="I4" s="128"/>
      <c r="J4" s="128"/>
      <c r="K4" s="128"/>
      <c r="L4" s="128"/>
      <c r="M4" s="128"/>
      <c r="N4" s="56"/>
      <c r="P4"/>
      <c r="Q4"/>
      <c r="R4"/>
      <c r="S4"/>
      <c r="T4"/>
      <c r="U4"/>
    </row>
    <row r="5" spans="1:971" ht="18" customHeight="1">
      <c r="A5" s="114" t="s">
        <v>54</v>
      </c>
      <c r="B5" s="114"/>
      <c r="F5" s="57" t="s">
        <v>41</v>
      </c>
      <c r="G5" s="58"/>
      <c r="H5" s="129" t="s">
        <v>39</v>
      </c>
      <c r="I5" s="129"/>
      <c r="J5" s="129"/>
      <c r="K5" s="129"/>
      <c r="L5" s="59"/>
      <c r="M5" s="58" t="s">
        <v>40</v>
      </c>
      <c r="P5"/>
      <c r="Q5"/>
      <c r="R5"/>
      <c r="S5"/>
      <c r="T5"/>
      <c r="U5"/>
    </row>
    <row r="6" spans="1:971" ht="4.5" customHeight="1">
      <c r="A6" s="127" t="s">
        <v>12</v>
      </c>
      <c r="B6" s="127"/>
      <c r="N6" s="60"/>
      <c r="P6"/>
      <c r="Q6"/>
      <c r="R6"/>
      <c r="S6"/>
      <c r="T6"/>
      <c r="U6"/>
    </row>
    <row r="7" spans="1:971" ht="18" customHeight="1">
      <c r="A7" s="127"/>
      <c r="B7" s="127"/>
      <c r="F7" s="130" t="s">
        <v>35</v>
      </c>
      <c r="G7" s="130"/>
      <c r="H7" s="130"/>
      <c r="I7" s="130"/>
      <c r="J7" s="130"/>
      <c r="K7" s="130"/>
      <c r="L7" s="130"/>
      <c r="M7" s="130"/>
      <c r="N7" s="61"/>
      <c r="P7"/>
      <c r="Q7"/>
      <c r="R7"/>
      <c r="S7"/>
      <c r="T7"/>
      <c r="U7"/>
    </row>
    <row r="8" spans="1:971" ht="18" customHeight="1">
      <c r="A8" s="114" t="s">
        <v>42</v>
      </c>
      <c r="B8" s="114"/>
      <c r="F8" s="115" t="s">
        <v>36</v>
      </c>
      <c r="G8" s="115"/>
      <c r="H8" s="115"/>
      <c r="I8" s="115"/>
      <c r="J8" s="115"/>
      <c r="K8" s="115"/>
      <c r="L8" s="115"/>
      <c r="M8" s="115"/>
      <c r="N8" s="61"/>
      <c r="P8"/>
      <c r="Q8"/>
      <c r="R8"/>
      <c r="S8"/>
      <c r="T8"/>
      <c r="U8"/>
    </row>
    <row r="9" spans="1:971" ht="12" customHeight="1">
      <c r="A9" s="45" t="s">
        <v>47</v>
      </c>
      <c r="B9" s="76"/>
      <c r="F9" s="62"/>
      <c r="G9" s="62"/>
      <c r="H9" s="62"/>
      <c r="I9" s="62"/>
      <c r="J9" s="62"/>
      <c r="K9" s="62"/>
      <c r="L9" s="62"/>
      <c r="M9" s="62"/>
      <c r="N9" s="61"/>
      <c r="P9"/>
      <c r="Q9"/>
      <c r="R9"/>
      <c r="S9"/>
      <c r="T9"/>
      <c r="U9"/>
    </row>
    <row r="10" spans="1:971" ht="18" customHeight="1">
      <c r="A10" s="45" t="s">
        <v>48</v>
      </c>
      <c r="B10" s="76"/>
      <c r="F10" s="116" t="s">
        <v>28</v>
      </c>
      <c r="G10" s="116"/>
      <c r="H10" s="116"/>
      <c r="I10" s="116"/>
      <c r="J10" s="116"/>
      <c r="K10" s="116"/>
      <c r="L10" s="51" t="s">
        <v>16</v>
      </c>
      <c r="M10" s="52"/>
      <c r="N10" s="61"/>
      <c r="P10"/>
      <c r="Q10"/>
      <c r="R10"/>
      <c r="S10"/>
      <c r="T10"/>
      <c r="U10"/>
    </row>
    <row r="11" spans="1:971" ht="3.75" customHeight="1">
      <c r="F11" s="62"/>
      <c r="G11" s="62"/>
      <c r="H11" s="62"/>
      <c r="I11" s="62"/>
      <c r="J11" s="62"/>
      <c r="K11" s="62"/>
      <c r="L11" s="62"/>
      <c r="M11" s="62"/>
      <c r="N11" s="61"/>
      <c r="P11"/>
      <c r="Q11"/>
      <c r="R11"/>
      <c r="S11"/>
      <c r="T11"/>
      <c r="U11"/>
    </row>
    <row r="12" spans="1:971" ht="12" customHeight="1">
      <c r="C12" s="55" t="s">
        <v>10</v>
      </c>
      <c r="F12" s="63" t="s">
        <v>27</v>
      </c>
      <c r="G12" s="134"/>
      <c r="H12" s="134"/>
      <c r="I12" s="134"/>
      <c r="P12"/>
      <c r="Q12"/>
      <c r="R12"/>
      <c r="S12"/>
      <c r="T12"/>
      <c r="U12"/>
    </row>
    <row r="13" spans="1:971" ht="14.1" customHeight="1">
      <c r="A13" s="47"/>
      <c r="B13" s="64"/>
      <c r="C13" s="55">
        <v>0</v>
      </c>
      <c r="D13" s="65"/>
      <c r="G13" s="136"/>
      <c r="H13" s="136"/>
      <c r="I13" s="136"/>
      <c r="J13" s="132" t="s">
        <v>25</v>
      </c>
      <c r="K13" s="132"/>
      <c r="L13" s="134"/>
      <c r="M13" s="134"/>
      <c r="P13"/>
      <c r="Q13"/>
      <c r="R13"/>
      <c r="S13"/>
      <c r="T13"/>
      <c r="U13"/>
    </row>
    <row r="14" spans="1:971" ht="14.1" customHeight="1">
      <c r="A14" s="48"/>
      <c r="B14" s="64"/>
      <c r="C14" s="55">
        <v>0</v>
      </c>
      <c r="D14" s="65"/>
      <c r="G14" s="136"/>
      <c r="H14" s="136"/>
      <c r="I14" s="136"/>
      <c r="J14" s="132" t="s">
        <v>26</v>
      </c>
      <c r="K14" s="132"/>
      <c r="L14" s="136"/>
      <c r="M14" s="136"/>
      <c r="P14"/>
      <c r="Q14"/>
      <c r="R14"/>
      <c r="S14"/>
      <c r="T14"/>
      <c r="U14"/>
    </row>
    <row r="15" spans="1:971" ht="14.1" customHeight="1">
      <c r="A15" s="48"/>
      <c r="B15" s="64"/>
      <c r="C15" s="55">
        <v>0</v>
      </c>
      <c r="D15" s="65"/>
      <c r="G15" s="136"/>
      <c r="H15" s="136"/>
      <c r="I15" s="136"/>
      <c r="L15" s="136"/>
      <c r="M15" s="136"/>
      <c r="P15"/>
      <c r="Q15"/>
      <c r="R15"/>
      <c r="S15"/>
      <c r="T15"/>
      <c r="U15"/>
    </row>
    <row r="16" spans="1:971" ht="14.1" hidden="1" customHeight="1">
      <c r="A16" s="47"/>
      <c r="B16" s="64"/>
      <c r="C16" s="55">
        <v>0.08</v>
      </c>
      <c r="D16" s="65"/>
      <c r="L16" s="136"/>
      <c r="M16" s="136"/>
      <c r="P16"/>
      <c r="Q16"/>
      <c r="R16"/>
      <c r="S16"/>
      <c r="T16"/>
      <c r="U16"/>
    </row>
    <row r="17" spans="1:46" ht="14.1" hidden="1" customHeight="1">
      <c r="A17" s="47"/>
      <c r="B17" s="64"/>
      <c r="C17" s="55">
        <v>0.06</v>
      </c>
      <c r="D17" s="65"/>
      <c r="L17" s="133"/>
      <c r="M17" s="133"/>
      <c r="P17"/>
      <c r="Q17"/>
      <c r="R17"/>
      <c r="S17"/>
      <c r="T17"/>
      <c r="U17"/>
    </row>
    <row r="18" spans="1:46" ht="14.1" hidden="1" customHeight="1">
      <c r="A18" s="47"/>
      <c r="B18" s="64"/>
      <c r="L18" s="133"/>
      <c r="M18" s="133"/>
      <c r="P18"/>
      <c r="Q18"/>
      <c r="R18"/>
      <c r="S18"/>
      <c r="T18"/>
      <c r="U18"/>
    </row>
    <row r="19" spans="1:46" ht="5.25" hidden="1" customHeight="1">
      <c r="A19" s="47"/>
      <c r="B19" s="64"/>
      <c r="P19"/>
      <c r="Q19"/>
      <c r="R19"/>
      <c r="S19"/>
      <c r="T19"/>
      <c r="U19"/>
    </row>
    <row r="20" spans="1:46" ht="5.25" customHeight="1">
      <c r="C20" s="7"/>
      <c r="D20" s="7"/>
      <c r="N20" s="31"/>
      <c r="P20"/>
      <c r="Q20"/>
      <c r="R20"/>
      <c r="S20"/>
      <c r="T20"/>
      <c r="U20"/>
    </row>
    <row r="21" spans="1:46" ht="18.75" customHeight="1">
      <c r="B21" s="50"/>
      <c r="C21" s="7" t="s">
        <v>9</v>
      </c>
      <c r="D21" s="7" t="s">
        <v>13</v>
      </c>
      <c r="F21" s="135" t="s">
        <v>50</v>
      </c>
      <c r="G21" s="135"/>
      <c r="H21" s="135"/>
      <c r="I21" s="135"/>
      <c r="J21" s="135"/>
      <c r="K21" s="135"/>
      <c r="L21" s="135"/>
      <c r="M21" s="135"/>
      <c r="N21" s="32"/>
      <c r="P21"/>
      <c r="Q21"/>
      <c r="R21"/>
      <c r="S21"/>
      <c r="T21"/>
      <c r="U21"/>
    </row>
    <row r="22" spans="1:46" s="6" customFormat="1" ht="14.1" customHeight="1">
      <c r="A22" s="50"/>
      <c r="B22" s="50">
        <v>1</v>
      </c>
      <c r="C22" s="80">
        <v>0</v>
      </c>
      <c r="D22" s="80">
        <v>0</v>
      </c>
      <c r="E22" s="44"/>
      <c r="F22" s="131"/>
      <c r="G22" s="131"/>
      <c r="H22" s="131"/>
      <c r="I22" s="131"/>
      <c r="J22" s="131"/>
      <c r="K22" s="131"/>
      <c r="L22" s="131"/>
      <c r="M22" s="131"/>
      <c r="O22" s="44"/>
      <c r="P22"/>
      <c r="Q22"/>
      <c r="R22"/>
      <c r="S22"/>
      <c r="T22"/>
      <c r="U22"/>
      <c r="V22" s="1"/>
      <c r="W22" s="1"/>
      <c r="X22" s="1"/>
      <c r="Y22" s="1"/>
      <c r="Z22" s="1"/>
      <c r="AA22" s="1"/>
      <c r="AB22" s="1"/>
      <c r="AC22" s="1"/>
      <c r="AD22" s="1"/>
      <c r="AE22" s="1"/>
      <c r="AF22" s="1"/>
    </row>
    <row r="23" spans="1:46" s="6" customFormat="1" ht="14.1" customHeight="1">
      <c r="A23" s="66"/>
      <c r="B23" s="50">
        <v>2</v>
      </c>
      <c r="C23" s="81">
        <v>0</v>
      </c>
      <c r="D23" s="81">
        <v>0</v>
      </c>
      <c r="E23" s="44"/>
      <c r="F23" s="85"/>
      <c r="G23" s="85"/>
      <c r="H23" s="85"/>
      <c r="I23" s="85"/>
      <c r="J23" s="85"/>
      <c r="K23" s="85"/>
      <c r="L23" s="85"/>
      <c r="M23" s="85"/>
      <c r="N23" s="33"/>
      <c r="O23" s="44"/>
      <c r="P23"/>
      <c r="Q23"/>
      <c r="R23"/>
      <c r="S23"/>
      <c r="T23"/>
      <c r="U23"/>
      <c r="V23" s="1"/>
      <c r="W23" s="1"/>
      <c r="X23" s="1"/>
      <c r="Y23" s="1"/>
      <c r="Z23" s="1"/>
      <c r="AA23" s="1"/>
      <c r="AB23" s="1"/>
      <c r="AC23" s="1"/>
      <c r="AD23" s="1"/>
      <c r="AE23" s="1"/>
      <c r="AF23" s="1"/>
    </row>
    <row r="24" spans="1:46" s="6" customFormat="1" ht="14.1" customHeight="1">
      <c r="A24" s="66"/>
      <c r="B24" s="50">
        <v>3</v>
      </c>
      <c r="C24" s="81">
        <v>0</v>
      </c>
      <c r="D24" s="81">
        <v>0</v>
      </c>
      <c r="E24" s="44"/>
      <c r="F24" s="85"/>
      <c r="G24" s="85"/>
      <c r="H24" s="85"/>
      <c r="I24" s="85"/>
      <c r="J24" s="85"/>
      <c r="K24" s="85"/>
      <c r="L24" s="85"/>
      <c r="M24" s="85"/>
      <c r="N24" s="34"/>
      <c r="O24" s="44"/>
      <c r="P24"/>
      <c r="Q24"/>
      <c r="R24"/>
      <c r="S24"/>
      <c r="T24"/>
      <c r="U24"/>
      <c r="V24" s="1"/>
      <c r="W24" s="1"/>
      <c r="X24" s="1"/>
      <c r="Y24" s="1"/>
      <c r="Z24" s="1"/>
      <c r="AA24" s="1"/>
      <c r="AB24" s="1"/>
      <c r="AC24" s="1"/>
      <c r="AD24" s="1"/>
      <c r="AE24" s="1"/>
      <c r="AF24" s="1"/>
    </row>
    <row r="25" spans="1:46" s="6" customFormat="1" ht="14.1" customHeight="1">
      <c r="A25" s="46"/>
      <c r="B25" s="50">
        <v>4</v>
      </c>
      <c r="C25" s="81">
        <v>0</v>
      </c>
      <c r="D25" s="81">
        <v>0</v>
      </c>
      <c r="E25" s="44"/>
      <c r="F25" s="85"/>
      <c r="G25" s="85"/>
      <c r="H25" s="85"/>
      <c r="I25" s="85"/>
      <c r="J25" s="85"/>
      <c r="K25" s="85"/>
      <c r="L25" s="85"/>
      <c r="M25" s="85"/>
      <c r="N25" s="35"/>
      <c r="O25" s="44"/>
      <c r="P25"/>
      <c r="Q25"/>
      <c r="R25"/>
      <c r="S25"/>
      <c r="T25"/>
      <c r="U25"/>
      <c r="V25" s="1"/>
      <c r="W25" s="1"/>
      <c r="X25" s="1"/>
      <c r="Y25" s="1"/>
      <c r="Z25" s="1"/>
      <c r="AA25" s="1"/>
      <c r="AB25" s="1"/>
      <c r="AC25" s="1"/>
      <c r="AD25" s="1"/>
      <c r="AE25" s="1"/>
      <c r="AF25" s="1"/>
      <c r="AL25" s="117" t="s">
        <v>31</v>
      </c>
      <c r="AM25" s="118"/>
      <c r="AN25" s="117" t="s">
        <v>32</v>
      </c>
      <c r="AO25" s="118"/>
      <c r="AP25" s="39" t="s">
        <v>33</v>
      </c>
      <c r="AQ25" s="117" t="s">
        <v>34</v>
      </c>
      <c r="AR25" s="118"/>
      <c r="AS25" s="8" t="s">
        <v>6</v>
      </c>
      <c r="AT25" s="8" t="s">
        <v>5</v>
      </c>
    </row>
    <row r="26" spans="1:46" s="6" customFormat="1" ht="14.1" customHeight="1">
      <c r="A26" s="46"/>
      <c r="B26" s="50">
        <v>5</v>
      </c>
      <c r="C26" s="81">
        <v>0</v>
      </c>
      <c r="D26" s="81">
        <v>0</v>
      </c>
      <c r="E26" s="44"/>
      <c r="F26" s="85"/>
      <c r="G26" s="85"/>
      <c r="H26" s="85"/>
      <c r="I26" s="85"/>
      <c r="J26" s="85"/>
      <c r="K26" s="85"/>
      <c r="L26" s="85"/>
      <c r="M26" s="85"/>
      <c r="N26" s="35"/>
      <c r="O26" s="44"/>
      <c r="P26"/>
      <c r="Q26"/>
      <c r="R26"/>
      <c r="S26"/>
      <c r="T26"/>
      <c r="U26"/>
      <c r="V26" s="1"/>
      <c r="W26" s="1"/>
      <c r="X26" s="1"/>
      <c r="Y26" s="1"/>
      <c r="Z26" s="1"/>
      <c r="AA26" s="1"/>
      <c r="AB26" s="1"/>
      <c r="AC26" s="1"/>
      <c r="AD26" s="1"/>
      <c r="AE26" s="1"/>
      <c r="AF26" s="1"/>
      <c r="AL26" s="121"/>
      <c r="AM26" s="122"/>
      <c r="AN26" s="121" t="s">
        <v>45</v>
      </c>
      <c r="AO26" s="122"/>
      <c r="AP26" s="41">
        <v>41520</v>
      </c>
      <c r="AQ26" s="119" t="s">
        <v>43</v>
      </c>
      <c r="AR26" s="120"/>
      <c r="AS26" s="9" t="s">
        <v>44</v>
      </c>
      <c r="AT26" s="42"/>
    </row>
    <row r="27" spans="1:46" s="6" customFormat="1" ht="14.1" customHeight="1">
      <c r="A27" s="46"/>
      <c r="B27" s="50">
        <v>6</v>
      </c>
      <c r="C27" s="81">
        <v>0</v>
      </c>
      <c r="D27" s="81">
        <v>0</v>
      </c>
      <c r="E27" s="44"/>
      <c r="F27" s="85"/>
      <c r="G27" s="85"/>
      <c r="H27" s="85"/>
      <c r="I27" s="85"/>
      <c r="J27" s="85"/>
      <c r="K27" s="85"/>
      <c r="L27" s="85"/>
      <c r="M27" s="85"/>
      <c r="N27" s="35"/>
      <c r="O27" s="44"/>
      <c r="P27"/>
      <c r="Q27"/>
      <c r="R27"/>
      <c r="S27"/>
      <c r="T27"/>
      <c r="U27"/>
      <c r="V27" s="1"/>
      <c r="W27" s="1"/>
      <c r="X27" s="1"/>
      <c r="Y27" s="1"/>
      <c r="Z27" s="1"/>
      <c r="AA27" s="1"/>
      <c r="AB27" s="1"/>
      <c r="AC27" s="1"/>
      <c r="AD27" s="1"/>
      <c r="AE27" s="1"/>
      <c r="AF27" s="1"/>
      <c r="AL27" s="10"/>
      <c r="AM27" s="10"/>
      <c r="AN27" s="10"/>
      <c r="AO27" s="10"/>
      <c r="AP27" s="10"/>
      <c r="AQ27" s="10"/>
      <c r="AR27" s="10"/>
      <c r="AS27" s="10"/>
      <c r="AT27" s="10"/>
    </row>
    <row r="28" spans="1:46" s="6" customFormat="1" ht="14.1" customHeight="1">
      <c r="A28" s="46"/>
      <c r="B28" s="50">
        <v>7</v>
      </c>
      <c r="C28" s="81">
        <v>0</v>
      </c>
      <c r="D28" s="81">
        <v>0</v>
      </c>
      <c r="E28" s="44"/>
      <c r="F28" s="85"/>
      <c r="G28" s="85"/>
      <c r="H28" s="85"/>
      <c r="I28" s="85"/>
      <c r="J28" s="85"/>
      <c r="K28" s="85"/>
      <c r="L28" s="85"/>
      <c r="M28" s="85"/>
      <c r="N28" s="35"/>
      <c r="O28" s="44"/>
      <c r="P28"/>
      <c r="Q28"/>
      <c r="R28"/>
      <c r="S28"/>
      <c r="T28"/>
      <c r="U28"/>
      <c r="V28" s="1"/>
      <c r="W28" s="1"/>
      <c r="X28" s="1"/>
      <c r="Y28" s="1"/>
      <c r="Z28" s="1"/>
      <c r="AA28" s="1"/>
      <c r="AB28" s="1"/>
      <c r="AC28" s="1"/>
      <c r="AD28" s="1"/>
      <c r="AE28" s="1"/>
      <c r="AF28" s="1"/>
      <c r="AL28" s="117" t="s">
        <v>7</v>
      </c>
      <c r="AM28" s="118"/>
      <c r="AN28" s="117" t="s">
        <v>8</v>
      </c>
      <c r="AO28" s="123"/>
      <c r="AP28" s="118"/>
      <c r="AQ28" s="117" t="s">
        <v>3</v>
      </c>
      <c r="AR28" s="118"/>
      <c r="AS28" s="40" t="s">
        <v>2</v>
      </c>
      <c r="AT28" s="40" t="s">
        <v>1</v>
      </c>
    </row>
    <row r="29" spans="1:46" s="6" customFormat="1" ht="14.1" customHeight="1">
      <c r="A29" s="46"/>
      <c r="B29" s="50">
        <v>8</v>
      </c>
      <c r="C29" s="81">
        <v>0</v>
      </c>
      <c r="D29" s="81">
        <v>0</v>
      </c>
      <c r="E29" s="44"/>
      <c r="F29" s="85"/>
      <c r="G29" s="85"/>
      <c r="H29" s="85"/>
      <c r="I29" s="85"/>
      <c r="J29" s="85"/>
      <c r="K29" s="85"/>
      <c r="L29" s="85"/>
      <c r="M29" s="85"/>
      <c r="N29" s="35"/>
      <c r="O29" s="44"/>
      <c r="P29"/>
      <c r="Q29"/>
      <c r="R29"/>
      <c r="S29"/>
      <c r="T29"/>
      <c r="U29"/>
      <c r="V29" s="1"/>
      <c r="W29" s="1"/>
      <c r="X29" s="1"/>
      <c r="Y29" s="1"/>
      <c r="Z29" s="1"/>
      <c r="AA29" s="1"/>
      <c r="AB29" s="1"/>
      <c r="AC29" s="1"/>
      <c r="AD29" s="1"/>
      <c r="AE29" s="1"/>
      <c r="AF29" s="1"/>
      <c r="AL29" s="11"/>
      <c r="AM29" s="12"/>
      <c r="AN29" s="124"/>
      <c r="AO29" s="125"/>
      <c r="AP29" s="126"/>
      <c r="AQ29" s="13">
        <v>0</v>
      </c>
      <c r="AR29" s="14"/>
      <c r="AS29" s="67">
        <v>0</v>
      </c>
      <c r="AT29" s="15">
        <f>ROUND(oknQuantity_1*oknPrice_1,2)</f>
        <v>0</v>
      </c>
    </row>
    <row r="30" spans="1:46" s="6" customFormat="1" ht="14.1" customHeight="1">
      <c r="A30" s="46"/>
      <c r="B30" s="50">
        <v>9</v>
      </c>
      <c r="C30" s="81">
        <v>0</v>
      </c>
      <c r="D30" s="81">
        <v>0</v>
      </c>
      <c r="E30" s="44"/>
      <c r="F30" s="85"/>
      <c r="G30" s="85"/>
      <c r="H30" s="85"/>
      <c r="I30" s="85"/>
      <c r="J30" s="85"/>
      <c r="K30" s="85"/>
      <c r="L30" s="85"/>
      <c r="M30" s="85"/>
      <c r="N30" s="35"/>
      <c r="O30" s="44"/>
      <c r="P30"/>
      <c r="Q30"/>
      <c r="R30"/>
      <c r="S30"/>
      <c r="T30"/>
      <c r="U30"/>
      <c r="V30" s="1"/>
      <c r="W30" s="1"/>
      <c r="X30" s="1"/>
      <c r="Y30" s="1"/>
      <c r="Z30" s="1"/>
      <c r="AA30" s="1"/>
      <c r="AB30" s="1"/>
      <c r="AC30" s="1"/>
      <c r="AD30" s="1"/>
      <c r="AE30" s="1"/>
      <c r="AF30" s="1"/>
      <c r="AL30" s="16"/>
      <c r="AM30" s="17"/>
      <c r="AN30" s="111"/>
      <c r="AO30" s="112"/>
      <c r="AP30" s="113"/>
      <c r="AQ30" s="18">
        <v>0</v>
      </c>
      <c r="AR30" s="19"/>
      <c r="AS30" s="68">
        <v>0</v>
      </c>
      <c r="AT30" s="20">
        <f>ROUND(oknQuantity_2*oknPrice_2,2)</f>
        <v>0</v>
      </c>
    </row>
    <row r="31" spans="1:46" s="6" customFormat="1" ht="14.1" customHeight="1">
      <c r="A31" s="46"/>
      <c r="B31" s="50">
        <v>10</v>
      </c>
      <c r="C31" s="81">
        <v>0</v>
      </c>
      <c r="D31" s="81">
        <v>0</v>
      </c>
      <c r="E31" s="44"/>
      <c r="F31" s="85"/>
      <c r="G31" s="85"/>
      <c r="H31" s="85"/>
      <c r="I31" s="85"/>
      <c r="J31" s="85"/>
      <c r="K31" s="85"/>
      <c r="L31" s="85"/>
      <c r="M31" s="85"/>
      <c r="N31" s="35"/>
      <c r="O31" s="44"/>
      <c r="P31"/>
      <c r="Q31"/>
      <c r="R31"/>
      <c r="S31"/>
      <c r="T31"/>
      <c r="U31"/>
      <c r="V31" s="1"/>
      <c r="W31" s="1"/>
      <c r="X31" s="1"/>
      <c r="Y31" s="1"/>
      <c r="Z31" s="1"/>
      <c r="AA31" s="1"/>
      <c r="AB31" s="1"/>
      <c r="AC31" s="1"/>
      <c r="AD31" s="1"/>
      <c r="AE31" s="1"/>
      <c r="AF31" s="1"/>
      <c r="AL31" s="16"/>
      <c r="AM31" s="17"/>
      <c r="AN31" s="111"/>
      <c r="AO31" s="112"/>
      <c r="AP31" s="113"/>
      <c r="AQ31" s="18">
        <v>0</v>
      </c>
      <c r="AR31" s="19"/>
      <c r="AS31" s="68">
        <v>0</v>
      </c>
      <c r="AT31" s="20">
        <f>ROUND(oknQuantity_3*oknPrice_3,2)</f>
        <v>0</v>
      </c>
    </row>
    <row r="32" spans="1:46" s="6" customFormat="1" ht="14.1" customHeight="1">
      <c r="A32" s="46"/>
      <c r="B32" s="50">
        <v>11</v>
      </c>
      <c r="C32" s="81">
        <v>0</v>
      </c>
      <c r="D32" s="81">
        <v>0</v>
      </c>
      <c r="E32" s="44"/>
      <c r="F32" s="85"/>
      <c r="G32" s="85"/>
      <c r="H32" s="85"/>
      <c r="I32" s="85"/>
      <c r="J32" s="85"/>
      <c r="K32" s="85"/>
      <c r="L32" s="85"/>
      <c r="M32" s="85"/>
      <c r="N32" s="35"/>
      <c r="O32" s="44"/>
      <c r="P32" s="1"/>
      <c r="Q32" s="1"/>
      <c r="R32" s="1"/>
      <c r="S32" s="1"/>
      <c r="T32" s="1"/>
      <c r="U32" s="1"/>
      <c r="V32" s="1"/>
      <c r="W32" s="1"/>
      <c r="X32" s="1"/>
      <c r="Y32" s="1"/>
      <c r="Z32" s="1"/>
      <c r="AA32" s="1"/>
      <c r="AB32" s="1"/>
      <c r="AC32" s="1"/>
      <c r="AD32" s="1"/>
      <c r="AE32" s="1"/>
      <c r="AF32" s="1"/>
      <c r="AL32" s="16"/>
      <c r="AM32" s="17"/>
      <c r="AN32" s="111"/>
      <c r="AO32" s="112"/>
      <c r="AP32" s="113"/>
      <c r="AQ32" s="18">
        <v>0</v>
      </c>
      <c r="AR32" s="19"/>
      <c r="AS32" s="68">
        <v>0</v>
      </c>
      <c r="AT32" s="20">
        <f>ROUND(oknQuantity_4*oknPrice_4,2)</f>
        <v>0</v>
      </c>
    </row>
    <row r="33" spans="1:46" s="6" customFormat="1" ht="14.1" customHeight="1">
      <c r="A33" s="46"/>
      <c r="B33" s="50">
        <v>12</v>
      </c>
      <c r="C33" s="81">
        <v>0</v>
      </c>
      <c r="D33" s="81">
        <v>0</v>
      </c>
      <c r="E33" s="44"/>
      <c r="F33" s="85"/>
      <c r="G33" s="85"/>
      <c r="H33" s="85"/>
      <c r="I33" s="85"/>
      <c r="J33" s="85"/>
      <c r="K33" s="85"/>
      <c r="L33" s="85"/>
      <c r="M33" s="85"/>
      <c r="N33" s="35"/>
      <c r="O33" s="44"/>
      <c r="P33" s="1"/>
      <c r="Q33" s="79"/>
      <c r="R33" s="79"/>
      <c r="S33" s="79"/>
      <c r="T33" s="1"/>
      <c r="U33" s="1"/>
      <c r="V33" s="1"/>
      <c r="W33" s="1"/>
      <c r="X33" s="1"/>
      <c r="Y33" s="1"/>
      <c r="Z33" s="1"/>
      <c r="AA33" s="1"/>
      <c r="AB33" s="1"/>
      <c r="AC33" s="1"/>
      <c r="AD33" s="1"/>
      <c r="AE33" s="1"/>
      <c r="AF33" s="1"/>
      <c r="AL33" s="16"/>
      <c r="AM33" s="17"/>
      <c r="AN33" s="111"/>
      <c r="AO33" s="112"/>
      <c r="AP33" s="113"/>
      <c r="AQ33" s="18">
        <v>0</v>
      </c>
      <c r="AR33" s="19"/>
      <c r="AS33" s="68">
        <v>0</v>
      </c>
      <c r="AT33" s="20">
        <f>ROUND(oknQuantity_5*oknPrice_5,2)</f>
        <v>0</v>
      </c>
    </row>
    <row r="34" spans="1:46" s="6" customFormat="1" ht="14.1" customHeight="1">
      <c r="A34" s="46"/>
      <c r="B34" s="50">
        <v>13</v>
      </c>
      <c r="C34" s="81">
        <v>0</v>
      </c>
      <c r="D34" s="81">
        <v>0</v>
      </c>
      <c r="E34" s="44"/>
      <c r="F34" s="85"/>
      <c r="G34" s="85"/>
      <c r="H34" s="85"/>
      <c r="I34" s="85"/>
      <c r="J34" s="85"/>
      <c r="K34" s="85"/>
      <c r="L34" s="85"/>
      <c r="M34" s="85"/>
      <c r="N34" s="35"/>
      <c r="O34" s="44"/>
      <c r="P34" s="1"/>
      <c r="Q34" s="1"/>
      <c r="R34" s="1"/>
      <c r="S34" s="1"/>
      <c r="T34" s="1"/>
      <c r="U34" s="1"/>
      <c r="V34" s="1"/>
      <c r="W34" s="1"/>
      <c r="X34" s="1"/>
      <c r="Y34" s="1"/>
      <c r="Z34" s="1"/>
      <c r="AA34" s="1"/>
      <c r="AB34" s="1"/>
      <c r="AC34" s="1"/>
      <c r="AD34" s="1"/>
      <c r="AE34" s="1"/>
      <c r="AF34" s="1"/>
      <c r="AL34" s="16"/>
      <c r="AM34" s="17"/>
      <c r="AN34" s="111"/>
      <c r="AO34" s="112"/>
      <c r="AP34" s="113"/>
      <c r="AQ34" s="18">
        <v>0</v>
      </c>
      <c r="AR34" s="19"/>
      <c r="AS34" s="68">
        <v>0</v>
      </c>
      <c r="AT34" s="20">
        <f>ROUND(oknQuantity_6*oknPrice_6,2)</f>
        <v>0</v>
      </c>
    </row>
    <row r="35" spans="1:46" s="6" customFormat="1" ht="14.1" customHeight="1">
      <c r="A35" s="46"/>
      <c r="B35" s="50">
        <v>14</v>
      </c>
      <c r="C35" s="81">
        <v>0</v>
      </c>
      <c r="D35" s="81">
        <v>0</v>
      </c>
      <c r="E35" s="44"/>
      <c r="F35" s="85"/>
      <c r="G35" s="85"/>
      <c r="H35" s="85"/>
      <c r="I35" s="85"/>
      <c r="J35" s="85"/>
      <c r="K35" s="85"/>
      <c r="L35" s="85"/>
      <c r="M35" s="85"/>
      <c r="N35" s="35"/>
      <c r="O35" s="44"/>
      <c r="P35" s="1"/>
      <c r="Q35" s="1"/>
      <c r="R35" s="1"/>
      <c r="S35" s="1"/>
      <c r="T35" s="1"/>
      <c r="U35" s="1"/>
      <c r="V35" s="1"/>
      <c r="W35" s="1"/>
      <c r="X35" s="1"/>
      <c r="Y35" s="1"/>
      <c r="Z35" s="1"/>
      <c r="AA35" s="1"/>
      <c r="AB35" s="1"/>
      <c r="AC35" s="1"/>
      <c r="AD35" s="1"/>
      <c r="AE35" s="1"/>
      <c r="AF35" s="1"/>
      <c r="AL35" s="16"/>
      <c r="AM35" s="17"/>
      <c r="AN35" s="111"/>
      <c r="AO35" s="112"/>
      <c r="AP35" s="113"/>
      <c r="AQ35" s="18">
        <v>0</v>
      </c>
      <c r="AR35" s="19"/>
      <c r="AS35" s="68">
        <v>0</v>
      </c>
      <c r="AT35" s="20">
        <f>ROUND(oknQuantity_7*oknPrice_7,2)</f>
        <v>0</v>
      </c>
    </row>
    <row r="36" spans="1:46" s="6" customFormat="1" ht="14.1" hidden="1" customHeight="1">
      <c r="A36" s="46"/>
      <c r="B36" s="50">
        <v>15</v>
      </c>
      <c r="C36" s="80">
        <v>0</v>
      </c>
      <c r="D36" s="81">
        <v>0</v>
      </c>
      <c r="E36" s="44"/>
      <c r="F36" s="85"/>
      <c r="G36" s="85"/>
      <c r="H36" s="85"/>
      <c r="I36" s="85"/>
      <c r="J36" s="85"/>
      <c r="K36" s="85"/>
      <c r="L36" s="85"/>
      <c r="M36" s="85"/>
      <c r="N36" s="34"/>
      <c r="O36" s="44"/>
      <c r="P36" s="1"/>
      <c r="Q36" s="1"/>
      <c r="R36" s="1"/>
      <c r="S36" s="1"/>
      <c r="T36" s="1"/>
      <c r="U36" s="1"/>
      <c r="V36" s="1"/>
      <c r="W36" s="1"/>
      <c r="X36" s="1"/>
      <c r="Y36" s="1"/>
      <c r="Z36" s="1"/>
      <c r="AA36" s="1"/>
      <c r="AB36" s="1"/>
      <c r="AC36" s="1"/>
      <c r="AD36" s="1"/>
      <c r="AE36" s="1"/>
      <c r="AF36" s="1"/>
      <c r="AL36" s="16"/>
      <c r="AM36" s="17"/>
      <c r="AN36" s="111"/>
      <c r="AO36" s="112"/>
      <c r="AP36" s="113"/>
      <c r="AQ36" s="18">
        <v>0</v>
      </c>
      <c r="AR36" s="19"/>
      <c r="AS36" s="68">
        <v>0</v>
      </c>
      <c r="AT36" s="20">
        <f>ROUND(oknQuantity_8*oknPrice_8,2)</f>
        <v>0</v>
      </c>
    </row>
    <row r="37" spans="1:46" s="6" customFormat="1" ht="14.1" hidden="1" customHeight="1">
      <c r="A37" s="46"/>
      <c r="B37" s="50">
        <v>16</v>
      </c>
      <c r="C37" s="80">
        <v>0</v>
      </c>
      <c r="D37" s="80">
        <v>0</v>
      </c>
      <c r="E37" s="44"/>
      <c r="F37" s="85"/>
      <c r="G37" s="85"/>
      <c r="H37" s="85"/>
      <c r="I37" s="85"/>
      <c r="J37" s="85"/>
      <c r="K37" s="85"/>
      <c r="L37" s="85"/>
      <c r="M37" s="85"/>
      <c r="N37" s="34"/>
      <c r="O37" s="44"/>
      <c r="P37" s="1"/>
      <c r="Q37" s="1"/>
      <c r="R37" s="1"/>
      <c r="S37" s="1"/>
      <c r="T37" s="1"/>
      <c r="U37" s="1"/>
      <c r="V37" s="1"/>
      <c r="W37" s="1"/>
      <c r="X37" s="1"/>
      <c r="Y37" s="1"/>
      <c r="Z37" s="1"/>
      <c r="AA37" s="1"/>
      <c r="AB37" s="1"/>
      <c r="AC37" s="1"/>
      <c r="AD37" s="1"/>
      <c r="AE37" s="1"/>
      <c r="AF37" s="1"/>
      <c r="AL37" s="21"/>
      <c r="AM37" s="22"/>
      <c r="AN37" s="108"/>
      <c r="AO37" s="109"/>
      <c r="AP37" s="110"/>
      <c r="AQ37" s="23">
        <v>0</v>
      </c>
      <c r="AR37" s="24"/>
      <c r="AS37" s="69">
        <v>0</v>
      </c>
      <c r="AT37" s="25">
        <f>ROUND(oknQuantity_9*oknPrice_9,2)</f>
        <v>0</v>
      </c>
    </row>
    <row r="38" spans="1:46" ht="20.100000000000001" customHeight="1">
      <c r="C38" s="7"/>
      <c r="D38" s="7"/>
      <c r="F38" s="86" t="s">
        <v>17</v>
      </c>
      <c r="G38" s="86"/>
      <c r="H38" s="86"/>
      <c r="I38" s="86"/>
      <c r="J38" s="86"/>
      <c r="K38" s="86"/>
      <c r="L38" s="86"/>
      <c r="M38" s="86"/>
      <c r="N38" s="36"/>
      <c r="AA38" s="79"/>
      <c r="AF38" s="79"/>
      <c r="AG38" s="70"/>
      <c r="AH38" s="82">
        <v>0</v>
      </c>
      <c r="AI38" s="82">
        <v>0</v>
      </c>
      <c r="AL38" s="21"/>
      <c r="AM38" s="22"/>
      <c r="AN38" s="108"/>
      <c r="AO38" s="109"/>
      <c r="AP38" s="110"/>
      <c r="AQ38" s="23">
        <v>0</v>
      </c>
      <c r="AR38" s="24"/>
      <c r="AS38" s="69">
        <v>0</v>
      </c>
      <c r="AT38" s="25">
        <f>ROUND(oknQuantity_10*oknPrice_10,2)</f>
        <v>0</v>
      </c>
    </row>
    <row r="39" spans="1:46" ht="20.100000000000001" customHeight="1">
      <c r="A39" s="90"/>
      <c r="B39" s="90"/>
      <c r="C39" s="7"/>
      <c r="F39" s="87"/>
      <c r="G39" s="87"/>
      <c r="H39" s="87"/>
      <c r="I39" s="87"/>
      <c r="J39" s="87"/>
      <c r="K39" s="1" t="s">
        <v>20</v>
      </c>
      <c r="L39" s="53">
        <v>0</v>
      </c>
      <c r="M39" s="1" t="s">
        <v>18</v>
      </c>
      <c r="N39" s="37"/>
      <c r="AA39" s="79"/>
      <c r="AF39" s="79"/>
      <c r="AG39" s="70"/>
      <c r="AH39" s="82">
        <v>0</v>
      </c>
      <c r="AI39" s="82">
        <v>0</v>
      </c>
      <c r="AL39" s="21"/>
      <c r="AM39" s="22"/>
      <c r="AN39" s="108"/>
      <c r="AO39" s="109"/>
      <c r="AP39" s="110"/>
      <c r="AQ39" s="23">
        <v>0</v>
      </c>
      <c r="AR39" s="24"/>
      <c r="AS39" s="69">
        <v>0</v>
      </c>
      <c r="AT39" s="25">
        <f>ROUND(oknQuantity_11*oknPrice_11,2)</f>
        <v>0</v>
      </c>
    </row>
    <row r="40" spans="1:46" ht="18.75" customHeight="1">
      <c r="A40" s="91"/>
      <c r="B40" s="90"/>
      <c r="C40" s="7"/>
      <c r="D40" s="7"/>
      <c r="F40" s="1" t="s">
        <v>19</v>
      </c>
      <c r="I40" s="95"/>
      <c r="J40" s="95"/>
      <c r="K40" s="95"/>
      <c r="L40" s="95"/>
      <c r="M40" s="95"/>
      <c r="N40" s="38"/>
      <c r="AA40" s="79"/>
      <c r="AF40" s="79"/>
      <c r="AG40" s="70"/>
      <c r="AH40" s="82">
        <v>0</v>
      </c>
      <c r="AI40" s="82">
        <v>0</v>
      </c>
      <c r="AL40" s="26"/>
      <c r="AM40" s="27"/>
      <c r="AN40" s="105"/>
      <c r="AO40" s="106"/>
      <c r="AP40" s="107"/>
      <c r="AQ40" s="28">
        <v>0</v>
      </c>
      <c r="AR40" s="29"/>
      <c r="AS40" s="71">
        <v>0</v>
      </c>
      <c r="AT40" s="30">
        <f>ROUND(oknQuantity_12*oknPrice_12,2)</f>
        <v>0</v>
      </c>
    </row>
    <row r="41" spans="1:46" ht="15.95" customHeight="1">
      <c r="A41" s="72"/>
      <c r="F41" s="95"/>
      <c r="G41" s="95"/>
      <c r="H41" s="95"/>
      <c r="I41" s="95"/>
      <c r="J41" s="95"/>
      <c r="K41" s="95"/>
      <c r="L41" s="95"/>
      <c r="M41" s="95"/>
      <c r="AA41" s="79"/>
      <c r="AF41" s="79"/>
      <c r="AG41" s="70"/>
      <c r="AH41" s="82">
        <v>0</v>
      </c>
      <c r="AI41" s="82">
        <v>0</v>
      </c>
    </row>
    <row r="42" spans="1:46" ht="15.95" customHeight="1">
      <c r="A42" s="72"/>
      <c r="D42" s="7">
        <f t="array" ref="D42">SUM(oknTaxable_1:oknTaxable_12*oknLineTotal_1:oknLineTotal_12)</f>
        <v>0</v>
      </c>
      <c r="F42" s="96"/>
      <c r="G42" s="96"/>
      <c r="H42" s="96"/>
      <c r="I42" s="96"/>
      <c r="J42" s="96"/>
      <c r="K42" s="96"/>
      <c r="L42" s="96"/>
      <c r="M42" s="96"/>
    </row>
    <row r="43" spans="1:46" ht="11.25" customHeight="1">
      <c r="F43" s="97" t="s">
        <v>51</v>
      </c>
      <c r="G43" s="98"/>
      <c r="H43" s="98"/>
      <c r="I43" s="98"/>
      <c r="J43" s="98"/>
      <c r="K43" s="98"/>
      <c r="L43" s="98"/>
      <c r="M43" s="98"/>
    </row>
    <row r="44" spans="1:46" ht="16.5" customHeight="1">
      <c r="A44" s="100"/>
      <c r="B44" s="100"/>
      <c r="F44" s="99"/>
      <c r="G44" s="99"/>
      <c r="H44" s="99"/>
      <c r="I44" s="99"/>
      <c r="J44" s="99"/>
      <c r="K44" s="99"/>
      <c r="L44" s="99"/>
      <c r="M44" s="99"/>
      <c r="AH44" s="2" t="s">
        <v>4</v>
      </c>
      <c r="AI44" s="4">
        <f>SUM(oknLineTotal_1:oknLineTotal_12)</f>
        <v>0</v>
      </c>
    </row>
    <row r="45" spans="1:46" ht="3" customHeight="1">
      <c r="A45" s="100"/>
      <c r="B45" s="100"/>
      <c r="F45" s="73"/>
      <c r="G45" s="73"/>
      <c r="H45" s="73"/>
      <c r="I45" s="73"/>
      <c r="J45" s="73"/>
      <c r="K45" s="73"/>
      <c r="L45" s="73"/>
      <c r="M45" s="73"/>
      <c r="AG45" s="83" t="s">
        <v>14</v>
      </c>
      <c r="AH45" s="74">
        <v>0.08</v>
      </c>
      <c r="AI45" s="4">
        <f>ROUND(IF(oknTaxType=0,0, oknTax1Rate*(oknLineTotalTaxable+IF(oknTaxTotalIncludingShippingCost=0,0,oknShippingCost))),2)</f>
        <v>0</v>
      </c>
    </row>
    <row r="46" spans="1:46" ht="9" customHeight="1">
      <c r="A46" s="100"/>
      <c r="B46" s="100"/>
      <c r="F46" s="92" t="s">
        <v>37</v>
      </c>
      <c r="G46" s="92"/>
      <c r="H46" s="92"/>
      <c r="I46" s="92"/>
      <c r="J46" s="92"/>
      <c r="AG46" s="83" t="s">
        <v>15</v>
      </c>
      <c r="AH46" s="74">
        <v>0.06</v>
      </c>
      <c r="AI46" s="4">
        <f>ROUND(IF(oknTaxType&lt;&gt;2,0,oknTax2Rate*(oknLineTotalTaxable+IF(oknTaxTotalIncludingShippingCost=0,0,oknShippingCost)+IF(oknTax2IsAppliedToTax1=0,0,oknTax1))),2)</f>
        <v>0</v>
      </c>
    </row>
    <row r="47" spans="1:46">
      <c r="A47" s="100"/>
      <c r="B47" s="100"/>
      <c r="F47" s="92"/>
      <c r="G47" s="92"/>
      <c r="H47" s="92"/>
      <c r="I47" s="92"/>
      <c r="J47" s="92"/>
      <c r="AG47" s="3"/>
      <c r="AH47" s="74"/>
      <c r="AI47" s="4"/>
    </row>
    <row r="48" spans="1:46">
      <c r="A48" s="100"/>
      <c r="B48" s="100"/>
      <c r="F48" s="92"/>
      <c r="G48" s="92"/>
      <c r="H48" s="92"/>
      <c r="I48" s="92"/>
      <c r="J48" s="92"/>
      <c r="K48" s="93" t="s">
        <v>38</v>
      </c>
      <c r="L48" s="94"/>
      <c r="M48" s="94"/>
      <c r="AH48" s="2" t="s">
        <v>0</v>
      </c>
      <c r="AI48" s="5">
        <v>0</v>
      </c>
    </row>
    <row r="49" spans="6:13">
      <c r="F49" s="92"/>
      <c r="G49" s="92"/>
      <c r="H49" s="92"/>
      <c r="I49" s="92"/>
      <c r="J49" s="92"/>
      <c r="K49" s="94"/>
      <c r="L49" s="94"/>
      <c r="M49" s="94"/>
    </row>
    <row r="50" spans="6:13">
      <c r="F50" s="92"/>
      <c r="G50" s="92"/>
      <c r="H50" s="92"/>
      <c r="I50" s="92"/>
      <c r="J50" s="92"/>
      <c r="K50" s="94"/>
      <c r="L50" s="94"/>
      <c r="M50" s="94"/>
    </row>
    <row r="51" spans="6:13">
      <c r="F51" s="92"/>
      <c r="G51" s="92"/>
      <c r="H51" s="92"/>
      <c r="I51" s="92"/>
      <c r="J51" s="92"/>
    </row>
    <row r="52" spans="6:13" ht="4.5" customHeight="1"/>
    <row r="53" spans="6:13" ht="12.75" customHeight="1">
      <c r="F53" s="101" t="s">
        <v>30</v>
      </c>
      <c r="G53" s="101"/>
      <c r="H53" s="101"/>
      <c r="I53" s="101"/>
      <c r="J53" s="101"/>
      <c r="K53" s="101"/>
      <c r="L53" s="101"/>
      <c r="M53" s="101"/>
    </row>
    <row r="54" spans="6:13">
      <c r="F54" s="89" t="s">
        <v>21</v>
      </c>
      <c r="G54" s="102"/>
      <c r="H54" s="102"/>
      <c r="I54" s="102"/>
      <c r="J54" s="102"/>
      <c r="K54" s="102"/>
      <c r="L54" s="102"/>
      <c r="M54" s="102"/>
    </row>
    <row r="55" spans="6:13">
      <c r="F55" s="102"/>
      <c r="G55" s="102"/>
      <c r="H55" s="102"/>
      <c r="I55" s="102"/>
      <c r="J55" s="102"/>
      <c r="K55" s="102"/>
      <c r="L55" s="102"/>
      <c r="M55" s="102"/>
    </row>
    <row r="56" spans="6:13" ht="15" customHeight="1">
      <c r="F56" s="75" t="s">
        <v>23</v>
      </c>
      <c r="G56" s="103"/>
      <c r="H56" s="103"/>
      <c r="I56" s="103"/>
      <c r="J56" s="103"/>
      <c r="K56" s="73" t="s">
        <v>24</v>
      </c>
      <c r="L56" s="104"/>
      <c r="M56" s="104"/>
    </row>
    <row r="57" spans="6:13" ht="15.75" customHeight="1">
      <c r="F57" s="99" t="s">
        <v>22</v>
      </c>
      <c r="G57" s="99"/>
      <c r="H57" s="99"/>
      <c r="I57" s="99"/>
      <c r="J57" s="99"/>
      <c r="K57" s="99"/>
      <c r="L57" s="99"/>
      <c r="M57" s="99"/>
    </row>
    <row r="58" spans="6:13" ht="12.75" customHeight="1">
      <c r="F58" s="101" t="s">
        <v>29</v>
      </c>
      <c r="G58" s="101"/>
      <c r="H58" s="101"/>
      <c r="I58" s="101"/>
      <c r="J58" s="101"/>
      <c r="K58" s="101"/>
      <c r="L58" s="101"/>
      <c r="M58" s="101"/>
    </row>
    <row r="59" spans="6:13" ht="3.75" customHeight="1">
      <c r="F59" s="89" t="s">
        <v>49</v>
      </c>
      <c r="G59" s="89"/>
      <c r="H59" s="89"/>
      <c r="I59" s="89"/>
      <c r="J59" s="89"/>
      <c r="K59" s="89"/>
      <c r="L59" s="89"/>
      <c r="M59" s="89"/>
    </row>
    <row r="60" spans="6:13" ht="15.95" customHeight="1">
      <c r="F60" s="89"/>
      <c r="G60" s="89"/>
      <c r="H60" s="89"/>
      <c r="I60" s="89"/>
      <c r="J60" s="89"/>
      <c r="K60" s="89"/>
      <c r="L60" s="89"/>
      <c r="M60" s="89"/>
    </row>
    <row r="914" spans="1:1" hidden="1">
      <c r="A914" s="72" t="s">
        <v>55</v>
      </c>
    </row>
    <row r="945" spans="1:1" hidden="1">
      <c r="A945" s="72" t="s">
        <v>55</v>
      </c>
    </row>
    <row r="967" spans="1:1" hidden="1">
      <c r="A967" s="72" t="s">
        <v>55</v>
      </c>
    </row>
    <row r="999" spans="1:1" hidden="1">
      <c r="A999" s="72" t="s">
        <v>52</v>
      </c>
    </row>
  </sheetData>
  <sheetProtection sheet="1" objects="1" scenarios="1" selectLockedCells="1"/>
  <mergeCells count="78">
    <mergeCell ref="F22:M22"/>
    <mergeCell ref="F23:M23"/>
    <mergeCell ref="J14:K14"/>
    <mergeCell ref="L18:M18"/>
    <mergeCell ref="G12:I12"/>
    <mergeCell ref="F21:M21"/>
    <mergeCell ref="L13:M13"/>
    <mergeCell ref="J13:K13"/>
    <mergeCell ref="G13:I13"/>
    <mergeCell ref="G14:I14"/>
    <mergeCell ref="G15:I15"/>
    <mergeCell ref="L14:M14"/>
    <mergeCell ref="L15:M15"/>
    <mergeCell ref="L16:M16"/>
    <mergeCell ref="L17:M17"/>
    <mergeCell ref="A6:B7"/>
    <mergeCell ref="A4:B4"/>
    <mergeCell ref="A5:B5"/>
    <mergeCell ref="F4:M4"/>
    <mergeCell ref="H5:K5"/>
    <mergeCell ref="F7:M7"/>
    <mergeCell ref="A8:B8"/>
    <mergeCell ref="F8:M8"/>
    <mergeCell ref="F10:K10"/>
    <mergeCell ref="AQ28:AR28"/>
    <mergeCell ref="AN31:AP31"/>
    <mergeCell ref="AL25:AM25"/>
    <mergeCell ref="AQ25:AR25"/>
    <mergeCell ref="AQ26:AR26"/>
    <mergeCell ref="AL26:AM26"/>
    <mergeCell ref="AN25:AO25"/>
    <mergeCell ref="AN26:AO26"/>
    <mergeCell ref="AN30:AP30"/>
    <mergeCell ref="AL28:AM28"/>
    <mergeCell ref="AN28:AP28"/>
    <mergeCell ref="AN29:AP29"/>
    <mergeCell ref="F27:M27"/>
    <mergeCell ref="AN40:AP40"/>
    <mergeCell ref="AN38:AP38"/>
    <mergeCell ref="AN39:AP39"/>
    <mergeCell ref="AN37:AP37"/>
    <mergeCell ref="AN32:AP32"/>
    <mergeCell ref="AN35:AP35"/>
    <mergeCell ref="AN33:AP33"/>
    <mergeCell ref="AN34:AP34"/>
    <mergeCell ref="AN36:AP36"/>
    <mergeCell ref="F59:M60"/>
    <mergeCell ref="A39:B39"/>
    <mergeCell ref="A40:B40"/>
    <mergeCell ref="F46:J51"/>
    <mergeCell ref="K48:M50"/>
    <mergeCell ref="I40:M40"/>
    <mergeCell ref="F41:M41"/>
    <mergeCell ref="F42:M42"/>
    <mergeCell ref="F43:M44"/>
    <mergeCell ref="A44:B48"/>
    <mergeCell ref="F53:M53"/>
    <mergeCell ref="F54:M55"/>
    <mergeCell ref="G56:J56"/>
    <mergeCell ref="F57:M57"/>
    <mergeCell ref="F58:M58"/>
    <mergeCell ref="L56:M56"/>
    <mergeCell ref="F37:M37"/>
    <mergeCell ref="F38:M38"/>
    <mergeCell ref="F39:J39"/>
    <mergeCell ref="F36:M36"/>
    <mergeCell ref="A1:AI1"/>
    <mergeCell ref="F34:M34"/>
    <mergeCell ref="F35:M35"/>
    <mergeCell ref="F33:M33"/>
    <mergeCell ref="F28:M28"/>
    <mergeCell ref="F30:M30"/>
    <mergeCell ref="F31:M31"/>
    <mergeCell ref="F32:M32"/>
    <mergeCell ref="F29:M29"/>
    <mergeCell ref="F24:M24"/>
    <mergeCell ref="F25:M25"/>
    <mergeCell ref="F26:M26"/>
  </mergeCells>
  <phoneticPr fontId="11" type="noConversion"/>
  <dataValidations count="10">
    <dataValidation type="decimal" operator="lessThanOrEqual" allowBlank="1" showInputMessage="1" showErrorMessage="1" errorTitle="Invalid Input" error="Please enter a valid numeric_x000a_value." sqref="AQ29:AS40 AI48 AH45:AH47" xr:uid="{00000000-0002-0000-0000-000000000000}">
      <formula1>999999999.99</formula1>
    </dataValidation>
    <dataValidation type="textLength" operator="lessThanOrEqual" allowBlank="1" showInputMessage="1" showErrorMessage="1" errorTitle="Invalid Input" error="Max characters allowed: 100" sqref="AN29:AP40" xr:uid="{00000000-0002-0000-0000-000001000000}">
      <formula1>100</formula1>
    </dataValidation>
    <dataValidation type="textLength" allowBlank="1" showInputMessage="1" showErrorMessage="1" errorTitle="Invalid Input" error="Max characters allowed: 10" sqref="AL29:AL40" xr:uid="{00000000-0002-0000-0000-000002000000}">
      <formula1>0</formula1>
      <formula2>20</formula2>
    </dataValidation>
    <dataValidation type="date" allowBlank="1" showErrorMessage="1" errorTitle="Invalid Input" error="Please enter a valid date." sqref="AP26 M10" xr:uid="{00000000-0002-0000-0000-000003000000}">
      <formula1>36526</formula1>
      <formula2>402132</formula2>
    </dataValidation>
    <dataValidation type="textLength" operator="lessThan" allowBlank="1" showInputMessage="1" showErrorMessage="1" errorTitle="Invalid Input" error="Max characters allowed: 15" sqref="AL26:AM26 AS26" xr:uid="{00000000-0002-0000-0000-000004000000}">
      <formula1>15</formula1>
    </dataValidation>
    <dataValidation type="textLength" operator="lessThanOrEqual" allowBlank="1" showInputMessage="1" showErrorMessage="1" errorTitle="Invalid Input" error="Max characters allowed: 30" sqref="AN26:AO26 AQ26:AR26" xr:uid="{00000000-0002-0000-0000-000005000000}">
      <formula1>30</formula1>
    </dataValidation>
    <dataValidation type="textLength" operator="lessThanOrEqual" allowBlank="1" showInputMessage="1" showErrorMessage="1" errorTitle="Invalid Input" error="Max characters allowed: 20" sqref="AT26" xr:uid="{00000000-0002-0000-0000-000006000000}">
      <formula1>20</formula1>
    </dataValidation>
    <dataValidation type="textLength" allowBlank="1" showInputMessage="1" showErrorMessage="1" errorTitle="Invalid Input" error="Max characters allowed: 20" sqref="G15 L13:N13 L17:M17" xr:uid="{00000000-0002-0000-0000-000007000000}">
      <formula1>0</formula1>
      <formula2>20</formula2>
    </dataValidation>
    <dataValidation type="textLength" allowBlank="1" showInputMessage="1" showErrorMessage="1" errorTitle="Invalid Input" error="Max characters allowed: 60" sqref="L14:M16 G14" xr:uid="{00000000-0002-0000-0000-000008000000}">
      <formula1>0</formula1>
      <formula2>60</formula2>
    </dataValidation>
    <dataValidation type="textLength" allowBlank="1" showInputMessage="1" showErrorMessage="1" errorTitle="Invalid Input" error="Max characters allowed: 30" sqref="L18:M18" xr:uid="{00000000-0002-0000-0000-000009000000}">
      <formula1>0</formula1>
      <formula2>30</formula2>
    </dataValidation>
  </dataValidations>
  <hyperlinks>
    <hyperlink ref="F7:M7" r:id="rId1" display="(Contact information, Office, Cell, etc.)" xr:uid="{00000000-0004-0000-0000-000000000000}"/>
    <hyperlink ref="A999" r:id="rId2" tooltip="Construction Estimate Form" display="http://www.invoicingtemplate.com/construction-proposal-contract-template.html" xr:uid="{00000000-0004-0000-0000-000002000000}"/>
    <hyperlink ref="AKI1" r:id="rId3" tooltip="Construction Proposal Template" display="http://www.invoicingtemplate.com/construction-proposal-contract-template.html" xr:uid="{00000000-0004-0000-0000-000003000000}"/>
    <hyperlink ref="A945" r:id="rId4" tooltip="Construction Proposal Format with Watermark of Urban Buildings" display="http://www.invoicingtemplate.com/construction-contract-watermark-urban-buildings.html" xr:uid="{00000000-0004-0000-0000-000004000000}"/>
    <hyperlink ref="AHU1" r:id="rId5" tooltip="Construction Contract Template with Watermark of Urban Buildings" display="http://www.invoicingtemplate.com/construction-contract-watermark-urban-buildings.html" xr:uid="{00000000-0004-0000-0000-000005000000}"/>
    <hyperlink ref="A914" r:id="rId6" tooltip="Construction Proposal Format with Watermark of Urban Buildings" display="http://www.invoicingtemplate.com/construction-contract-watermark-urban-buildings.html" xr:uid="{00000000-0004-0000-0000-000006000000}"/>
    <hyperlink ref="AIL1" r:id="rId7" tooltip="Construction Contract Template with Watermark of Urban Buildings" display="http://www.invoicingtemplate.com/construction-contract-watermark-urban-buildings.html" xr:uid="{00000000-0004-0000-0000-000007000000}"/>
    <hyperlink ref="A967" r:id="rId8" tooltip="Construction Proposal Format with Watermark of Urban Buildings" display="http://www.invoicingtemplate.com/construction-contract-watermark-urban-buildings.html" xr:uid="{00000000-0004-0000-0000-000008000000}"/>
    <hyperlink ref="AJD1" r:id="rId9" tooltip="Construction Contract Template with Watermark of Urban Buildings" display="http://www.invoicingtemplate.com/construction-contract-watermark-urban-buildings.html" xr:uid="{00000000-0004-0000-0000-000009000000}"/>
  </hyperlinks>
  <printOptions horizontalCentered="1" verticalCentered="1"/>
  <pageMargins left="0.7" right="0.7" top="0.75" bottom="0.75" header="0.3" footer="0.3"/>
  <pageSetup paperSize="9" orientation="portrait" horizontalDpi="300" verticalDpi="300" r:id="rId10"/>
  <headerFooter alignWithMargins="0">
    <oddHeader>&amp;C&amp;G</oddHeader>
  </headerFooter>
  <drawing r:id="rId11"/>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F79DB-1D05-47A9-8978-C0B953BB4EFD}">
  <dimension ref="A1"/>
  <sheetViews>
    <sheetView workbookViewId="0">
      <selection activeCell="B32" sqref="B32"/>
    </sheetView>
  </sheetViews>
  <sheetFormatPr defaultRowHeight="15"/>
  <cols>
    <col min="1" max="16384" width="9.140625" style="84"/>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144</vt:i4>
      </vt:variant>
    </vt:vector>
  </HeadingPairs>
  <TitlesOfParts>
    <vt:vector size="146" baseType="lpstr">
      <vt:lpstr>Invoice</vt:lpstr>
      <vt:lpstr>UniformSoftware.com</vt:lpstr>
      <vt:lpstr>oknAccepted</vt:lpstr>
      <vt:lpstr>oknAcceptedDate</vt:lpstr>
      <vt:lpstr>oknBalanceDue</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oknPrice_13</vt:lpstr>
      <vt:lpstr>oknPrice_14</vt:lpstr>
      <vt:lpstr>oknPrice_15</vt:lpstr>
      <vt:lpstr>oknPrice_16</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oknProductID_2</vt:lpstr>
      <vt:lpstr>oknProductID_3</vt:lpstr>
      <vt:lpstr>oknProductID_4</vt:lpstr>
      <vt:lpstr>oknProductID_5</vt:lpstr>
      <vt:lpstr>oknProductID_6</vt:lpstr>
      <vt:lpstr>oknProductID_7</vt:lpstr>
      <vt:lpstr>oknProductID_8</vt:lpstr>
      <vt:lpstr>oknProductID_9</vt:lpstr>
      <vt:lpstr>oknProgress1</vt:lpstr>
      <vt:lpstr>oknProgress2</vt:lpstr>
      <vt:lpstr>oknProgress3</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oknTotal1</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Contract Template with Watermark of Urban Buildings</dc:title>
  <dc:subject>"Construction Contract Template with Watermark of Urban Buildings" summary: This Excel template (&amp;quot;.xlsx&amp;quot;) is based on c1001 Construction Proposal Template / Construction Estimate Form. This new construction contract template adds a background watermark of urban buildings and tower crane.</dc:subject>
  <dc:creator>https://www.invoicingtemplate.com/</dc:creator>
  <cp:keywords/>
  <dc:description>https://www.invoicingtemplate.com/construction-contract-watermark-urban-buildings.html</dc:description>
  <cp:lastModifiedBy>liangjun yu</cp:lastModifiedBy>
  <cp:lastPrinted>2016-12-06T07:31:12Z</cp:lastPrinted>
  <dcterms:created xsi:type="dcterms:W3CDTF">2000-07-27T22:24:14Z</dcterms:created>
  <dcterms:modified xsi:type="dcterms:W3CDTF">2024-03-08T11:25:50Z</dcterms:modified>
  <cp:category>Construction Contract Template with Watermark of Urban Buildings, Construction Proposal Format with Watermark of Urban Buildings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152, Springfield, Missouri</vt:lpwstr>
  </property>
</Properties>
</file>