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2\"/>
    </mc:Choice>
  </mc:AlternateContent>
  <xr:revisionPtr revIDLastSave="0" documentId="13_ncr:1_{189BBF0C-9778-4BD4-99FD-99890846CDB7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Invoice!$Z$30</definedName>
    <definedName name="oknCO_1">Invoice!$N$27</definedName>
    <definedName name="oknCO_10">Invoice!$N$36</definedName>
    <definedName name="oknCO_11">Invoice!$N$37</definedName>
    <definedName name="oknCO_12">Invoice!$N$38</definedName>
    <definedName name="oknCO_13">Invoice!$N$39</definedName>
    <definedName name="oknCO_14">Invoice!$N$40</definedName>
    <definedName name="oknCO_15">Invoice!$N$41</definedName>
    <definedName name="oknCO_16">Invoice!$N$42</definedName>
    <definedName name="oknCO_2">Invoice!$N$28</definedName>
    <definedName name="oknCO_3">Invoice!$N$29</definedName>
    <definedName name="oknCO_4">Invoice!$N$30</definedName>
    <definedName name="oknCO_5">Invoice!$N$31</definedName>
    <definedName name="oknCO_6">Invoice!$N$32</definedName>
    <definedName name="oknCO_7">Invoice!$N$33</definedName>
    <definedName name="oknCO_8">Invoice!$N$34</definedName>
    <definedName name="oknCO_9">Invoice!$N$35</definedName>
    <definedName name="oknCompanyAddress">Invoice!$S$15</definedName>
    <definedName name="oknCompanyCityStateZip">Invoice!$S$16</definedName>
    <definedName name="oknCompanyContact">Invoice!$F$10</definedName>
    <definedName name="oknCompanyName">Invoice!$F$9</definedName>
    <definedName name="oknCost_1">Invoice!$D$27</definedName>
    <definedName name="oknCost_10">Invoice!$D$36</definedName>
    <definedName name="oknCost_11">Invoice!$D$37</definedName>
    <definedName name="oknCost_12">Invoice!$D$38</definedName>
    <definedName name="oknCost_13">Invoice!$D$39</definedName>
    <definedName name="oknCost_14">Invoice!$D$40</definedName>
    <definedName name="oknCost_15">Invoice!$D$41</definedName>
    <definedName name="oknCost_16">Invoice!$D$42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Code">Invoice!$F$24</definedName>
    <definedName name="oknDatabaseName">Invoice!$A$4</definedName>
    <definedName name="oknDiscount">Invoice!$P$46</definedName>
    <definedName name="oknDueDate">Invoice!$Y$28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Invoice!$K$27</definedName>
    <definedName name="oknHarmCode_10">Invoice!$K$36</definedName>
    <definedName name="oknHarmCode_11">Invoice!$K$37</definedName>
    <definedName name="oknHarmCode_12">Invoice!$K$38</definedName>
    <definedName name="oknHarmCode_13">Invoice!$K$39</definedName>
    <definedName name="oknHarmCode_14">Invoice!$K$40</definedName>
    <definedName name="oknHarmCode_15">Invoice!$K$41</definedName>
    <definedName name="oknHarmCode_16">Invoice!$K$42</definedName>
    <definedName name="oknHarmCode_2">Invoice!$K$28</definedName>
    <definedName name="oknHarmCode_3">Invoice!$K$29</definedName>
    <definedName name="oknHarmCode_4">Invoice!$K$30</definedName>
    <definedName name="oknHarmCode_5">Invoice!$K$31</definedName>
    <definedName name="oknHarmCode_6">Invoice!$K$32</definedName>
    <definedName name="oknHarmCode_7">Invoice!$K$33</definedName>
    <definedName name="oknHarmCode_8">Invoice!$K$34</definedName>
    <definedName name="oknHarmCode_9">Invoice!$K$35</definedName>
    <definedName name="oknINCOTERM">Invoice!$O$11</definedName>
    <definedName name="oknInsurance">Invoice!$P$48</definedName>
    <definedName name="oknInvoiceBodyMaxNumber" hidden="1">'Office-Kit.com.System'!$B$19</definedName>
    <definedName name="oknInvoiceBodyMinNumber" hidden="1">'Office-Kit.com.System'!$B$18</definedName>
    <definedName name="oknInvoiceDate">Invoice!$O$7</definedName>
    <definedName name="oknInvoiceID">Invoice!$O$8</definedName>
    <definedName name="oknLineTotal_1">Invoice!$P$27</definedName>
    <definedName name="oknLineTotal_10">Invoice!$P$36</definedName>
    <definedName name="oknLineTotal_11">Invoice!$P$37</definedName>
    <definedName name="oknLineTotal_12">Invoice!$P$38</definedName>
    <definedName name="oknLineTotal_13">Invoice!$P$39</definedName>
    <definedName name="oknLineTotal_14">Invoice!$P$40</definedName>
    <definedName name="oknLineTotal_15">Invoice!$P$41</definedName>
    <definedName name="oknLineTotal_16">Invoice!$P$42</definedName>
    <definedName name="oknLineTotal_2">Invoice!$P$28</definedName>
    <definedName name="oknLineTotal_3">Invoice!$P$29</definedName>
    <definedName name="oknLineTotal_4">Invoice!$P$30</definedName>
    <definedName name="oknLineTotal_5">Invoice!$P$31</definedName>
    <definedName name="oknLineTotal_6">Invoice!$P$32</definedName>
    <definedName name="oknLineTotal_7">Invoice!$P$33</definedName>
    <definedName name="oknLineTotal_8">Invoice!$P$34</definedName>
    <definedName name="oknLineTotal_9">Invoice!$P$35</definedName>
    <definedName name="oknLineTotalTaxable">Invoice!$D$43</definedName>
    <definedName name="oknNotes">Invoice!$F$48</definedName>
    <definedName name="oknOrderID">Invoice!$O$10</definedName>
    <definedName name="oknOther">Invoice!$P$49</definedName>
    <definedName name="oknOtherName">Invoice!$O$49</definedName>
    <definedName name="oknPaymentAmount">Invoice!$H$52</definedName>
    <definedName name="oknPaymentCheckNumber">Invoice!$L$52</definedName>
    <definedName name="oknPaymentCreatedDate">Invoice!$F$52</definedName>
    <definedName name="oknPaymentNotes">Invoice!$P$52</definedName>
    <definedName name="oknPaymentPaymentTerm">Invoice!$J$52</definedName>
    <definedName name="oknPayments">Invoice!$Z$29</definedName>
    <definedName name="oknPaymentTerm">Invoice!$X$28</definedName>
    <definedName name="oknPaymentTotalApplied">Invoice!$I$52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Invoice!$O$27</definedName>
    <definedName name="oknPrice_10">Invoice!$O$36</definedName>
    <definedName name="oknPrice_11">Invoice!$O$37</definedName>
    <definedName name="oknPrice_12">Invoice!$O$38</definedName>
    <definedName name="oknPrice_13">Invoice!$O$39</definedName>
    <definedName name="oknPrice_14">Invoice!$O$40</definedName>
    <definedName name="oknPrice_15">Invoice!$O$41</definedName>
    <definedName name="oknPrice_16">Invoice!$O$42</definedName>
    <definedName name="oknPrice_2">Invoice!$O$28</definedName>
    <definedName name="oknPrice_3">Invoice!$O$29</definedName>
    <definedName name="oknPrice_4">Invoice!$O$30</definedName>
    <definedName name="oknPrice_5">Invoice!$O$31</definedName>
    <definedName name="oknPrice_6">Invoice!$O$32</definedName>
    <definedName name="oknPrice_7">Invoice!$O$33</definedName>
    <definedName name="oknPrice_8">Invoice!$O$34</definedName>
    <definedName name="oknPrice_9">Invoice!$O$35</definedName>
    <definedName name="oknPrInvoiceID">'Payment Report'!$D$14</definedName>
    <definedName name="oknPrNotes">'Payment Report'!$F$14</definedName>
    <definedName name="oknProductID_1">Invoice!$A$27</definedName>
    <definedName name="oknProductID_10">Invoice!$A$36</definedName>
    <definedName name="oknProductID_11">Invoice!$A$37</definedName>
    <definedName name="oknProductID_12">Invoice!$A$38</definedName>
    <definedName name="oknProductID_13">Invoice!$A$39</definedName>
    <definedName name="oknProductID_14">Invoice!$A$40</definedName>
    <definedName name="oknProductID_15">Invoice!$A$41</definedName>
    <definedName name="oknProductID_16">Invoice!$A$42</definedName>
    <definedName name="oknProductID_2">Invoice!$A$28</definedName>
    <definedName name="oknProductID_3">Invoice!$A$29</definedName>
    <definedName name="oknProductID_4">Invoice!$A$30</definedName>
    <definedName name="oknProductID_5">Invoice!$A$31</definedName>
    <definedName name="oknProductID_6">Invoice!$A$32</definedName>
    <definedName name="oknProductID_7">Invoice!$A$33</definedName>
    <definedName name="oknProductID_8">Invoice!$A$34</definedName>
    <definedName name="oknProductID_9">Invoice!$A$35</definedName>
    <definedName name="oknProductName_1">Invoice!$I$27</definedName>
    <definedName name="oknProductName_10">Invoice!$I$36</definedName>
    <definedName name="oknProductName_11">Invoice!$I$37</definedName>
    <definedName name="oknProductName_12">Invoice!$I$38</definedName>
    <definedName name="oknProductName_13">Invoice!$I$39</definedName>
    <definedName name="oknProductName_14">Invoice!$I$40</definedName>
    <definedName name="oknProductName_15">Invoice!$I$41</definedName>
    <definedName name="oknProductName_16">Invoice!$I$42</definedName>
    <definedName name="oknProductName_2">Invoice!$I$28</definedName>
    <definedName name="oknProductName_3">Invoice!$I$29</definedName>
    <definedName name="oknProductName_4">Invoice!$I$30</definedName>
    <definedName name="oknProductName_5">Invoice!$I$31</definedName>
    <definedName name="oknProductName_6">Invoice!$I$32</definedName>
    <definedName name="oknProductName_7">Invoice!$I$33</definedName>
    <definedName name="oknProductName_8">Invoice!$I$34</definedName>
    <definedName name="oknProductName_9">Invoice!$I$35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Invoice!$F$27</definedName>
    <definedName name="oknQuantity_10">Invoice!$F$36</definedName>
    <definedName name="oknQuantity_11">Invoice!$F$37</definedName>
    <definedName name="oknQuantity_12">Invoice!$F$38</definedName>
    <definedName name="oknQuantity_13">Invoice!$F$39</definedName>
    <definedName name="oknQuantity_14">Invoice!$F$40</definedName>
    <definedName name="oknQuantity_15">Invoice!$F$41</definedName>
    <definedName name="oknQuantity_16">Invoice!$F$42</definedName>
    <definedName name="oknQuantity_2">Invoice!$F$28</definedName>
    <definedName name="oknQuantity_3">Invoice!$F$29</definedName>
    <definedName name="oknQuantity_4">Invoice!$F$30</definedName>
    <definedName name="oknQuantity_5">Invoice!$F$31</definedName>
    <definedName name="oknQuantity_6">Invoice!$F$32</definedName>
    <definedName name="oknQuantity_7">Invoice!$F$33</definedName>
    <definedName name="oknQuantity_8">Invoice!$F$34</definedName>
    <definedName name="oknQuantity_9">Invoice!$F$35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asonForExport">Invoice!$O$12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Invoice!$H$24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Invoice!$N$17</definedName>
    <definedName name="oknShipCityStateZip">Invoice!$N$18</definedName>
    <definedName name="oknShipContact">Invoice!$N$21</definedName>
    <definedName name="oknShipCountry">Invoice!$N$20</definedName>
    <definedName name="oknShipDate">Invoice!$J$24</definedName>
    <definedName name="oknShipName">Invoice!$N$16</definedName>
    <definedName name="oknShippingCost">Invoice!$P$47</definedName>
    <definedName name="oknShipTaxID">Invoice!$N$15</definedName>
    <definedName name="oknShipVia">Invoice!$K$24</definedName>
    <definedName name="oknShipZipPostcode">Invoice!$N$19</definedName>
    <definedName name="oknStatus">Invoice!$A$6</definedName>
    <definedName name="oknSubTotal">Invoice!$P$43</definedName>
    <definedName name="oknTax1">Invoice!$P$44</definedName>
    <definedName name="oknTax1Name">Invoice!$N$44</definedName>
    <definedName name="oknTax1Rate">Invoice!$O$44</definedName>
    <definedName name="oknTax1RateDefault">Invoice!$C$18</definedName>
    <definedName name="oknTax2">Invoice!$P$45</definedName>
    <definedName name="oknTax2IsAppliedToTax1">Invoice!$C$16</definedName>
    <definedName name="oknTax2Name">Invoice!$N$45</definedName>
    <definedName name="oknTax2Rate">Invoice!$O$45</definedName>
    <definedName name="oknTax2RateDefault">Invoice!$C$20</definedName>
    <definedName name="oknTaxable_1">Invoice!$C$27</definedName>
    <definedName name="oknTaxable_10">Invoice!$C$36</definedName>
    <definedName name="oknTaxable_11">Invoice!$C$37</definedName>
    <definedName name="oknTaxable_12">Invoice!$C$38</definedName>
    <definedName name="oknTaxable_13">Invoice!$C$39</definedName>
    <definedName name="oknTaxable_14">Invoice!$C$40</definedName>
    <definedName name="oknTaxable_15">Invoice!$C$41</definedName>
    <definedName name="oknTaxable_16">Invoice!$C$42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Invoice!$C$17</definedName>
    <definedName name="oknTaxType">Invoice!$C$15</definedName>
    <definedName name="oknTotal">Invoice!$P$50</definedName>
    <definedName name="oknTotalPackages">Invoice!$N$24</definedName>
    <definedName name="oknTotalWeight">Invoice!$P$24</definedName>
    <definedName name="oknUM_1">Invoice!$G$27</definedName>
    <definedName name="oknUM_10">Invoice!$G$36</definedName>
    <definedName name="oknUM_11">Invoice!$G$37</definedName>
    <definedName name="oknUM_12">Invoice!$G$38</definedName>
    <definedName name="oknUM_13">Invoice!$G$39</definedName>
    <definedName name="oknUM_14">Invoice!$G$40</definedName>
    <definedName name="oknUM_15">Invoice!$G$41</definedName>
    <definedName name="oknUM_16">Invoice!$G$42</definedName>
    <definedName name="oknUM_2">Invoice!$G$28</definedName>
    <definedName name="oknUM_3">Invoice!$G$29</definedName>
    <definedName name="oknUM_4">Invoice!$G$30</definedName>
    <definedName name="oknUM_5">Invoice!$G$31</definedName>
    <definedName name="oknUM_6">Invoice!$G$32</definedName>
    <definedName name="oknUM_7">Invoice!$G$33</definedName>
    <definedName name="oknUM_8">Invoice!$G$34</definedName>
    <definedName name="oknUM_9">Invoice!$G$35</definedName>
    <definedName name="oknWayBill">Invoice!$O$9</definedName>
    <definedName name="oknWhoAddress">Invoice!$H$17</definedName>
    <definedName name="oknWhoCityStateZip">Invoice!$H$18</definedName>
    <definedName name="oknWhoCountry">Invoice!$H$20</definedName>
    <definedName name="oknWhoID">Invoice!$A$17</definedName>
    <definedName name="oknWhoName">Invoice!$H$16</definedName>
    <definedName name="oknWhoPhone">Invoice!$H$21</definedName>
    <definedName name="oknWhoTaxID">Invoice!$H$15</definedName>
    <definedName name="oknWhoZipPostcode">Invoice!$H$19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Invoice!$F$3:$P$59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Invoice!$3:$26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P27" i="1" l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5" i="1"/>
  <c r="P43" i="1" l="1"/>
  <c r="D43" i="1" a="1"/>
  <c r="D43" i="1" s="1"/>
  <c r="P44" i="1" s="1"/>
  <c r="P50" i="1" l="1"/>
  <c r="Z30" i="1" s="1"/>
</calcChain>
</file>

<file path=xl/sharedStrings.xml><?xml version="1.0" encoding="utf-8"?>
<sst xmlns="http://schemas.openxmlformats.org/spreadsheetml/2006/main" count="256" uniqueCount="183">
  <si>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</si>
  <si>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</si>
  <si>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</si>
  <si>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</si>
  <si>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</si>
  <si>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</si>
  <si>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</si>
  <si>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</si>
  <si>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</si>
  <si>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</si>
  <si>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</si>
  <si>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</si>
  <si>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</si>
  <si>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</si>
  <si>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</si>
  <si>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</si>
  <si>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</si>
  <si>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</si>
  <si>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</si>
  <si>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</si>
  <si>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</si>
  <si>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</si>
  <si>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</si>
  <si>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</si>
  <si>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</si>
  <si>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</si>
  <si>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</si>
  <si>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</si>
  <si>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</si>
  <si>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</si>
  <si>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</si>
  <si>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</si>
  <si>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</si>
  <si>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</si>
  <si>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</si>
  <si>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</si>
  <si>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</si>
  <si>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</si>
  <si>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</si>
  <si>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</si>
  <si>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</si>
  <si>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</si>
  <si>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</si>
  <si>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</si>
  <si>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</si>
  <si>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</si>
  <si>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</si>
  <si>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</si>
  <si>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</si>
  <si>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</si>
  <si>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</si>
  <si>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</si>
  <si>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</si>
  <si>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</si>
  <si>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</si>
  <si>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</si>
  <si>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</si>
  <si>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</si>
  <si>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</si>
  <si>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</si>
  <si>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</si>
  <si>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</si>
  <si>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</si>
  <si>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</si>
  <si>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</si>
  <si>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</si>
  <si>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</si>
  <si>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</si>
  <si>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</si>
  <si>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Ship Via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</si>
  <si>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</si>
  <si>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</si>
  <si>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</si>
  <si>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</si>
  <si>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</si>
  <si>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</si>
  <si>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</si>
  <si>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$C$3</t>
  </si>
  <si>
    <t>Pending</t>
  </si>
  <si>
    <t>Total Applied</t>
  </si>
  <si>
    <t>APPLIED</t>
  </si>
  <si>
    <t>DATE</t>
    <phoneticPr fontId="6" type="noConversion"/>
  </si>
  <si>
    <t>DATE</t>
    <phoneticPr fontId="6" type="noConversion"/>
  </si>
  <si>
    <t>INVOICE #</t>
    <phoneticPr fontId="6" type="noConversion"/>
  </si>
  <si>
    <t>Tax ID</t>
    <phoneticPr fontId="6" type="noConversion"/>
  </si>
  <si>
    <t>Contact Person</t>
    <phoneticPr fontId="6" type="noConversion"/>
  </si>
  <si>
    <t>SOLD  TO</t>
    <phoneticPr fontId="6" type="noConversion"/>
  </si>
  <si>
    <t>SHIP TO</t>
    <phoneticPr fontId="6" type="noConversion"/>
  </si>
  <si>
    <t>Customer#</t>
    <phoneticPr fontId="6" type="noConversion"/>
  </si>
  <si>
    <t>Name</t>
    <phoneticPr fontId="6" type="noConversion"/>
  </si>
  <si>
    <t>Adress</t>
    <phoneticPr fontId="6" type="noConversion"/>
  </si>
  <si>
    <t>Address</t>
    <phoneticPr fontId="6" type="noConversion"/>
  </si>
  <si>
    <t>City, State ZIP</t>
    <phoneticPr fontId="6" type="noConversion"/>
  </si>
  <si>
    <t>Country</t>
    <phoneticPr fontId="6" type="noConversion"/>
  </si>
  <si>
    <t>Phone</t>
    <phoneticPr fontId="6" type="noConversion"/>
  </si>
  <si>
    <t>PAYMENT DETAIL</t>
    <phoneticPr fontId="6" type="noConversion"/>
  </si>
  <si>
    <t>DATE</t>
    <phoneticPr fontId="9" type="noConversion"/>
  </si>
  <si>
    <t>TYPE</t>
    <phoneticPr fontId="9" type="noConversion"/>
  </si>
  <si>
    <t>CHECK/MONEY ORDER#</t>
    <phoneticPr fontId="9" type="noConversion"/>
  </si>
  <si>
    <t>NOTES</t>
    <phoneticPr fontId="9" type="noConversion"/>
  </si>
  <si>
    <t>WAYBILL #</t>
    <phoneticPr fontId="6" type="noConversion"/>
  </si>
  <si>
    <t>TERMS OF SALE (INCOTERM)</t>
    <phoneticPr fontId="6" type="noConversion"/>
  </si>
  <si>
    <t>REASON FOR EXPORT</t>
    <phoneticPr fontId="6" type="noConversion"/>
  </si>
  <si>
    <t>Currency Code</t>
    <phoneticPr fontId="6" type="noConversion"/>
  </si>
  <si>
    <t>Sales Person</t>
    <phoneticPr fontId="6" type="noConversion"/>
  </si>
  <si>
    <t>P.O. NUMBER</t>
    <phoneticPr fontId="6" type="noConversion"/>
  </si>
  <si>
    <t>Total Weight</t>
    <phoneticPr fontId="6" type="noConversion"/>
  </si>
  <si>
    <t>U/M</t>
    <phoneticPr fontId="6" type="noConversion"/>
  </si>
  <si>
    <t>Units</t>
    <phoneticPr fontId="6" type="noConversion"/>
  </si>
  <si>
    <t>Harm.code</t>
    <phoneticPr fontId="6" type="noConversion"/>
  </si>
  <si>
    <t>C/O</t>
    <phoneticPr fontId="6" type="noConversion"/>
  </si>
  <si>
    <t>Declaration statement line 1</t>
    <phoneticPr fontId="6" type="noConversion"/>
  </si>
  <si>
    <t>Declaration statement line 2</t>
    <phoneticPr fontId="6" type="noConversion"/>
  </si>
  <si>
    <t>ADDITIONAL COMMENTS:</t>
    <phoneticPr fontId="6" type="noConversion"/>
  </si>
  <si>
    <t>DISCOUNT/REBATE</t>
    <phoneticPr fontId="6" type="noConversion"/>
  </si>
  <si>
    <t>INSURANCE</t>
    <phoneticPr fontId="6" type="noConversion"/>
  </si>
  <si>
    <t>OTHER</t>
    <phoneticPr fontId="6" type="noConversion"/>
  </si>
  <si>
    <t>SHIPPER</t>
    <phoneticPr fontId="6" type="noConversion"/>
  </si>
  <si>
    <t>Total Packages</t>
    <phoneticPr fontId="6" type="noConversion"/>
  </si>
  <si>
    <t>TAX</t>
    <phoneticPr fontId="6" type="noConversion"/>
  </si>
  <si>
    <t>GRAND TOTAL</t>
    <phoneticPr fontId="6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</si>
  <si>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</si>
  <si>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</si>
  <si>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</si>
  <si>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</si>
  <si>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</si>
  <si>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</si>
  <si>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</si>
  <si>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</si>
  <si>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</si>
  <si>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</si>
  <si>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Disallow negative stock</t>
  </si>
  <si>
    <t>Net 60</t>
  </si>
  <si>
    <t>I declare all the information contained in this invoice to be true and correct
Signature of shipper/exporter</t>
    <phoneticPr fontId="6" type="noConversion"/>
  </si>
  <si>
    <t>Country</t>
    <phoneticPr fontId="6" type="noConversion"/>
  </si>
  <si>
    <t>Delivered at Terminal</t>
    <phoneticPr fontId="6" type="noConversion"/>
  </si>
  <si>
    <t>Delivered at Place</t>
    <phoneticPr fontId="6" type="noConversion"/>
  </si>
  <si>
    <t>Delivered Duty Paid</t>
    <phoneticPr fontId="6" type="noConversion"/>
  </si>
  <si>
    <t>Ex Works</t>
    <phoneticPr fontId="6" type="noConversion"/>
  </si>
  <si>
    <t>Your corporation  Name</t>
  </si>
  <si>
    <t>C1002</t>
  </si>
  <si>
    <t>Company:</t>
  </si>
  <si>
    <t>Terms according to the International Commerce terms, updated January 1, 2011 eighth edition, Incoterms 2010.</t>
  </si>
  <si>
    <t>c7022</t>
  </si>
  <si>
    <t>c7022.mdb</t>
  </si>
  <si>
    <t>Need a different invoice layout? Visit our invoice template collection.</t>
  </si>
  <si>
    <t>InvoicingTemplates.com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</si>
  <si>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</si>
  <si>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</si>
  <si>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</si>
  <si>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</si>
  <si>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</si>
  <si>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</si>
  <si>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</si>
  <si>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</si>
  <si>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</si>
  <si>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Invoice Template with Colorful Business Name - c7022</t>
  </si>
  <si>
    <t>Commercial Invoicing Form with Colorful Business Name - 35, Sacramento, California, 495234, 466488, 7000616221639141840?+6.16%, 97.9 sq mi, 253.6 km2, 5,059/sq mi, 1,953/km2, 38°34′00″N 121°28′07″W? / ?38.5666°N 121.4686°W? / 38.5666; -121.4686? (Sacramento)</t>
  </si>
  <si>
    <t>Commercial Invoice Template with Colorful Business Namec7022 - 35, Sacramento, California, 495234, 466488, 7000616221639141840?+6.16%, 97.9 sq mi, 253.6 km2, 5,059/sq mi, 1,953/km2, 38°34′00″N 121°28′07″W? / ?38.5666°N 121.4686°W? / 38.5666; -121.4686? (Sacramento)</t>
  </si>
  <si>
    <t>Commercial Invoicing Form with Colorful Business Name - 36, Mesa, Arizona, 484587, 439041, 7001103739741846430?+10.37%, 137.9 sq mi, 357.2 km2, 3,514/sq mi, 1,357/km2, 33°24′07″N 111°43′03″W? / ?33.4019°N 111.7174°W? / 33.4019; -111.7174? (Mesa)</t>
  </si>
  <si>
    <t>Commercial Invoice Template with Colorful Business Namec7022 - 36, Mesa, Arizona, 484587, 439041, 7001103739741846430?+10.37%, 137.9 sq mi, 357.2 km2, 3,514/sq mi, 1,357/km2, 33°24′07″N 111°43′03″W? / ?33.4019°N 111.7174°W? / 33.4019; -111.7174? (Mesa)</t>
  </si>
  <si>
    <t>3FI6I6I5DI1D</t>
  </si>
  <si>
    <t>Column1</t>
  </si>
  <si>
    <t>Column2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</si>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</sst>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name val="Arial Black"/>
      <family val="2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20"/>
      <color indexed="42"/>
      <name val="Impact"/>
      <family val="2"/>
    </font>
    <font>
      <sz val="10"/>
      <color indexed="8"/>
      <name val="Cambria"/>
      <family val="1"/>
    </font>
    <font>
      <sz val="9"/>
      <name val="Bodoni MT Black"/>
      <family val="1"/>
    </font>
    <font>
      <b/>
      <sz val="9"/>
      <name val="Bodoni MT Black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4" tint="0.79998168889431442"/>
      <name val="Arial"/>
      <family val="2"/>
    </font>
    <font>
      <sz val="12"/>
      <color theme="4" tint="0.79998168889431442"/>
      <name val="Cambria"/>
      <family val="1"/>
    </font>
    <font>
      <sz val="10"/>
      <color theme="4" tint="0.79998168889431442"/>
      <name val="Cambria"/>
      <family val="1"/>
    </font>
    <font>
      <b/>
      <sz val="10"/>
      <color theme="4" tint="0.79998168889431442"/>
      <name val="Arial"/>
      <family val="2"/>
    </font>
    <font>
      <sz val="9"/>
      <color theme="4" tint="0.79998168889431442"/>
      <name val="Arial"/>
      <family val="2"/>
    </font>
    <font>
      <b/>
      <sz val="9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b/>
      <sz val="10"/>
      <color theme="3" tint="-0.49998474074526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-0.499984740745262"/>
      </left>
      <right/>
      <top/>
      <bottom/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/>
      <top/>
      <bottom style="thin">
        <color theme="3" tint="-0.499984740745262"/>
      </bottom>
      <diagonal/>
    </border>
    <border>
      <left/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3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2" xfId="0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12" fillId="2" borderId="3" xfId="0" applyNumberFormat="1" applyFont="1" applyFill="1" applyBorder="1" applyAlignment="1">
      <alignment horizontal="center"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0" fontId="12" fillId="2" borderId="8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 hidden="1"/>
    </xf>
    <xf numFmtId="168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left" vertical="center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vertical="center" wrapText="1"/>
    </xf>
    <xf numFmtId="174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indent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69" fontId="8" fillId="0" borderId="9" xfId="0" applyNumberFormat="1" applyFont="1" applyBorder="1" applyAlignment="1" applyProtection="1">
      <alignment horizontal="right" vertical="center"/>
      <protection locked="0"/>
    </xf>
    <xf numFmtId="171" fontId="8" fillId="0" borderId="9" xfId="0" applyNumberFormat="1" applyFont="1" applyBorder="1" applyAlignment="1" applyProtection="1">
      <alignment horizontal="left" vertical="center"/>
      <protection hidden="1"/>
    </xf>
    <xf numFmtId="169" fontId="8" fillId="3" borderId="10" xfId="0" applyNumberFormat="1" applyFont="1" applyFill="1" applyBorder="1" applyAlignment="1" applyProtection="1">
      <alignment horizontal="right" vertical="center"/>
      <protection locked="0"/>
    </xf>
    <xf numFmtId="171" fontId="8" fillId="3" borderId="10" xfId="0" applyNumberFormat="1" applyFont="1" applyFill="1" applyBorder="1" applyAlignment="1" applyProtection="1">
      <alignment horizontal="left" vertical="center"/>
      <protection hidden="1"/>
    </xf>
    <xf numFmtId="169" fontId="8" fillId="0" borderId="10" xfId="0" applyNumberFormat="1" applyFont="1" applyBorder="1" applyAlignment="1" applyProtection="1">
      <alignment horizontal="right" vertical="center"/>
      <protection locked="0"/>
    </xf>
    <xf numFmtId="171" fontId="8" fillId="0" borderId="10" xfId="0" applyNumberFormat="1" applyFont="1" applyBorder="1" applyAlignment="1" applyProtection="1">
      <alignment horizontal="left" vertical="center"/>
      <protection hidden="1"/>
    </xf>
    <xf numFmtId="169" fontId="8" fillId="3" borderId="11" xfId="0" applyNumberFormat="1" applyFont="1" applyFill="1" applyBorder="1" applyAlignment="1" applyProtection="1">
      <alignment horizontal="right" vertical="center"/>
      <protection locked="0"/>
    </xf>
    <xf numFmtId="171" fontId="8" fillId="3" borderId="11" xfId="0" applyNumberFormat="1" applyFont="1" applyFill="1" applyBorder="1" applyAlignment="1" applyProtection="1">
      <alignment horizontal="lef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hidden="1"/>
    </xf>
    <xf numFmtId="43" fontId="8" fillId="0" borderId="1" xfId="0" applyNumberFormat="1" applyFont="1" applyBorder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right" vertical="center" indent="1"/>
    </xf>
    <xf numFmtId="174" fontId="8" fillId="0" borderId="0" xfId="0" applyNumberFormat="1" applyFont="1" applyAlignment="1" applyProtection="1">
      <alignment horizontal="right" vertical="center" indent="1"/>
      <protection locked="0"/>
    </xf>
    <xf numFmtId="173" fontId="8" fillId="2" borderId="0" xfId="0" applyNumberFormat="1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3" fontId="8" fillId="0" borderId="11" xfId="0" applyNumberFormat="1" applyFont="1" applyBorder="1" applyAlignment="1" applyProtection="1">
      <alignment horizontal="right" vertical="center"/>
      <protection hidden="1"/>
    </xf>
    <xf numFmtId="167" fontId="8" fillId="0" borderId="9" xfId="0" applyNumberFormat="1" applyFont="1" applyBorder="1" applyAlignment="1" applyProtection="1">
      <alignment horizontal="left" vertical="center"/>
      <protection locked="0"/>
    </xf>
    <xf numFmtId="169" fontId="8" fillId="0" borderId="9" xfId="0" applyNumberFormat="1" applyFont="1" applyBorder="1" applyAlignment="1" applyProtection="1">
      <alignment horizontal="left" vertical="center"/>
      <protection locked="0"/>
    </xf>
    <xf numFmtId="167" fontId="8" fillId="3" borderId="10" xfId="0" applyNumberFormat="1" applyFont="1" applyFill="1" applyBorder="1" applyAlignment="1" applyProtection="1">
      <alignment horizontal="left" vertical="center"/>
      <protection locked="0"/>
    </xf>
    <xf numFmtId="169" fontId="8" fillId="3" borderId="10" xfId="0" applyNumberFormat="1" applyFont="1" applyFill="1" applyBorder="1" applyAlignment="1" applyProtection="1">
      <alignment horizontal="left" vertical="center"/>
      <protection locked="0"/>
    </xf>
    <xf numFmtId="167" fontId="8" fillId="0" borderId="10" xfId="0" applyNumberFormat="1" applyFont="1" applyBorder="1" applyAlignment="1" applyProtection="1">
      <alignment horizontal="left" vertical="center"/>
      <protection locked="0"/>
    </xf>
    <xf numFmtId="169" fontId="8" fillId="0" borderId="10" xfId="0" applyNumberFormat="1" applyFont="1" applyBorder="1" applyAlignment="1" applyProtection="1">
      <alignment horizontal="left" vertical="center"/>
      <protection locked="0"/>
    </xf>
    <xf numFmtId="167" fontId="8" fillId="3" borderId="11" xfId="0" applyNumberFormat="1" applyFont="1" applyFill="1" applyBorder="1" applyAlignment="1" applyProtection="1">
      <alignment horizontal="left" vertical="center"/>
      <protection locked="0"/>
    </xf>
    <xf numFmtId="169" fontId="8" fillId="3" borderId="11" xfId="0" applyNumberFormat="1" applyFont="1" applyFill="1" applyBorder="1" applyAlignment="1" applyProtection="1">
      <alignment horizontal="left" vertical="center"/>
      <protection locked="0"/>
    </xf>
    <xf numFmtId="0" fontId="10" fillId="0" borderId="0" xfId="1" applyAlignment="1" applyProtection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173" fontId="19" fillId="2" borderId="0" xfId="0" applyNumberFormat="1" applyFont="1" applyFill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indent="1"/>
    </xf>
    <xf numFmtId="0" fontId="5" fillId="0" borderId="23" xfId="2" applyFont="1" applyBorder="1"/>
    <xf numFmtId="0" fontId="25" fillId="0" borderId="24" xfId="2" applyFont="1" applyBorder="1" applyAlignment="1">
      <alignment horizontal="left" vertical="center"/>
    </xf>
    <xf numFmtId="0" fontId="24" fillId="0" borderId="23" xfId="2" applyBorder="1"/>
    <xf numFmtId="0" fontId="24" fillId="0" borderId="0" xfId="2"/>
    <xf numFmtId="0" fontId="26" fillId="0" borderId="25" xfId="2" applyFont="1" applyBorder="1" applyAlignment="1">
      <alignment horizontal="left" wrapText="1" indent="1"/>
    </xf>
    <xf numFmtId="0" fontId="26" fillId="0" borderId="23" xfId="2" applyFont="1" applyBorder="1"/>
    <xf numFmtId="0" fontId="26" fillId="0" borderId="23" xfId="2" applyFont="1" applyBorder="1" applyAlignment="1">
      <alignment horizontal="left" wrapText="1"/>
    </xf>
    <xf numFmtId="0" fontId="27" fillId="0" borderId="23" xfId="2" applyFont="1" applyBorder="1" applyAlignment="1">
      <alignment horizontal="left" wrapText="1"/>
    </xf>
    <xf numFmtId="0" fontId="28" fillId="0" borderId="23" xfId="4" applyBorder="1" applyAlignment="1" applyProtection="1">
      <alignment horizontal="left" wrapText="1"/>
    </xf>
    <xf numFmtId="0" fontId="26" fillId="0" borderId="23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2" fillId="0" borderId="0" xfId="6"/>
    <xf numFmtId="0" fontId="8" fillId="0" borderId="0" xfId="0" applyFont="1" applyAlignment="1" applyProtection="1">
      <alignment horizontal="right" vertical="center" indent="1"/>
      <protection locked="0"/>
    </xf>
    <xf numFmtId="43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17" fillId="0" borderId="0" xfId="0" applyFont="1"/>
    <xf numFmtId="0" fontId="21" fillId="0" borderId="0" xfId="0" applyFont="1"/>
    <xf numFmtId="0" fontId="12" fillId="0" borderId="8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14" fontId="8" fillId="0" borderId="8" xfId="0" applyNumberFormat="1" applyFont="1" applyBorder="1" applyAlignment="1" applyProtection="1">
      <alignment horizontal="center" vertical="center"/>
      <protection locked="0"/>
    </xf>
    <xf numFmtId="0" fontId="31" fillId="6" borderId="0" xfId="0" applyFont="1" applyFill="1"/>
    <xf numFmtId="0" fontId="32" fillId="4" borderId="0" xfId="0" applyFont="1" applyFill="1"/>
    <xf numFmtId="0" fontId="30" fillId="6" borderId="0" xfId="0" applyFont="1" applyFill="1" applyAlignment="1">
      <alignment vertical="center"/>
    </xf>
    <xf numFmtId="0" fontId="34" fillId="6" borderId="0" xfId="0" applyFont="1" applyFill="1" applyAlignment="1" applyProtection="1">
      <alignment horizontal="center" vertical="center"/>
      <protection locked="0"/>
    </xf>
    <xf numFmtId="165" fontId="34" fillId="6" borderId="0" xfId="0" applyNumberFormat="1" applyFont="1" applyFill="1" applyAlignment="1">
      <alignment horizontal="right" vertical="center"/>
    </xf>
    <xf numFmtId="170" fontId="34" fillId="6" borderId="0" xfId="0" applyNumberFormat="1" applyFont="1" applyFill="1" applyAlignment="1">
      <alignment horizontal="right" vertical="center"/>
    </xf>
    <xf numFmtId="10" fontId="34" fillId="6" borderId="0" xfId="0" applyNumberFormat="1" applyFont="1" applyFill="1" applyAlignment="1">
      <alignment horizontal="right" vertical="center"/>
    </xf>
    <xf numFmtId="0" fontId="34" fillId="6" borderId="0" xfId="0" applyFont="1" applyFill="1" applyAlignment="1">
      <alignment vertical="center"/>
    </xf>
    <xf numFmtId="0" fontId="35" fillId="6" borderId="0" xfId="0" applyFont="1" applyFill="1" applyAlignment="1">
      <alignment horizontal="right" vertical="center"/>
    </xf>
    <xf numFmtId="49" fontId="34" fillId="6" borderId="0" xfId="0" applyNumberFormat="1" applyFont="1" applyFill="1" applyAlignment="1" applyProtection="1">
      <alignment horizontal="left" vertical="center"/>
      <protection locked="0"/>
    </xf>
    <xf numFmtId="0" fontId="37" fillId="6" borderId="0" xfId="1" applyFont="1" applyFill="1" applyAlignment="1" applyProtection="1">
      <alignment vertical="center"/>
    </xf>
    <xf numFmtId="0" fontId="30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0" fillId="5" borderId="0" xfId="1" applyFill="1" applyAlignment="1" applyProtection="1">
      <alignment vertical="center"/>
    </xf>
    <xf numFmtId="49" fontId="34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8" fillId="9" borderId="0" xfId="0" applyFont="1" applyFill="1"/>
    <xf numFmtId="14" fontId="8" fillId="9" borderId="0" xfId="0" applyNumberFormat="1" applyFont="1" applyFill="1"/>
    <xf numFmtId="4" fontId="8" fillId="9" borderId="0" xfId="0" applyNumberFormat="1" applyFont="1" applyFill="1"/>
    <xf numFmtId="0" fontId="8" fillId="9" borderId="0" xfId="0" applyFont="1" applyFill="1" applyAlignment="1">
      <alignment horizontal="center"/>
    </xf>
    <xf numFmtId="0" fontId="8" fillId="11" borderId="0" xfId="0" applyFont="1" applyFill="1"/>
    <xf numFmtId="14" fontId="8" fillId="0" borderId="0" xfId="0" applyNumberFormat="1" applyFont="1"/>
    <xf numFmtId="0" fontId="39" fillId="0" borderId="0" xfId="0" applyFont="1"/>
    <xf numFmtId="0" fontId="40" fillId="0" borderId="0" xfId="0" applyFont="1" applyAlignment="1">
      <alignment horizontal="left" vertical="center"/>
    </xf>
    <xf numFmtId="14" fontId="41" fillId="0" borderId="0" xfId="0" applyNumberFormat="1" applyFont="1"/>
    <xf numFmtId="4" fontId="39" fillId="0" borderId="0" xfId="0" applyNumberFormat="1" applyFont="1"/>
    <xf numFmtId="0" fontId="39" fillId="0" borderId="0" xfId="0" applyFont="1" applyAlignment="1">
      <alignment horizontal="center"/>
    </xf>
    <xf numFmtId="4" fontId="42" fillId="0" borderId="0" xfId="0" applyNumberFormat="1" applyFont="1"/>
    <xf numFmtId="0" fontId="43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12" borderId="2" xfId="0" applyFont="1" applyFill="1" applyBorder="1"/>
    <xf numFmtId="14" fontId="12" fillId="12" borderId="2" xfId="0" applyNumberFormat="1" applyFont="1" applyFill="1" applyBorder="1" applyAlignment="1">
      <alignment horizontal="center"/>
    </xf>
    <xf numFmtId="4" fontId="12" fillId="12" borderId="2" xfId="0" applyNumberFormat="1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17" fontId="8" fillId="0" borderId="0" xfId="0" applyNumberFormat="1" applyFont="1"/>
    <xf numFmtId="0" fontId="44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14" fontId="40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4" fontId="44" fillId="0" borderId="0" xfId="0" applyNumberFormat="1" applyFont="1" applyAlignment="1">
      <alignment vertical="center"/>
    </xf>
    <xf numFmtId="0" fontId="12" fillId="13" borderId="2" xfId="0" applyFont="1" applyFill="1" applyBorder="1" applyAlignment="1">
      <alignment horizontal="center"/>
    </xf>
    <xf numFmtId="14" fontId="12" fillId="13" borderId="2" xfId="0" applyNumberFormat="1" applyFont="1" applyFill="1" applyBorder="1" applyAlignment="1">
      <alignment horizontal="center"/>
    </xf>
    <xf numFmtId="4" fontId="12" fillId="13" borderId="2" xfId="0" applyNumberFormat="1" applyFont="1" applyFill="1" applyBorder="1" applyAlignment="1">
      <alignment horizontal="center"/>
    </xf>
    <xf numFmtId="0" fontId="46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2" borderId="2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4" fillId="0" borderId="0" xfId="0" applyFont="1"/>
    <xf numFmtId="14" fontId="40" fillId="0" borderId="0" xfId="0" applyNumberFormat="1" applyFont="1"/>
    <xf numFmtId="49" fontId="44" fillId="0" borderId="0" xfId="0" applyNumberFormat="1" applyFont="1" applyAlignment="1">
      <alignment horizontal="left"/>
    </xf>
    <xf numFmtId="4" fontId="44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12" borderId="4" xfId="0" applyNumberFormat="1" applyFont="1" applyFill="1" applyBorder="1" applyAlignment="1">
      <alignment horizontal="left" indent="1"/>
    </xf>
    <xf numFmtId="164" fontId="12" fillId="12" borderId="5" xfId="0" applyNumberFormat="1" applyFont="1" applyFill="1" applyBorder="1" applyAlignment="1">
      <alignment horizontal="left" indent="1"/>
    </xf>
    <xf numFmtId="49" fontId="12" fillId="12" borderId="2" xfId="0" applyNumberFormat="1" applyFont="1" applyFill="1" applyBorder="1" applyAlignment="1">
      <alignment horizontal="center"/>
    </xf>
    <xf numFmtId="0" fontId="1" fillId="0" borderId="0" xfId="7"/>
    <xf numFmtId="0" fontId="8" fillId="0" borderId="0" xfId="0" applyFont="1" applyAlignment="1" applyProtection="1">
      <alignment horizontal="left" vertical="center"/>
      <protection locked="0"/>
    </xf>
    <xf numFmtId="0" fontId="30" fillId="5" borderId="0" xfId="0" applyFont="1" applyFill="1" applyAlignment="1">
      <alignment horizontal="center" vertical="center" wrapText="1"/>
    </xf>
    <xf numFmtId="0" fontId="34" fillId="4" borderId="0" xfId="0" applyFont="1" applyFill="1" applyAlignment="1" applyProtection="1">
      <alignment horizontal="center" vertical="center" wrapText="1"/>
      <protection locked="0"/>
    </xf>
    <xf numFmtId="165" fontId="10" fillId="7" borderId="0" xfId="1" applyNumberForma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8" fillId="3" borderId="11" xfId="0" applyFont="1" applyFill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3" borderId="10" xfId="0" applyFont="1" applyFill="1" applyBorder="1" applyAlignment="1" applyProtection="1">
      <alignment horizontal="left" vertical="center"/>
      <protection locked="0"/>
    </xf>
    <xf numFmtId="1" fontId="8" fillId="3" borderId="10" xfId="0" applyNumberFormat="1" applyFont="1" applyFill="1" applyBorder="1" applyAlignment="1" applyProtection="1">
      <alignment horizontal="left" vertical="center"/>
      <protection locked="0"/>
    </xf>
    <xf numFmtId="1" fontId="8" fillId="0" borderId="10" xfId="0" applyNumberFormat="1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37" fillId="6" borderId="0" xfId="1" applyFont="1" applyFill="1" applyAlignment="1" applyProtection="1">
      <alignment horizontal="left" wrapText="1"/>
    </xf>
    <xf numFmtId="0" fontId="33" fillId="6" borderId="0" xfId="0" applyFont="1" applyFill="1" applyAlignment="1">
      <alignment horizontal="center" vertical="center"/>
    </xf>
    <xf numFmtId="0" fontId="34" fillId="4" borderId="0" xfId="0" applyFont="1" applyFill="1" applyAlignment="1" applyProtection="1">
      <alignment horizontal="center" vertical="center"/>
      <protection locked="0"/>
    </xf>
    <xf numFmtId="0" fontId="35" fillId="6" borderId="0" xfId="0" applyFont="1" applyFill="1" applyAlignment="1">
      <alignment horizontal="center" vertical="center"/>
    </xf>
    <xf numFmtId="10" fontId="36" fillId="6" borderId="0" xfId="1" applyNumberFormat="1" applyFont="1" applyFill="1" applyBorder="1" applyAlignment="1" applyProtection="1">
      <alignment horizontal="left" vertical="center"/>
    </xf>
    <xf numFmtId="173" fontId="19" fillId="2" borderId="0" xfId="0" applyNumberFormat="1" applyFont="1" applyFill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172" fontId="12" fillId="2" borderId="3" xfId="0" applyNumberFormat="1" applyFont="1" applyFill="1" applyBorder="1" applyAlignment="1" applyProtection="1">
      <alignment horizontal="center" vertical="center"/>
      <protection locked="0"/>
    </xf>
    <xf numFmtId="172" fontId="12" fillId="2" borderId="8" xfId="0" applyNumberFormat="1" applyFont="1" applyFill="1" applyBorder="1" applyAlignment="1" applyProtection="1">
      <alignment horizontal="center" vertical="center"/>
      <protection locked="0"/>
    </xf>
    <xf numFmtId="173" fontId="8" fillId="0" borderId="0" xfId="0" applyNumberFormat="1" applyFont="1" applyAlignment="1" applyProtection="1">
      <alignment horizontal="left" vertical="center" wrapText="1"/>
      <protection locked="0"/>
    </xf>
    <xf numFmtId="1" fontId="8" fillId="3" borderId="11" xfId="0" applyNumberFormat="1" applyFont="1" applyFill="1" applyBorder="1" applyAlignment="1" applyProtection="1">
      <alignment horizontal="left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 applyProtection="1">
      <alignment horizontal="center" vertical="center"/>
      <protection locked="0"/>
    </xf>
    <xf numFmtId="1" fontId="8" fillId="0" borderId="9" xfId="0" applyNumberFormat="1" applyFont="1" applyBorder="1" applyAlignment="1" applyProtection="1">
      <alignment horizontal="left" vertical="center"/>
      <protection locked="0"/>
    </xf>
    <xf numFmtId="0" fontId="38" fillId="8" borderId="0" xfId="0" applyFont="1" applyFill="1" applyAlignment="1">
      <alignment horizontal="center" vertical="center" wrapText="1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8" fillId="10" borderId="0" xfId="0" applyFont="1" applyFill="1" applyAlignment="1">
      <alignment horizontal="center"/>
    </xf>
    <xf numFmtId="0" fontId="43" fillId="0" borderId="0" xfId="0" applyFont="1" applyAlignment="1">
      <alignment horizontal="right" vertical="center"/>
    </xf>
    <xf numFmtId="4" fontId="45" fillId="0" borderId="0" xfId="0" applyNumberFormat="1" applyFont="1" applyAlignment="1">
      <alignment horizontal="right" vertical="center"/>
    </xf>
    <xf numFmtId="164" fontId="45" fillId="0" borderId="0" xfId="0" applyNumberFormat="1" applyFont="1" applyAlignment="1">
      <alignment horizontal="right" vertical="center"/>
    </xf>
    <xf numFmtId="14" fontId="12" fillId="12" borderId="21" xfId="0" applyNumberFormat="1" applyFont="1" applyFill="1" applyBorder="1" applyAlignment="1">
      <alignment horizontal="left" indent="1"/>
    </xf>
    <xf numFmtId="14" fontId="12" fillId="12" borderId="22" xfId="0" applyNumberFormat="1" applyFont="1" applyFill="1" applyBorder="1" applyAlignment="1">
      <alignment horizontal="left" indent="1"/>
    </xf>
    <xf numFmtId="14" fontId="12" fillId="12" borderId="30" xfId="0" applyNumberFormat="1" applyFont="1" applyFill="1" applyBorder="1" applyAlignment="1">
      <alignment horizontal="left" indent="1"/>
    </xf>
    <xf numFmtId="14" fontId="12" fillId="12" borderId="31" xfId="0" applyNumberFormat="1" applyFont="1" applyFill="1" applyBorder="1" applyAlignment="1">
      <alignment horizontal="left" indent="1"/>
    </xf>
    <xf numFmtId="14" fontId="12" fillId="12" borderId="4" xfId="0" applyNumberFormat="1" applyFont="1" applyFill="1" applyBorder="1" applyAlignment="1">
      <alignment horizontal="left" indent="1"/>
    </xf>
    <xf numFmtId="14" fontId="12" fillId="12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E7B9D5C-23BB-43A8-91C5-CE8A91BD7189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 tint="0.79998168889431442"/>
        <name val="Cambria"/>
        <family val="1"/>
        <scheme val="none"/>
      </font>
      <fill>
        <patternFill patternType="solid">
          <fgColor indexed="64"/>
          <bgColor theme="3" tint="-0.24997711111789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mmercialcolorfu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581025</xdr:colOff>
      <xdr:row>12</xdr:row>
      <xdr:rowOff>76200</xdr:rowOff>
    </xdr:from>
    <xdr:to>
      <xdr:col>15</xdr:col>
      <xdr:colOff>771525</xdr:colOff>
      <xdr:row>12</xdr:row>
      <xdr:rowOff>85725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1238250" y="3086100"/>
          <a:ext cx="6515100" cy="9525"/>
        </a:xfrm>
        <a:prstGeom prst="line">
          <a:avLst/>
        </a:prstGeom>
        <a:ln>
          <a:headEnd/>
          <a:tailEnd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sp>
    <xdr:clientData/>
  </xdr:twoCellAnchor>
  <xdr:oneCellAnchor>
    <xdr:from>
      <xdr:col>5</xdr:col>
      <xdr:colOff>7437</xdr:colOff>
      <xdr:row>2</xdr:row>
      <xdr:rowOff>262208</xdr:rowOff>
    </xdr:from>
    <xdr:ext cx="3827921" cy="368745"/>
    <xdr:sp macro="" textlink="">
      <xdr:nvSpPr>
        <xdr:cNvPr id="2" name="oknWidget_company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21193369">
          <a:off x="1274262" y="1033733"/>
          <a:ext cx="3827921" cy="368745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600">
              <a:solidFill>
                <a:schemeClr val="bg1"/>
              </a:solidFill>
              <a:latin typeface="Arial Black" panose="020B0A04020102020204" pitchFamily="34" charset="0"/>
            </a:rPr>
            <a:t>Corporation Name</a:t>
          </a:r>
        </a:p>
      </xdr:txBody>
    </xdr:sp>
    <xdr:clientData/>
  </xdr:oneCellAnchor>
  <xdr:oneCellAnchor>
    <xdr:from>
      <xdr:col>8</xdr:col>
      <xdr:colOff>333375</xdr:colOff>
      <xdr:row>5</xdr:row>
      <xdr:rowOff>180975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5272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54645</xdr:colOff>
      <xdr:row>3</xdr:row>
      <xdr:rowOff>174699</xdr:rowOff>
    </xdr:from>
    <xdr:ext cx="3278733" cy="200436"/>
    <xdr:sp macro="" textlink="">
      <xdr:nvSpPr>
        <xdr:cNvPr id="59" name="oknWidget_company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rot="21193369">
          <a:off x="1321470" y="1470099"/>
          <a:ext cx="3278733" cy="200436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0">
              <a:solidFill>
                <a:schemeClr val="bg1"/>
              </a:solidFill>
              <a:latin typeface="Arial Narrow" panose="020B0606020202030204" pitchFamily="34" charset="0"/>
            </a:rPr>
            <a:t>Contact</a:t>
          </a:r>
        </a:p>
      </xdr:txBody>
    </xdr:sp>
    <xdr:clientData/>
  </xdr:oneCellAnchor>
  <xdr:oneCellAnchor>
    <xdr:from>
      <xdr:col>5</xdr:col>
      <xdr:colOff>95250</xdr:colOff>
      <xdr:row>5</xdr:row>
      <xdr:rowOff>85726</xdr:rowOff>
    </xdr:from>
    <xdr:ext cx="2678103" cy="219301"/>
    <xdr:sp macro="" textlink="">
      <xdr:nvSpPr>
        <xdr:cNvPr id="61" name="oknWidget_company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rot="21193369">
          <a:off x="1362075" y="1762126"/>
          <a:ext cx="2678103" cy="219301"/>
        </a:xfrm>
        <a:prstGeom prst="rect">
          <a:avLst/>
        </a:prstGeom>
        <a:solidFill>
          <a:schemeClr val="accent4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000" b="0">
              <a:solidFill>
                <a:schemeClr val="bg1"/>
              </a:solidFill>
              <a:latin typeface="Arial Narrow" panose="020B0606020202030204" pitchFamily="34" charset="0"/>
            </a:rPr>
            <a:t>Web Site</a:t>
          </a:r>
        </a:p>
      </xdr:txBody>
    </xdr:sp>
    <xdr:clientData/>
  </xdr:oneCellAnchor>
  <xdr:oneCellAnchor>
    <xdr:from>
      <xdr:col>12</xdr:col>
      <xdr:colOff>581216</xdr:colOff>
      <xdr:row>2</xdr:row>
      <xdr:rowOff>121735</xdr:rowOff>
    </xdr:from>
    <xdr:ext cx="2743009" cy="88791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24641" y="893260"/>
          <a:ext cx="2743009" cy="88791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2800" b="0" cap="none" spc="0">
              <a:ln w="0"/>
              <a:solidFill>
                <a:schemeClr val="accent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Impact" panose="020B0806030902050204" pitchFamily="34" charset="0"/>
            </a:rPr>
            <a:t>COMMERCIAL INVOICE</a:t>
          </a:r>
        </a:p>
      </xdr:txBody>
    </xdr:sp>
    <xdr:clientData/>
  </xdr:one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5" name="oknCmdCle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6" name="oknCmdSav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95250</xdr:rowOff>
    </xdr:from>
    <xdr:ext cx="962025" cy="224998"/>
    <xdr:sp macro="_xll.ExecImeCommand" textlink="">
      <xdr:nvSpPr>
        <xdr:cNvPr id="7" name="oknCmdExtra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257175</xdr:colOff>
      <xdr:row>0</xdr:row>
      <xdr:rowOff>400050</xdr:rowOff>
    </xdr:from>
    <xdr:ext cx="962025" cy="224998"/>
    <xdr:sp macro="_xll.ExecImeCommand" textlink="">
      <xdr:nvSpPr>
        <xdr:cNvPr id="8" name="oknCmdPri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95250</xdr:rowOff>
    </xdr:from>
    <xdr:ext cx="962025" cy="224998"/>
    <xdr:sp macro="_xll.ExecImeCommand" textlink="">
      <xdr:nvSpPr>
        <xdr:cNvPr id="9" name="oknCmdPayme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942975</xdr:colOff>
      <xdr:row>0</xdr:row>
      <xdr:rowOff>400050</xdr:rowOff>
    </xdr:from>
    <xdr:ext cx="962025" cy="224998"/>
    <xdr:sp macro="_xll.ExecImeCommand" textlink="">
      <xdr:nvSpPr>
        <xdr:cNvPr id="10" name="oknCmdDetail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1" name="oknCmdCustom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2" name="oknCmdProduc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438150</xdr:colOff>
      <xdr:row>0</xdr:row>
      <xdr:rowOff>95250</xdr:rowOff>
    </xdr:from>
    <xdr:ext cx="962025" cy="224998"/>
    <xdr:sp macro="_xll.ExecImeCommand" textlink="">
      <xdr:nvSpPr>
        <xdr:cNvPr id="13" name="oknCmdInvoic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438150</xdr:colOff>
      <xdr:row>0</xdr:row>
      <xdr:rowOff>400050</xdr:rowOff>
    </xdr:from>
    <xdr:ext cx="962025" cy="224998"/>
    <xdr:sp macro="_xll.ExecImeCommand" textlink="">
      <xdr:nvSpPr>
        <xdr:cNvPr id="14" name="oknCmdRepor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95250</xdr:rowOff>
    </xdr:from>
    <xdr:ext cx="962025" cy="224998"/>
    <xdr:sp macro="_xll.ExecImeCommand" textlink="">
      <xdr:nvSpPr>
        <xdr:cNvPr id="15" name="oknCmdSetting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400050</xdr:rowOff>
    </xdr:from>
    <xdr:ext cx="962025" cy="224998"/>
    <xdr:sp macro="_xll.ExecImeCommand" textlink="">
      <xdr:nvSpPr>
        <xdr:cNvPr id="16" name="oknCmdHel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21</xdr:row>
      <xdr:rowOff>9525</xdr:rowOff>
    </xdr:from>
    <xdr:ext cx="1533525" cy="224998"/>
    <xdr:sp macro="_xll.ExecImeCommand" textlink="">
      <xdr:nvSpPr>
        <xdr:cNvPr id="17" name="oknCmdSaveAsNewCustome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47775" y="43910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400050</xdr:colOff>
      <xdr:row>21</xdr:row>
      <xdr:rowOff>9525</xdr:rowOff>
    </xdr:from>
    <xdr:ext cx="1371600" cy="224998"/>
    <xdr:sp macro="_xll.ExecImeCommand" textlink="">
      <xdr:nvSpPr>
        <xdr:cNvPr id="18" name="oknCmdCustomerEdi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19400" y="43910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19050</xdr:colOff>
      <xdr:row>12</xdr:row>
      <xdr:rowOff>66675</xdr:rowOff>
    </xdr:from>
    <xdr:ext cx="295275" cy="247650"/>
    <xdr:sp macro="_xll.ExecImeCommand" textlink="">
      <xdr:nvSpPr>
        <xdr:cNvPr id="19" name="oknCboWhoID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14550" y="30765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38100</xdr:colOff>
      <xdr:row>12</xdr:row>
      <xdr:rowOff>66675</xdr:rowOff>
    </xdr:from>
    <xdr:ext cx="295275" cy="247650"/>
    <xdr:sp macro="_xll.ExecImeCommand" textlink="">
      <xdr:nvSpPr>
        <xdr:cNvPr id="20" name="oknCboShipAddress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334000" y="30765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21" name="oknCmdAbou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114300</xdr:colOff>
      <xdr:row>21</xdr:row>
      <xdr:rowOff>9525</xdr:rowOff>
    </xdr:from>
    <xdr:ext cx="1724025" cy="224998"/>
    <xdr:sp macro="_xll.ExecImeCommand" textlink="">
      <xdr:nvSpPr>
        <xdr:cNvPr id="22" name="oknCmdSameAsBillT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467225" y="43910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22</xdr:row>
      <xdr:rowOff>38100</xdr:rowOff>
    </xdr:from>
    <xdr:ext cx="171450" cy="171450"/>
    <xdr:sp macro="_xll.ExecImeCommand" textlink="">
      <xdr:nvSpPr>
        <xdr:cNvPr id="23" name="oknCboSalesRepName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219450" y="4667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523875</xdr:colOff>
      <xdr:row>22</xdr:row>
      <xdr:rowOff>47625</xdr:rowOff>
    </xdr:from>
    <xdr:ext cx="171450" cy="171450"/>
    <xdr:sp macro="_xll.ExecImeCommand" textlink="">
      <xdr:nvSpPr>
        <xdr:cNvPr id="24" name="oknCboShipVia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5067300" y="467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26</xdr:row>
      <xdr:rowOff>9525</xdr:rowOff>
    </xdr:from>
    <xdr:ext cx="171450" cy="171450"/>
    <xdr:sp macro="_xll.ExecImeCommand" textlink="">
      <xdr:nvSpPr>
        <xdr:cNvPr id="25" name="oknCboPID_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0575" y="5362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27</xdr:row>
      <xdr:rowOff>9525</xdr:rowOff>
    </xdr:from>
    <xdr:ext cx="171450" cy="171450"/>
    <xdr:sp macro="_xll.ExecImeCommand" textlink="">
      <xdr:nvSpPr>
        <xdr:cNvPr id="26" name="oknCboPID_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0575" y="5553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28</xdr:row>
      <xdr:rowOff>9525</xdr:rowOff>
    </xdr:from>
    <xdr:ext cx="171450" cy="171450"/>
    <xdr:sp macro="_xll.ExecImeCommand" textlink="">
      <xdr:nvSpPr>
        <xdr:cNvPr id="27" name="oknCboPID_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0575" y="574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29</xdr:row>
      <xdr:rowOff>9525</xdr:rowOff>
    </xdr:from>
    <xdr:ext cx="171450" cy="171450"/>
    <xdr:sp macro="_xll.ExecImeCommand" textlink="">
      <xdr:nvSpPr>
        <xdr:cNvPr id="28" name="oknCboPID_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0575" y="5934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30</xdr:row>
      <xdr:rowOff>9525</xdr:rowOff>
    </xdr:from>
    <xdr:ext cx="171450" cy="171450"/>
    <xdr:sp macro="_xll.ExecImeCommand" textlink="">
      <xdr:nvSpPr>
        <xdr:cNvPr id="29" name="oknCboPID_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0575" y="6124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31</xdr:row>
      <xdr:rowOff>9525</xdr:rowOff>
    </xdr:from>
    <xdr:ext cx="171450" cy="171450"/>
    <xdr:sp macro="_xll.ExecImeCommand" textlink="">
      <xdr:nvSpPr>
        <xdr:cNvPr id="30" name="oknCboPID_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0575" y="6315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32</xdr:row>
      <xdr:rowOff>9525</xdr:rowOff>
    </xdr:from>
    <xdr:ext cx="171450" cy="171450"/>
    <xdr:sp macro="_xll.ExecImeCommand" textlink="">
      <xdr:nvSpPr>
        <xdr:cNvPr id="31" name="oknCboPID_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0575" y="650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33</xdr:row>
      <xdr:rowOff>9525</xdr:rowOff>
    </xdr:from>
    <xdr:ext cx="171450" cy="171450"/>
    <xdr:sp macro="_xll.ExecImeCommand" textlink="">
      <xdr:nvSpPr>
        <xdr:cNvPr id="1120" name="oknCboPID_8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90575" y="6696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34</xdr:row>
      <xdr:rowOff>9525</xdr:rowOff>
    </xdr:from>
    <xdr:ext cx="171450" cy="171450"/>
    <xdr:sp macro="_xll.ExecImeCommand" textlink="">
      <xdr:nvSpPr>
        <xdr:cNvPr id="1121" name="oknCboPID_9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90575" y="6886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35</xdr:row>
      <xdr:rowOff>9525</xdr:rowOff>
    </xdr:from>
    <xdr:ext cx="171450" cy="171450"/>
    <xdr:sp macro="_xll.ExecImeCommand" textlink="">
      <xdr:nvSpPr>
        <xdr:cNvPr id="1122" name="oknCboPID_1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790575" y="7077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36</xdr:row>
      <xdr:rowOff>9525</xdr:rowOff>
    </xdr:from>
    <xdr:ext cx="171450" cy="171450"/>
    <xdr:sp macro="_xll.ExecImeCommand" textlink="">
      <xdr:nvSpPr>
        <xdr:cNvPr id="1123" name="oknCboPID_1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90575" y="726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133350</xdr:colOff>
      <xdr:row>37</xdr:row>
      <xdr:rowOff>9525</xdr:rowOff>
    </xdr:from>
    <xdr:ext cx="171450" cy="171450"/>
    <xdr:sp macro="_xll.ExecImeCommand" textlink="">
      <xdr:nvSpPr>
        <xdr:cNvPr id="1124" name="oknCboPID_12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790575" y="7458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20</xdr:col>
      <xdr:colOff>0</xdr:colOff>
      <xdr:row>2</xdr:row>
      <xdr:rowOff>0</xdr:rowOff>
    </xdr:from>
    <xdr:to>
      <xdr:col>29</xdr:col>
      <xdr:colOff>66675</xdr:colOff>
      <xdr:row>14</xdr:row>
      <xdr:rowOff>9525</xdr:rowOff>
    </xdr:to>
    <xdr:pic>
      <xdr:nvPicPr>
        <xdr:cNvPr id="5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552450</xdr:colOff>
          <xdr:row>25</xdr:row>
          <xdr:rowOff>219075</xdr:rowOff>
        </xdr:from>
        <xdr:to>
          <xdr:col>1</xdr:col>
          <xdr:colOff>762000</xdr:colOff>
          <xdr:row>38</xdr:row>
          <xdr:rowOff>0</xdr:rowOff>
        </xdr:to>
        <xdr:grpSp>
          <xdr:nvGrpSpPr>
            <xdr:cNvPr id="1125" name="oknWidget_taxable_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1209675" y="5343525"/>
              <a:ext cx="209550" cy="2295525"/>
              <a:chOff x="714375" y="4781548"/>
              <a:chExt cx="209550" cy="2762250"/>
            </a:xfrm>
          </xdr:grpSpPr>
          <xdr:sp macro="" textlink="">
            <xdr:nvSpPr>
              <xdr:cNvPr id="1075" name="oknWidget_taxablecheck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714375" y="4781548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6" name="oknWidget_taxablecheck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7" name="oknWidget_taxablecheck3" hidden="1">
                <a:extLst>
                  <a:ext uri="{63B3BB69-23CF-44E3-9099-C40C66FF867C}">
                    <a14:compatExt spid="_x0000_s1077"/>
                  </a:ex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8" name="oknWidget_taxablecheck4" hidden="1">
                <a:extLst>
                  <a:ext uri="{63B3BB69-23CF-44E3-9099-C40C66FF867C}">
                    <a14:compatExt spid="_x0000_s1078"/>
                  </a:ex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9" name="oknWidget_taxablecheck5" hidden="1">
                <a:extLst>
                  <a:ext uri="{63B3BB69-23CF-44E3-9099-C40C66FF867C}">
                    <a14:compatExt spid="_x0000_s1079"/>
                  </a:ex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0" name="oknWidget_taxablecheck6" hidden="1">
                <a:extLst>
                  <a:ext uri="{63B3BB69-23CF-44E3-9099-C40C66FF867C}">
                    <a14:compatExt spid="_x0000_s1080"/>
                  </a:ex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1" name="oknWidget_taxablecheck7" hidden="1">
                <a:extLst>
                  <a:ext uri="{63B3BB69-23CF-44E3-9099-C40C66FF867C}">
                    <a14:compatExt spid="_x0000_s1081"/>
                  </a:ex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2" name="oknWidget_taxablecheck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3" name="oknWidget_taxablecheck9" hidden="1">
                <a:extLst>
                  <a:ext uri="{63B3BB69-23CF-44E3-9099-C40C66FF867C}">
                    <a14:compatExt spid="_x0000_s1083"/>
                  </a:ext>
                  <a:ext uri="{FF2B5EF4-FFF2-40B4-BE49-F238E27FC236}">
                    <a16:creationId xmlns:a16="http://schemas.microsoft.com/office/drawing/2014/main" id="{00000000-0008-0000-0000-00003B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4" name="oknWidget_taxablecheck10" hidden="1">
                <a:extLst>
                  <a:ext uri="{63B3BB69-23CF-44E3-9099-C40C66FF867C}">
                    <a14:compatExt spid="_x0000_s1084"/>
                  </a:ex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5" name="oknWidget_taxablecheck11" hidden="1">
                <a:extLst>
                  <a:ext uri="{63B3BB69-23CF-44E3-9099-C40C66FF867C}">
                    <a14:compatExt spid="_x0000_s1085"/>
                  </a:ex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6" name="oknWidget_taxablecheck1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14375" y="7296148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5</xdr:col>
      <xdr:colOff>88900</xdr:colOff>
      <xdr:row>0</xdr:row>
      <xdr:rowOff>711200</xdr:rowOff>
    </xdr:from>
    <xdr:to>
      <xdr:col>7</xdr:col>
      <xdr:colOff>34925</xdr:colOff>
      <xdr:row>3</xdr:row>
      <xdr:rowOff>76200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00" y="711200"/>
          <a:ext cx="7747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AA5:AB15" insertRowShift="1" totalsRowShown="0" headerRowDxfId="3" dataDxfId="2">
  <tableColumns count="2">
    <tableColumn id="1" xr3:uid="{00000000-0010-0000-0000-000001000000}" name="Column1" dataDxfId="1"/>
    <tableColumn id="2" xr3:uid="{00000000-0010-0000-0000-000002000000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colorful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commercialcolorful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ommercialcolorful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colorful.html" TargetMode="External"/><Relationship Id="rId11" Type="http://schemas.openxmlformats.org/officeDocument/2006/relationships/vmlDrawing" Target="../drawings/vmlDrawing1.vml"/><Relationship Id="rId24" Type="http://schemas.openxmlformats.org/officeDocument/2006/relationships/table" Target="../tables/table1.xml"/><Relationship Id="rId5" Type="http://schemas.openxmlformats.org/officeDocument/2006/relationships/hyperlink" Target="http://www.invoicingtemplate.com/commercialcolorful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commercialcolorful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colorful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X977"/>
  <sheetViews>
    <sheetView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5" sqref="H15:J15"/>
    </sheetView>
  </sheetViews>
  <sheetFormatPr defaultRowHeight="12.75" x14ac:dyDescent="0.2"/>
  <cols>
    <col min="1" max="1" width="9.85546875" style="114" customWidth="1"/>
    <col min="2" max="2" width="13.5703125" style="114" customWidth="1"/>
    <col min="3" max="3" width="10.28515625" style="27" hidden="1" customWidth="1"/>
    <col min="4" max="4" width="16" style="27" hidden="1" customWidth="1"/>
    <col min="5" max="5" width="0.5703125" style="28" customWidth="1"/>
    <col min="6" max="6" width="9.85546875" style="28" customWidth="1"/>
    <col min="7" max="7" width="2.5703125" style="28" customWidth="1"/>
    <col min="8" max="8" width="4.85546875" style="28" customWidth="1"/>
    <col min="9" max="9" width="15.140625" style="28" customWidth="1"/>
    <col min="10" max="10" width="13" style="28" customWidth="1"/>
    <col min="11" max="11" width="0.85546875" style="28" customWidth="1"/>
    <col min="12" max="12" width="2.85546875" style="28" customWidth="1"/>
    <col min="13" max="14" width="11.28515625" style="28" customWidth="1"/>
    <col min="15" max="15" width="9" style="28" customWidth="1"/>
    <col min="16" max="16" width="16.140625" style="28" customWidth="1"/>
    <col min="17" max="17" width="0.85546875" style="28" customWidth="1"/>
    <col min="18" max="18" width="1" style="28" customWidth="1"/>
    <col min="19" max="20" width="20.5703125" style="28" customWidth="1"/>
    <col min="21" max="21" width="7.28515625" style="28" customWidth="1"/>
    <col min="22" max="23" width="9.140625" style="28"/>
    <col min="24" max="26" width="0" style="28" hidden="1" customWidth="1"/>
    <col min="27" max="27" width="18.5703125" style="28" customWidth="1"/>
    <col min="28" max="28" width="21.85546875" style="28" customWidth="1"/>
    <col min="29" max="16384" width="9.140625" style="28"/>
  </cols>
  <sheetData>
    <row r="1" spans="1:986" s="125" customFormat="1" ht="57" customHeight="1" x14ac:dyDescent="0.2">
      <c r="A1" s="123"/>
      <c r="B1" s="123"/>
      <c r="C1" s="124"/>
      <c r="D1" s="124"/>
      <c r="S1" s="126"/>
      <c r="T1" s="126"/>
      <c r="U1" s="126"/>
      <c r="AHU1" s="127" t="s">
        <v>160</v>
      </c>
      <c r="AKL1" s="127" t="s">
        <v>158</v>
      </c>
      <c r="AKX1" s="127" t="s">
        <v>158</v>
      </c>
    </row>
    <row r="2" spans="1:986" ht="3.75" customHeight="1" x14ac:dyDescent="0.2">
      <c r="S2"/>
      <c r="T2"/>
      <c r="U2"/>
    </row>
    <row r="3" spans="1:986" s="31" customFormat="1" ht="41.25" customHeight="1" x14ac:dyDescent="0.2">
      <c r="A3" s="197" t="s">
        <v>25</v>
      </c>
      <c r="B3" s="197"/>
      <c r="C3" s="15"/>
      <c r="D3" s="15"/>
      <c r="E3" s="16"/>
      <c r="F3" s="16"/>
      <c r="G3" s="16"/>
      <c r="I3" s="29"/>
      <c r="J3" s="17"/>
      <c r="K3" s="17"/>
      <c r="L3" s="17"/>
      <c r="M3" s="17"/>
      <c r="N3" s="86"/>
      <c r="O3" s="86"/>
      <c r="P3" s="86"/>
      <c r="Q3" s="30"/>
      <c r="S3" s="182" t="s">
        <v>142</v>
      </c>
      <c r="T3" s="182"/>
      <c r="U3"/>
    </row>
    <row r="4" spans="1:986" s="34" customFormat="1" ht="15" customHeight="1" x14ac:dyDescent="0.2">
      <c r="A4" s="198" t="s">
        <v>143</v>
      </c>
      <c r="B4" s="198"/>
      <c r="C4" s="38"/>
      <c r="D4" s="38"/>
      <c r="N4" s="86"/>
      <c r="P4" s="86"/>
      <c r="S4" s="182"/>
      <c r="T4" s="182"/>
      <c r="U4"/>
      <c r="AC4" s="31"/>
      <c r="AD4" s="31"/>
      <c r="AE4" s="31"/>
      <c r="AF4" s="31"/>
      <c r="AG4" s="31"/>
    </row>
    <row r="5" spans="1:986" s="34" customFormat="1" ht="15" customHeight="1" x14ac:dyDescent="0.25">
      <c r="A5" s="199" t="s">
        <v>26</v>
      </c>
      <c r="B5" s="199"/>
      <c r="C5" s="38"/>
      <c r="D5" s="38"/>
      <c r="N5" s="86"/>
      <c r="P5" s="86"/>
      <c r="Q5" s="39"/>
      <c r="S5" s="112" t="s">
        <v>121</v>
      </c>
      <c r="T5" s="112" t="s">
        <v>122</v>
      </c>
      <c r="U5"/>
      <c r="AA5" s="34" t="s">
        <v>162</v>
      </c>
      <c r="AB5" s="34" t="s">
        <v>163</v>
      </c>
    </row>
    <row r="6" spans="1:986" s="34" customFormat="1" ht="15" customHeight="1" x14ac:dyDescent="0.2">
      <c r="A6" s="198" t="s">
        <v>78</v>
      </c>
      <c r="B6" s="198"/>
      <c r="C6" s="38"/>
      <c r="D6" s="38"/>
      <c r="P6" s="85"/>
      <c r="Q6" s="40"/>
      <c r="S6" s="113" t="s">
        <v>123</v>
      </c>
      <c r="T6" s="106" t="s">
        <v>135</v>
      </c>
      <c r="U6"/>
    </row>
    <row r="7" spans="1:986" s="34" customFormat="1" ht="15" customHeight="1" x14ac:dyDescent="0.2">
      <c r="A7" s="115"/>
      <c r="B7" s="115"/>
      <c r="C7" s="38"/>
      <c r="D7" s="38"/>
      <c r="M7" s="87"/>
      <c r="N7" s="88" t="s">
        <v>82</v>
      </c>
      <c r="O7" s="185"/>
      <c r="P7" s="185"/>
      <c r="Q7" s="40"/>
      <c r="S7" s="113" t="s">
        <v>124</v>
      </c>
      <c r="T7" s="106" t="s">
        <v>136</v>
      </c>
      <c r="U7"/>
    </row>
    <row r="8" spans="1:986" s="34" customFormat="1" ht="15" customHeight="1" x14ac:dyDescent="0.2">
      <c r="A8" s="115"/>
      <c r="B8" s="115"/>
      <c r="C8" s="38"/>
      <c r="D8" s="38"/>
      <c r="M8" s="87"/>
      <c r="N8" s="88" t="s">
        <v>83</v>
      </c>
      <c r="O8" s="185"/>
      <c r="P8" s="185"/>
      <c r="Q8" s="40"/>
      <c r="S8" s="113" t="s">
        <v>125</v>
      </c>
      <c r="T8" s="106" t="s">
        <v>137</v>
      </c>
      <c r="U8"/>
    </row>
    <row r="9" spans="1:986" s="34" customFormat="1" ht="15" customHeight="1" x14ac:dyDescent="0.2">
      <c r="A9" s="115"/>
      <c r="B9" s="115"/>
      <c r="C9" s="38"/>
      <c r="D9" s="38"/>
      <c r="F9" s="33" t="s">
        <v>139</v>
      </c>
      <c r="M9" s="87"/>
      <c r="N9" s="88" t="s">
        <v>100</v>
      </c>
      <c r="O9" s="186" t="s">
        <v>61</v>
      </c>
      <c r="P9" s="186"/>
      <c r="Q9" s="40"/>
      <c r="S9" s="113" t="s">
        <v>126</v>
      </c>
      <c r="T9" s="106" t="s">
        <v>138</v>
      </c>
      <c r="U9"/>
    </row>
    <row r="10" spans="1:986" s="34" customFormat="1" ht="15" customHeight="1" x14ac:dyDescent="0.2">
      <c r="A10" s="115"/>
      <c r="B10" s="115"/>
      <c r="C10" s="38"/>
      <c r="D10" s="38"/>
      <c r="F10" s="81" t="s">
        <v>76</v>
      </c>
      <c r="M10" s="87"/>
      <c r="N10" s="88" t="s">
        <v>105</v>
      </c>
      <c r="O10" s="181"/>
      <c r="P10" s="181"/>
      <c r="Q10" s="40"/>
      <c r="S10" s="113" t="s">
        <v>127</v>
      </c>
      <c r="T10" s="106" t="s">
        <v>127</v>
      </c>
      <c r="U10"/>
    </row>
    <row r="11" spans="1:986" s="34" customFormat="1" ht="15" customHeight="1" x14ac:dyDescent="0.2">
      <c r="A11" s="115"/>
      <c r="B11" s="115"/>
      <c r="C11" s="38"/>
      <c r="D11" s="38"/>
      <c r="F11" s="34" t="s">
        <v>134</v>
      </c>
      <c r="M11" s="87"/>
      <c r="N11" s="88" t="s">
        <v>101</v>
      </c>
      <c r="O11" s="181"/>
      <c r="P11" s="181"/>
      <c r="Q11" s="40"/>
      <c r="S11" s="113" t="s">
        <v>128</v>
      </c>
      <c r="T11" s="106" t="s">
        <v>129</v>
      </c>
      <c r="U11"/>
    </row>
    <row r="12" spans="1:986" s="34" customFormat="1" ht="15" customHeight="1" x14ac:dyDescent="0.2">
      <c r="A12" s="200"/>
      <c r="B12" s="200"/>
      <c r="C12" s="38"/>
      <c r="D12" s="38"/>
      <c r="F12" s="34" t="s">
        <v>85</v>
      </c>
      <c r="M12" s="87"/>
      <c r="N12" s="88" t="s">
        <v>102</v>
      </c>
      <c r="O12" s="181"/>
      <c r="P12" s="181"/>
      <c r="Q12" s="40"/>
      <c r="S12" s="113" t="s">
        <v>130</v>
      </c>
      <c r="T12" s="107" t="s">
        <v>129</v>
      </c>
      <c r="U12"/>
    </row>
    <row r="13" spans="1:986" s="34" customFormat="1" ht="11.25" customHeight="1" x14ac:dyDescent="0.2">
      <c r="A13" s="196"/>
      <c r="B13" s="196"/>
      <c r="C13" s="38"/>
      <c r="D13" s="38"/>
      <c r="N13" s="41"/>
      <c r="O13" s="41"/>
      <c r="P13" s="40"/>
      <c r="Q13" s="40"/>
      <c r="S13"/>
      <c r="T13"/>
      <c r="U13"/>
    </row>
    <row r="14" spans="1:986" s="34" customFormat="1" ht="15" customHeight="1" x14ac:dyDescent="0.2">
      <c r="A14" s="196"/>
      <c r="B14" s="196"/>
      <c r="C14" s="38" t="s">
        <v>73</v>
      </c>
      <c r="D14" s="38"/>
      <c r="F14" s="82" t="s">
        <v>86</v>
      </c>
      <c r="G14" s="42"/>
      <c r="H14" s="42"/>
      <c r="I14" s="42"/>
      <c r="J14" s="42"/>
      <c r="L14" s="82" t="s">
        <v>87</v>
      </c>
      <c r="M14" s="42"/>
      <c r="N14" s="42"/>
      <c r="O14" s="42"/>
      <c r="P14" s="42"/>
      <c r="S14" s="129" t="s">
        <v>141</v>
      </c>
      <c r="T14" s="129"/>
      <c r="U14"/>
    </row>
    <row r="15" spans="1:986" s="34" customFormat="1" ht="14.1" customHeight="1" x14ac:dyDescent="0.2">
      <c r="A15" s="116"/>
      <c r="B15" s="117"/>
      <c r="C15" s="38">
        <v>1</v>
      </c>
      <c r="D15" s="43"/>
      <c r="F15" s="34" t="s">
        <v>84</v>
      </c>
      <c r="H15" s="195"/>
      <c r="I15" s="195"/>
      <c r="J15" s="195"/>
      <c r="L15" s="34" t="s">
        <v>84</v>
      </c>
      <c r="N15" s="181"/>
      <c r="O15" s="181"/>
      <c r="P15" s="181"/>
      <c r="S15" s="130" t="s">
        <v>74</v>
      </c>
      <c r="T15" s="131"/>
      <c r="U15"/>
    </row>
    <row r="16" spans="1:986" s="34" customFormat="1" ht="14.1" customHeight="1" x14ac:dyDescent="0.2">
      <c r="A16" s="118" t="s">
        <v>88</v>
      </c>
      <c r="B16" s="117"/>
      <c r="C16" s="38">
        <v>0</v>
      </c>
      <c r="D16" s="43"/>
      <c r="F16" s="34" t="s">
        <v>89</v>
      </c>
      <c r="G16" s="35"/>
      <c r="H16" s="195"/>
      <c r="I16" s="195"/>
      <c r="J16" s="195"/>
      <c r="K16" s="20"/>
      <c r="L16" s="34" t="s">
        <v>89</v>
      </c>
      <c r="N16" s="181"/>
      <c r="O16" s="181"/>
      <c r="P16" s="181"/>
      <c r="S16" s="132" t="s">
        <v>75</v>
      </c>
      <c r="T16" s="133"/>
      <c r="U16"/>
    </row>
    <row r="17" spans="1:26" s="34" customFormat="1" ht="14.25" customHeight="1" x14ac:dyDescent="0.2">
      <c r="A17" s="183" t="s">
        <v>140</v>
      </c>
      <c r="B17" s="183"/>
      <c r="C17" s="38">
        <v>0</v>
      </c>
      <c r="D17" s="43"/>
      <c r="F17" s="34" t="s">
        <v>90</v>
      </c>
      <c r="H17" s="195"/>
      <c r="I17" s="195"/>
      <c r="J17" s="195"/>
      <c r="K17" s="37"/>
      <c r="L17" s="34" t="s">
        <v>91</v>
      </c>
      <c r="N17" s="195"/>
      <c r="O17" s="195"/>
      <c r="P17" s="195"/>
      <c r="S17"/>
      <c r="T17"/>
      <c r="U17"/>
    </row>
    <row r="18" spans="1:26" s="34" customFormat="1" ht="14.1" customHeight="1" x14ac:dyDescent="0.2">
      <c r="A18" s="116"/>
      <c r="B18" s="117"/>
      <c r="C18" s="38">
        <v>0.08</v>
      </c>
      <c r="D18" s="43"/>
      <c r="F18" s="34" t="s">
        <v>92</v>
      </c>
      <c r="H18" s="181"/>
      <c r="I18" s="181"/>
      <c r="J18" s="181"/>
      <c r="K18" s="36"/>
      <c r="L18" s="34" t="s">
        <v>92</v>
      </c>
      <c r="N18" s="181"/>
      <c r="O18" s="181"/>
      <c r="P18" s="181"/>
      <c r="S18"/>
      <c r="T18"/>
      <c r="U18"/>
    </row>
    <row r="19" spans="1:26" s="34" customFormat="1" ht="14.1" hidden="1" customHeight="1" x14ac:dyDescent="0.2">
      <c r="A19" s="116"/>
      <c r="B19" s="117"/>
      <c r="C19" s="38"/>
      <c r="D19" s="43"/>
      <c r="H19" s="181"/>
      <c r="I19" s="181"/>
      <c r="J19" s="181"/>
      <c r="K19" s="36"/>
      <c r="N19" s="181"/>
      <c r="O19" s="181"/>
      <c r="P19" s="181"/>
      <c r="S19"/>
      <c r="T19"/>
      <c r="U19"/>
    </row>
    <row r="20" spans="1:26" s="34" customFormat="1" ht="14.1" customHeight="1" x14ac:dyDescent="0.2">
      <c r="A20" s="116"/>
      <c r="B20" s="117"/>
      <c r="C20" s="38">
        <v>0.06</v>
      </c>
      <c r="D20" s="43"/>
      <c r="F20" s="34" t="s">
        <v>93</v>
      </c>
      <c r="H20" s="181"/>
      <c r="I20" s="181"/>
      <c r="J20" s="181"/>
      <c r="K20" s="36"/>
      <c r="L20" s="34" t="s">
        <v>93</v>
      </c>
      <c r="N20" s="181"/>
      <c r="O20" s="181"/>
      <c r="P20" s="181"/>
      <c r="S20"/>
      <c r="T20"/>
      <c r="U20"/>
    </row>
    <row r="21" spans="1:26" s="34" customFormat="1" ht="14.1" customHeight="1" x14ac:dyDescent="0.2">
      <c r="A21" s="116"/>
      <c r="B21" s="117"/>
      <c r="C21" s="38"/>
      <c r="D21" s="38"/>
      <c r="F21" s="34" t="s">
        <v>94</v>
      </c>
      <c r="H21" s="181"/>
      <c r="I21" s="181"/>
      <c r="J21" s="181"/>
      <c r="K21" s="36"/>
      <c r="L21" s="34" t="s">
        <v>94</v>
      </c>
      <c r="N21" s="181"/>
      <c r="O21" s="181"/>
      <c r="P21" s="181"/>
      <c r="S21"/>
      <c r="T21"/>
      <c r="U21"/>
    </row>
    <row r="22" spans="1:26" s="34" customFormat="1" ht="19.5" customHeight="1" x14ac:dyDescent="0.2">
      <c r="A22" s="116"/>
      <c r="B22" s="117"/>
      <c r="C22" s="38"/>
      <c r="D22" s="38"/>
      <c r="S22"/>
      <c r="T22"/>
      <c r="U22"/>
    </row>
    <row r="23" spans="1:26" s="34" customFormat="1" ht="20.100000000000001" customHeight="1" x14ac:dyDescent="0.2">
      <c r="A23" s="119"/>
      <c r="B23" s="119"/>
      <c r="C23" s="38"/>
      <c r="D23" s="38"/>
      <c r="F23" s="193" t="s">
        <v>103</v>
      </c>
      <c r="G23" s="193"/>
      <c r="H23" s="193" t="s">
        <v>104</v>
      </c>
      <c r="I23" s="193"/>
      <c r="J23" s="83" t="s">
        <v>68</v>
      </c>
      <c r="K23" s="193" t="s">
        <v>69</v>
      </c>
      <c r="L23" s="193"/>
      <c r="M23" s="193"/>
      <c r="N23" s="193" t="s">
        <v>118</v>
      </c>
      <c r="O23" s="193"/>
      <c r="P23" s="83" t="s">
        <v>106</v>
      </c>
      <c r="Q23" s="44"/>
      <c r="S23"/>
      <c r="T23"/>
      <c r="U23"/>
    </row>
    <row r="24" spans="1:26" s="34" customFormat="1" ht="15" customHeight="1" x14ac:dyDescent="0.2">
      <c r="A24" s="119"/>
      <c r="B24" s="119"/>
      <c r="C24" s="38"/>
      <c r="D24" s="38"/>
      <c r="F24" s="194"/>
      <c r="G24" s="194"/>
      <c r="H24" s="194"/>
      <c r="I24" s="194"/>
      <c r="J24" s="55"/>
      <c r="K24" s="220"/>
      <c r="L24" s="220"/>
      <c r="M24" s="220"/>
      <c r="N24" s="194"/>
      <c r="O24" s="194"/>
      <c r="P24" s="71"/>
      <c r="Q24" s="45"/>
      <c r="S24"/>
      <c r="T24"/>
      <c r="U24"/>
    </row>
    <row r="25" spans="1:26" s="34" customFormat="1" ht="4.5" customHeight="1" x14ac:dyDescent="0.2">
      <c r="A25" s="119"/>
      <c r="B25" s="119"/>
      <c r="C25" s="38"/>
      <c r="D25" s="38"/>
      <c r="S25"/>
      <c r="T25"/>
      <c r="U25"/>
    </row>
    <row r="26" spans="1:26" s="34" customFormat="1" ht="18" customHeight="1" x14ac:dyDescent="0.2">
      <c r="A26" s="119" t="s">
        <v>54</v>
      </c>
      <c r="B26" s="120" t="s">
        <v>27</v>
      </c>
      <c r="C26" s="38" t="s">
        <v>27</v>
      </c>
      <c r="D26" s="38" t="s">
        <v>72</v>
      </c>
      <c r="F26" s="83" t="s">
        <v>108</v>
      </c>
      <c r="G26" s="193" t="s">
        <v>107</v>
      </c>
      <c r="H26" s="193"/>
      <c r="I26" s="193" t="s">
        <v>55</v>
      </c>
      <c r="J26" s="193"/>
      <c r="K26" s="193" t="s">
        <v>109</v>
      </c>
      <c r="L26" s="193"/>
      <c r="M26" s="193"/>
      <c r="N26" s="83" t="s">
        <v>110</v>
      </c>
      <c r="O26" s="83" t="s">
        <v>71</v>
      </c>
      <c r="P26" s="83" t="s">
        <v>56</v>
      </c>
      <c r="Q26" s="44"/>
      <c r="S26"/>
      <c r="T26"/>
      <c r="U26"/>
      <c r="Y26" s="108"/>
    </row>
    <row r="27" spans="1:26" s="34" customFormat="1" ht="15" customHeight="1" x14ac:dyDescent="0.2">
      <c r="A27" s="128" t="s">
        <v>61</v>
      </c>
      <c r="B27" s="119"/>
      <c r="C27" s="20">
        <v>0</v>
      </c>
      <c r="D27" s="20">
        <v>0</v>
      </c>
      <c r="F27" s="73">
        <v>0</v>
      </c>
      <c r="G27" s="218"/>
      <c r="H27" s="218"/>
      <c r="I27" s="189"/>
      <c r="J27" s="189"/>
      <c r="K27" s="189"/>
      <c r="L27" s="189"/>
      <c r="M27" s="189"/>
      <c r="N27" s="74"/>
      <c r="O27" s="56">
        <v>0</v>
      </c>
      <c r="P27" s="57">
        <f>ROUND(oknQuantity_1*oknPrice_1,2)</f>
        <v>0</v>
      </c>
      <c r="Q27" s="46"/>
      <c r="S27"/>
      <c r="T27"/>
      <c r="U27"/>
      <c r="X27" s="109" t="s">
        <v>70</v>
      </c>
      <c r="Y27" s="109" t="s">
        <v>38</v>
      </c>
    </row>
    <row r="28" spans="1:26" s="34" customFormat="1" ht="15" customHeight="1" x14ac:dyDescent="0.2">
      <c r="A28" s="128" t="s">
        <v>61</v>
      </c>
      <c r="B28" s="119"/>
      <c r="C28" s="20">
        <v>0</v>
      </c>
      <c r="D28" s="20">
        <v>0</v>
      </c>
      <c r="F28" s="75">
        <v>0</v>
      </c>
      <c r="G28" s="191"/>
      <c r="H28" s="191"/>
      <c r="I28" s="190"/>
      <c r="J28" s="190"/>
      <c r="K28" s="190"/>
      <c r="L28" s="190"/>
      <c r="M28" s="190"/>
      <c r="N28" s="76"/>
      <c r="O28" s="58">
        <v>0</v>
      </c>
      <c r="P28" s="59">
        <f>ROUND(oknQuantity_2*oknPrice_2,2)</f>
        <v>0</v>
      </c>
      <c r="Q28" s="47"/>
      <c r="S28"/>
      <c r="T28"/>
      <c r="U28"/>
      <c r="X28" s="110" t="s">
        <v>132</v>
      </c>
      <c r="Y28" s="111"/>
    </row>
    <row r="29" spans="1:26" s="34" customFormat="1" ht="15" customHeight="1" x14ac:dyDescent="0.2">
      <c r="A29" s="128" t="s">
        <v>61</v>
      </c>
      <c r="B29" s="119"/>
      <c r="C29" s="20">
        <v>0</v>
      </c>
      <c r="D29" s="20">
        <v>0</v>
      </c>
      <c r="F29" s="77">
        <v>0</v>
      </c>
      <c r="G29" s="192"/>
      <c r="H29" s="192"/>
      <c r="I29" s="188"/>
      <c r="J29" s="188"/>
      <c r="K29" s="188"/>
      <c r="L29" s="188"/>
      <c r="M29" s="188"/>
      <c r="N29" s="78"/>
      <c r="O29" s="60">
        <v>0</v>
      </c>
      <c r="P29" s="61">
        <f>ROUND(oknQuantity_3*oknPrice_3,2)</f>
        <v>0</v>
      </c>
      <c r="Q29" s="47"/>
      <c r="S29"/>
      <c r="T29"/>
      <c r="U29"/>
      <c r="X29" s="53" t="s">
        <v>23</v>
      </c>
      <c r="Y29" s="53"/>
      <c r="Z29" s="65">
        <v>0</v>
      </c>
    </row>
    <row r="30" spans="1:26" s="34" customFormat="1" ht="15" customHeight="1" x14ac:dyDescent="0.2">
      <c r="A30" s="128" t="s">
        <v>61</v>
      </c>
      <c r="B30" s="119"/>
      <c r="C30" s="20">
        <v>0</v>
      </c>
      <c r="D30" s="20">
        <v>0</v>
      </c>
      <c r="F30" s="75">
        <v>0</v>
      </c>
      <c r="G30" s="191"/>
      <c r="H30" s="191"/>
      <c r="I30" s="190"/>
      <c r="J30" s="190"/>
      <c r="K30" s="190"/>
      <c r="L30" s="190"/>
      <c r="M30" s="190"/>
      <c r="N30" s="76"/>
      <c r="O30" s="58">
        <v>0</v>
      </c>
      <c r="P30" s="59">
        <f>ROUND(oknQuantity_4*oknPrice_4,2)</f>
        <v>0</v>
      </c>
      <c r="Q30" s="47"/>
      <c r="S30"/>
      <c r="T30"/>
      <c r="U30"/>
      <c r="X30" s="53" t="s">
        <v>24</v>
      </c>
      <c r="Y30" s="53"/>
      <c r="Z30" s="64">
        <f>ROUND(oknTotal-oknPayments,2)</f>
        <v>0</v>
      </c>
    </row>
    <row r="31" spans="1:26" s="34" customFormat="1" ht="15" customHeight="1" x14ac:dyDescent="0.2">
      <c r="A31" s="128" t="s">
        <v>61</v>
      </c>
      <c r="B31" s="119"/>
      <c r="C31" s="20">
        <v>0</v>
      </c>
      <c r="D31" s="20">
        <v>0</v>
      </c>
      <c r="F31" s="77">
        <v>0</v>
      </c>
      <c r="G31" s="192"/>
      <c r="H31" s="192"/>
      <c r="I31" s="188"/>
      <c r="J31" s="188"/>
      <c r="K31" s="188"/>
      <c r="L31" s="188"/>
      <c r="M31" s="188"/>
      <c r="N31" s="78"/>
      <c r="O31" s="60">
        <v>0</v>
      </c>
      <c r="P31" s="61">
        <f>ROUND(oknQuantity_5*oknPrice_5,2)</f>
        <v>0</v>
      </c>
      <c r="Q31" s="47"/>
      <c r="S31" s="49"/>
      <c r="T31" s="49"/>
      <c r="U31" s="49"/>
    </row>
    <row r="32" spans="1:26" s="34" customFormat="1" ht="15" customHeight="1" x14ac:dyDescent="0.2">
      <c r="A32" s="128" t="s">
        <v>61</v>
      </c>
      <c r="B32" s="119"/>
      <c r="C32" s="20">
        <v>0</v>
      </c>
      <c r="D32" s="20">
        <v>0</v>
      </c>
      <c r="F32" s="75">
        <v>0</v>
      </c>
      <c r="G32" s="191"/>
      <c r="H32" s="191"/>
      <c r="I32" s="190"/>
      <c r="J32" s="190"/>
      <c r="K32" s="190"/>
      <c r="L32" s="190"/>
      <c r="M32" s="190"/>
      <c r="N32" s="76"/>
      <c r="O32" s="58">
        <v>0</v>
      </c>
      <c r="P32" s="59">
        <f>ROUND(oknQuantity_6*oknPrice_6,2)</f>
        <v>0</v>
      </c>
      <c r="Q32" s="47"/>
      <c r="S32" s="49"/>
      <c r="T32" s="49"/>
      <c r="U32" s="49"/>
    </row>
    <row r="33" spans="1:25" s="34" customFormat="1" ht="15" customHeight="1" x14ac:dyDescent="0.2">
      <c r="A33" s="128" t="s">
        <v>61</v>
      </c>
      <c r="B33" s="119"/>
      <c r="C33" s="20">
        <v>0</v>
      </c>
      <c r="D33" s="20">
        <v>0</v>
      </c>
      <c r="F33" s="77">
        <v>0</v>
      </c>
      <c r="G33" s="192"/>
      <c r="H33" s="192"/>
      <c r="I33" s="188"/>
      <c r="J33" s="188"/>
      <c r="K33" s="188"/>
      <c r="L33" s="188"/>
      <c r="M33" s="188"/>
      <c r="N33" s="78"/>
      <c r="O33" s="60">
        <v>0</v>
      </c>
      <c r="P33" s="61">
        <f>ROUND(oknQuantity_7*oknPrice_7,2)</f>
        <v>0</v>
      </c>
      <c r="Q33" s="47"/>
    </row>
    <row r="34" spans="1:25" s="34" customFormat="1" ht="15" customHeight="1" x14ac:dyDescent="0.2">
      <c r="A34" s="128" t="s">
        <v>61</v>
      </c>
      <c r="B34" s="119"/>
      <c r="C34" s="20">
        <v>0</v>
      </c>
      <c r="D34" s="20">
        <v>0</v>
      </c>
      <c r="F34" s="75">
        <v>0</v>
      </c>
      <c r="G34" s="191"/>
      <c r="H34" s="191"/>
      <c r="I34" s="190"/>
      <c r="J34" s="190"/>
      <c r="K34" s="190"/>
      <c r="L34" s="190"/>
      <c r="M34" s="190"/>
      <c r="N34" s="76"/>
      <c r="O34" s="58">
        <v>0</v>
      </c>
      <c r="P34" s="59">
        <f>ROUND(oknQuantity_8*oknPrice_8,2)</f>
        <v>0</v>
      </c>
      <c r="Q34" s="47"/>
    </row>
    <row r="35" spans="1:25" s="34" customFormat="1" ht="15" customHeight="1" x14ac:dyDescent="0.2">
      <c r="A35" s="128" t="s">
        <v>61</v>
      </c>
      <c r="B35" s="119"/>
      <c r="C35" s="20">
        <v>0</v>
      </c>
      <c r="D35" s="20">
        <v>0</v>
      </c>
      <c r="F35" s="77">
        <v>0</v>
      </c>
      <c r="G35" s="192"/>
      <c r="H35" s="192"/>
      <c r="I35" s="188"/>
      <c r="J35" s="188"/>
      <c r="K35" s="188"/>
      <c r="L35" s="188"/>
      <c r="M35" s="188"/>
      <c r="N35" s="78"/>
      <c r="O35" s="60">
        <v>0</v>
      </c>
      <c r="P35" s="61">
        <f>ROUND(oknQuantity_9*oknPrice_9,2)</f>
        <v>0</v>
      </c>
      <c r="Q35" s="47"/>
    </row>
    <row r="36" spans="1:25" s="34" customFormat="1" ht="15" customHeight="1" x14ac:dyDescent="0.2">
      <c r="A36" s="128" t="s">
        <v>61</v>
      </c>
      <c r="B36" s="119"/>
      <c r="C36" s="20">
        <v>0</v>
      </c>
      <c r="D36" s="20">
        <v>0</v>
      </c>
      <c r="F36" s="75">
        <v>0</v>
      </c>
      <c r="G36" s="191"/>
      <c r="H36" s="191"/>
      <c r="I36" s="190"/>
      <c r="J36" s="190"/>
      <c r="K36" s="190"/>
      <c r="L36" s="190"/>
      <c r="M36" s="190"/>
      <c r="N36" s="76"/>
      <c r="O36" s="58">
        <v>0</v>
      </c>
      <c r="P36" s="59">
        <f>ROUND(oknQuantity_10*oknPrice_10,2)</f>
        <v>0</v>
      </c>
      <c r="Q36" s="47"/>
    </row>
    <row r="37" spans="1:25" s="34" customFormat="1" ht="15" customHeight="1" x14ac:dyDescent="0.2">
      <c r="A37" s="128" t="s">
        <v>61</v>
      </c>
      <c r="B37" s="119"/>
      <c r="C37" s="20">
        <v>0</v>
      </c>
      <c r="D37" s="20">
        <v>0</v>
      </c>
      <c r="F37" s="77">
        <v>0</v>
      </c>
      <c r="G37" s="192"/>
      <c r="H37" s="192"/>
      <c r="I37" s="188"/>
      <c r="J37" s="188"/>
      <c r="K37" s="188"/>
      <c r="L37" s="188"/>
      <c r="M37" s="188"/>
      <c r="N37" s="78"/>
      <c r="O37" s="60">
        <v>0</v>
      </c>
      <c r="P37" s="61">
        <f>ROUND(oknQuantity_11*oknPrice_11,2)</f>
        <v>0</v>
      </c>
      <c r="Q37" s="47"/>
    </row>
    <row r="38" spans="1:25" s="34" customFormat="1" ht="15" customHeight="1" x14ac:dyDescent="0.2">
      <c r="A38" s="128" t="s">
        <v>61</v>
      </c>
      <c r="B38" s="119"/>
      <c r="C38" s="20">
        <v>0</v>
      </c>
      <c r="D38" s="20">
        <v>0</v>
      </c>
      <c r="F38" s="75">
        <v>0</v>
      </c>
      <c r="G38" s="191"/>
      <c r="H38" s="191"/>
      <c r="I38" s="190"/>
      <c r="J38" s="190"/>
      <c r="K38" s="190"/>
      <c r="L38" s="190"/>
      <c r="M38" s="190"/>
      <c r="N38" s="76"/>
      <c r="O38" s="58">
        <v>0</v>
      </c>
      <c r="P38" s="59">
        <f>ROUND(oknQuantity_12*oknPrice_12,2)</f>
        <v>0</v>
      </c>
      <c r="Q38" s="47"/>
    </row>
    <row r="39" spans="1:25" s="34" customFormat="1" ht="15" hidden="1" customHeight="1" x14ac:dyDescent="0.2">
      <c r="A39" s="121" t="s">
        <v>61</v>
      </c>
      <c r="B39" s="119"/>
      <c r="C39" s="20">
        <v>0</v>
      </c>
      <c r="D39" s="20">
        <v>0</v>
      </c>
      <c r="F39" s="77">
        <v>0</v>
      </c>
      <c r="G39" s="192"/>
      <c r="H39" s="192"/>
      <c r="I39" s="188"/>
      <c r="J39" s="188"/>
      <c r="K39" s="188"/>
      <c r="L39" s="188"/>
      <c r="M39" s="188"/>
      <c r="N39" s="78"/>
      <c r="O39" s="60">
        <v>0</v>
      </c>
      <c r="P39" s="61">
        <f>ROUND(oknQuantity_13 * oknPrice_13,2)</f>
        <v>0</v>
      </c>
      <c r="Q39" s="46"/>
      <c r="X39" s="109" t="s">
        <v>70</v>
      </c>
      <c r="Y39" s="109" t="s">
        <v>38</v>
      </c>
    </row>
    <row r="40" spans="1:25" s="34" customFormat="1" ht="15" hidden="1" customHeight="1" x14ac:dyDescent="0.2">
      <c r="A40" s="121" t="s">
        <v>61</v>
      </c>
      <c r="B40" s="119"/>
      <c r="C40" s="20">
        <v>0</v>
      </c>
      <c r="D40" s="20">
        <v>0</v>
      </c>
      <c r="F40" s="75">
        <v>0</v>
      </c>
      <c r="G40" s="191"/>
      <c r="H40" s="191"/>
      <c r="I40" s="190"/>
      <c r="J40" s="190"/>
      <c r="K40" s="190"/>
      <c r="L40" s="190"/>
      <c r="M40" s="190"/>
      <c r="N40" s="76"/>
      <c r="O40" s="58">
        <v>0</v>
      </c>
      <c r="P40" s="59">
        <f>ROUND(oknQuantity_14 * oknPrice_14,2)</f>
        <v>0</v>
      </c>
      <c r="Q40" s="47"/>
      <c r="X40" s="110"/>
      <c r="Y40" s="111"/>
    </row>
    <row r="41" spans="1:25" s="34" customFormat="1" ht="15" hidden="1" customHeight="1" x14ac:dyDescent="0.2">
      <c r="A41" s="121" t="s">
        <v>61</v>
      </c>
      <c r="B41" s="119"/>
      <c r="C41" s="20">
        <v>0</v>
      </c>
      <c r="D41" s="20">
        <v>0</v>
      </c>
      <c r="F41" s="77">
        <v>0</v>
      </c>
      <c r="G41" s="192"/>
      <c r="H41" s="192"/>
      <c r="I41" s="188"/>
      <c r="J41" s="188"/>
      <c r="K41" s="188"/>
      <c r="L41" s="188"/>
      <c r="M41" s="188"/>
      <c r="N41" s="78"/>
      <c r="O41" s="60">
        <v>0</v>
      </c>
      <c r="P41" s="61">
        <f>ROUND(oknQuantity_15 * oknPrice_15,2)</f>
        <v>0</v>
      </c>
      <c r="Q41" s="46"/>
    </row>
    <row r="42" spans="1:25" s="34" customFormat="1" ht="15" hidden="1" customHeight="1" x14ac:dyDescent="0.2">
      <c r="A42" s="121" t="s">
        <v>61</v>
      </c>
      <c r="B42" s="119"/>
      <c r="C42" s="20">
        <v>0</v>
      </c>
      <c r="D42" s="20">
        <v>0</v>
      </c>
      <c r="F42" s="79">
        <v>0</v>
      </c>
      <c r="G42" s="214"/>
      <c r="H42" s="214"/>
      <c r="I42" s="187"/>
      <c r="J42" s="187"/>
      <c r="K42" s="187"/>
      <c r="L42" s="187"/>
      <c r="M42" s="187"/>
      <c r="N42" s="80"/>
      <c r="O42" s="62">
        <v>0</v>
      </c>
      <c r="P42" s="63">
        <f>ROUND(oknQuantity_16 * oknPrice_16,2)</f>
        <v>0</v>
      </c>
      <c r="Q42" s="47"/>
    </row>
    <row r="43" spans="1:25" s="34" customFormat="1" ht="18.75" customHeight="1" x14ac:dyDescent="0.2">
      <c r="A43" s="119"/>
      <c r="B43" s="119"/>
      <c r="C43" s="38"/>
      <c r="D43" s="48">
        <f t="array" ref="D43">SUM(oknTaxable_1:oknTaxable_16*oknLineTotal_1:oknLineTotal_16)</f>
        <v>0</v>
      </c>
      <c r="F43" s="40" t="s">
        <v>111</v>
      </c>
      <c r="G43" s="40"/>
      <c r="H43" s="40"/>
      <c r="I43" s="40"/>
      <c r="J43" s="40"/>
      <c r="K43" s="40"/>
      <c r="L43" s="40"/>
      <c r="O43" s="66" t="s">
        <v>22</v>
      </c>
      <c r="P43" s="72">
        <f>SUM(oknLineTotal_1:oknLineTotal_16)</f>
        <v>0</v>
      </c>
      <c r="Q43" s="46"/>
      <c r="S43" s="219" t="s">
        <v>145</v>
      </c>
      <c r="T43" s="219"/>
      <c r="U43" s="219"/>
    </row>
    <row r="44" spans="1:25" s="34" customFormat="1" ht="18.75" customHeight="1" x14ac:dyDescent="0.2">
      <c r="A44" s="119"/>
      <c r="B44" s="119"/>
      <c r="C44" s="38"/>
      <c r="D44" s="38"/>
      <c r="F44" s="34" t="s">
        <v>112</v>
      </c>
      <c r="G44" s="49"/>
      <c r="H44" s="40"/>
      <c r="I44" s="40"/>
      <c r="J44" s="40"/>
      <c r="K44" s="40"/>
      <c r="L44" s="40"/>
      <c r="N44" s="105" t="s">
        <v>119</v>
      </c>
      <c r="O44" s="67">
        <v>0.08</v>
      </c>
      <c r="P44" s="64">
        <f>ROUND(IF(oknTaxType=0,0, oknTax1Rate*(oknLineTotalTaxable+IF(oknTaxTotalIncludingShippingCost=0,0,oknShippingCost))),2)</f>
        <v>0</v>
      </c>
      <c r="Q44" s="46"/>
      <c r="S44" s="219"/>
      <c r="T44" s="219"/>
      <c r="U44" s="219"/>
    </row>
    <row r="45" spans="1:25" s="34" customFormat="1" ht="18.75" hidden="1" customHeight="1" x14ac:dyDescent="0.2">
      <c r="A45" s="119"/>
      <c r="B45" s="119"/>
      <c r="C45" s="38"/>
      <c r="D45" s="38"/>
      <c r="G45" s="49"/>
      <c r="H45" s="40"/>
      <c r="I45" s="40"/>
      <c r="J45" s="40"/>
      <c r="K45" s="40"/>
      <c r="L45" s="40"/>
      <c r="N45" s="105" t="s">
        <v>47</v>
      </c>
      <c r="O45" s="67">
        <v>0.06</v>
      </c>
      <c r="P45" s="64">
        <f>ROUND(IF(oknTaxType&lt;&gt;2,0,oknTax2Rate*(oknLineTotalTaxable+IF(oknTaxTotalIncludingShippingCost=0,0,oknShippingCost)+IF(oknTax2IsAppliedToTax1=0,0,oknTax1))),2)</f>
        <v>0</v>
      </c>
      <c r="Q45" s="46"/>
      <c r="S45" s="219"/>
      <c r="T45" s="219"/>
      <c r="U45" s="219"/>
    </row>
    <row r="46" spans="1:25" s="34" customFormat="1" ht="18.75" customHeight="1" x14ac:dyDescent="0.2">
      <c r="A46" s="119"/>
      <c r="B46" s="119"/>
      <c r="C46" s="38"/>
      <c r="D46" s="38"/>
      <c r="G46" s="49"/>
      <c r="H46" s="49"/>
      <c r="I46" s="49"/>
      <c r="J46" s="49"/>
      <c r="K46" s="49"/>
      <c r="L46" s="40"/>
      <c r="N46" s="50"/>
      <c r="O46" s="67" t="s">
        <v>114</v>
      </c>
      <c r="P46" s="65">
        <v>0</v>
      </c>
      <c r="Q46" s="51"/>
      <c r="S46" s="219"/>
      <c r="T46" s="219"/>
      <c r="U46" s="219"/>
    </row>
    <row r="47" spans="1:25" s="34" customFormat="1" ht="18.75" customHeight="1" x14ac:dyDescent="0.2">
      <c r="A47" s="119"/>
      <c r="B47" s="119"/>
      <c r="C47" s="38"/>
      <c r="D47" s="38"/>
      <c r="F47" s="40" t="s">
        <v>113</v>
      </c>
      <c r="G47" s="49"/>
      <c r="H47" s="49"/>
      <c r="I47" s="49"/>
      <c r="J47" s="49"/>
      <c r="K47" s="49"/>
      <c r="L47" s="40"/>
      <c r="O47" s="66" t="s">
        <v>1</v>
      </c>
      <c r="P47" s="65">
        <v>0</v>
      </c>
      <c r="Q47" s="52"/>
      <c r="S47" s="219"/>
      <c r="T47" s="219"/>
      <c r="U47" s="219"/>
    </row>
    <row r="48" spans="1:25" s="34" customFormat="1" ht="18.75" customHeight="1" x14ac:dyDescent="0.2">
      <c r="A48" s="119"/>
      <c r="B48" s="119"/>
      <c r="C48" s="38"/>
      <c r="D48" s="38"/>
      <c r="F48" s="202"/>
      <c r="G48" s="203"/>
      <c r="H48" s="203"/>
      <c r="I48" s="203"/>
      <c r="J48" s="203"/>
      <c r="K48" s="203"/>
      <c r="L48" s="203"/>
      <c r="M48" s="204"/>
      <c r="O48" s="66" t="s">
        <v>115</v>
      </c>
      <c r="P48" s="65">
        <v>0</v>
      </c>
      <c r="Q48" s="46"/>
      <c r="S48" s="184" t="s">
        <v>146</v>
      </c>
      <c r="T48" s="184"/>
      <c r="U48" s="184"/>
    </row>
    <row r="49" spans="1:21" s="34" customFormat="1" ht="18.75" customHeight="1" x14ac:dyDescent="0.2">
      <c r="A49" s="119"/>
      <c r="B49" s="119"/>
      <c r="C49" s="38"/>
      <c r="D49" s="38"/>
      <c r="F49" s="205"/>
      <c r="G49" s="206"/>
      <c r="H49" s="206"/>
      <c r="I49" s="206"/>
      <c r="J49" s="206"/>
      <c r="K49" s="206"/>
      <c r="L49" s="206"/>
      <c r="M49" s="207"/>
      <c r="O49" s="102" t="s">
        <v>116</v>
      </c>
      <c r="P49" s="65">
        <v>0</v>
      </c>
      <c r="S49" s="184"/>
      <c r="T49" s="184"/>
      <c r="U49" s="184"/>
    </row>
    <row r="50" spans="1:21" s="34" customFormat="1" ht="18.75" customHeight="1" x14ac:dyDescent="0.2">
      <c r="A50" s="119"/>
      <c r="B50" s="119"/>
      <c r="C50" s="38"/>
      <c r="D50" s="38"/>
      <c r="F50" s="208"/>
      <c r="G50" s="209"/>
      <c r="H50" s="209"/>
      <c r="I50" s="209"/>
      <c r="J50" s="209"/>
      <c r="K50" s="209"/>
      <c r="L50" s="209"/>
      <c r="M50" s="210"/>
      <c r="O50" s="54" t="s">
        <v>120</v>
      </c>
      <c r="P50" s="64">
        <f>ROUND(oknSubTotal + oknShippingCost-oknDiscount+oknInsurance+oknOther + IF(oknTaxType=0,0,IF(oknTaxType=1,oknTax1,oknTax1+oknTax2)),2)</f>
        <v>0</v>
      </c>
      <c r="S50" s="184"/>
      <c r="T50" s="184"/>
      <c r="U50" s="184"/>
    </row>
    <row r="51" spans="1:21" s="34" customFormat="1" ht="18.75" hidden="1" customHeight="1" x14ac:dyDescent="0.2">
      <c r="A51" s="119"/>
      <c r="B51" s="119"/>
      <c r="C51" s="38"/>
      <c r="D51" s="38"/>
      <c r="F51" s="35" t="s">
        <v>95</v>
      </c>
      <c r="S51" s="184"/>
      <c r="T51" s="184"/>
      <c r="U51" s="184"/>
    </row>
    <row r="52" spans="1:21" s="34" customFormat="1" ht="18.75" hidden="1" customHeight="1" x14ac:dyDescent="0.2">
      <c r="A52" s="119"/>
      <c r="B52" s="119"/>
      <c r="C52" s="38"/>
      <c r="D52" s="38"/>
      <c r="F52" s="211" t="s">
        <v>96</v>
      </c>
      <c r="G52" s="212"/>
      <c r="H52" s="103" t="s">
        <v>2</v>
      </c>
      <c r="I52" s="103" t="s">
        <v>80</v>
      </c>
      <c r="J52" s="103" t="s">
        <v>97</v>
      </c>
      <c r="K52" s="18"/>
      <c r="L52" s="215" t="s">
        <v>98</v>
      </c>
      <c r="M52" s="216"/>
      <c r="N52" s="217"/>
      <c r="O52" s="26"/>
      <c r="P52" s="104" t="s">
        <v>99</v>
      </c>
      <c r="S52" s="184"/>
      <c r="T52" s="184"/>
      <c r="U52" s="184"/>
    </row>
    <row r="53" spans="1:21" s="34" customFormat="1" ht="18.75" hidden="1" customHeight="1" x14ac:dyDescent="0.2">
      <c r="A53" s="119"/>
      <c r="B53" s="119"/>
      <c r="C53" s="38"/>
      <c r="D53" s="38"/>
      <c r="F53" s="19"/>
      <c r="G53" s="19"/>
      <c r="H53" s="20"/>
      <c r="I53" s="20"/>
      <c r="J53" s="20"/>
      <c r="K53" s="20"/>
      <c r="L53" s="20"/>
      <c r="M53" s="20"/>
      <c r="N53" s="20"/>
      <c r="O53" s="20"/>
      <c r="P53" s="20"/>
      <c r="S53" s="184"/>
      <c r="T53" s="184"/>
      <c r="U53" s="184"/>
    </row>
    <row r="54" spans="1:21" s="34" customFormat="1" ht="18.75" hidden="1" customHeight="1" x14ac:dyDescent="0.2">
      <c r="A54" s="119"/>
      <c r="B54" s="119"/>
      <c r="C54" s="38"/>
      <c r="D54" s="38"/>
      <c r="F54" s="19"/>
      <c r="G54" s="19"/>
      <c r="H54" s="20"/>
      <c r="I54" s="20"/>
      <c r="J54" s="20"/>
      <c r="K54" s="20"/>
      <c r="L54" s="20"/>
      <c r="M54" s="20"/>
      <c r="N54" s="20"/>
      <c r="O54" s="20"/>
      <c r="P54" s="20"/>
      <c r="S54" s="184"/>
      <c r="T54" s="184"/>
      <c r="U54" s="184"/>
    </row>
    <row r="55" spans="1:21" s="34" customFormat="1" ht="18.75" customHeight="1" x14ac:dyDescent="0.2">
      <c r="A55" s="119"/>
      <c r="B55" s="119"/>
      <c r="C55" s="38"/>
      <c r="D55" s="38"/>
      <c r="F55" s="19"/>
      <c r="G55" s="19"/>
      <c r="H55" s="20"/>
      <c r="I55" s="20"/>
      <c r="J55" s="20"/>
      <c r="K55" s="20"/>
      <c r="L55" s="20"/>
      <c r="M55" s="20"/>
      <c r="N55" s="20"/>
      <c r="O55" s="20"/>
      <c r="P55" s="20"/>
      <c r="S55" s="184"/>
      <c r="T55" s="184"/>
      <c r="U55" s="184"/>
    </row>
    <row r="56" spans="1:21" s="34" customFormat="1" ht="18.75" customHeight="1" x14ac:dyDescent="0.2">
      <c r="A56" s="119"/>
      <c r="B56" s="119"/>
      <c r="C56" s="38"/>
      <c r="D56" s="38"/>
      <c r="F56" s="213" t="s">
        <v>133</v>
      </c>
      <c r="G56" s="213"/>
      <c r="H56" s="213"/>
      <c r="I56" s="213"/>
      <c r="J56" s="213"/>
      <c r="K56" s="213"/>
      <c r="L56" s="213"/>
      <c r="M56" s="213"/>
      <c r="N56" s="213"/>
      <c r="O56" s="20"/>
      <c r="P56" s="20"/>
    </row>
    <row r="57" spans="1:21" s="34" customFormat="1" ht="15" customHeight="1" x14ac:dyDescent="0.2">
      <c r="A57" s="119"/>
      <c r="B57" s="119"/>
      <c r="C57" s="38"/>
      <c r="D57" s="38"/>
      <c r="F57" s="213"/>
      <c r="G57" s="213"/>
      <c r="H57" s="213"/>
      <c r="I57" s="213"/>
      <c r="J57" s="213"/>
      <c r="K57" s="213"/>
      <c r="L57" s="213"/>
      <c r="M57" s="213"/>
      <c r="N57" s="213"/>
      <c r="O57" s="20"/>
      <c r="P57" s="20"/>
    </row>
    <row r="58" spans="1:21" s="34" customFormat="1" ht="15" customHeight="1" x14ac:dyDescent="0.2">
      <c r="A58" s="119"/>
      <c r="B58" s="119"/>
      <c r="C58" s="38"/>
      <c r="D58" s="38"/>
      <c r="F58" s="84" t="s">
        <v>117</v>
      </c>
      <c r="G58" s="68"/>
      <c r="H58" s="69"/>
      <c r="I58" s="70"/>
      <c r="J58" s="70"/>
      <c r="K58" s="20"/>
      <c r="L58" s="201" t="s">
        <v>81</v>
      </c>
      <c r="M58" s="201"/>
      <c r="N58" s="70"/>
      <c r="O58" s="70"/>
      <c r="P58" s="20"/>
    </row>
    <row r="59" spans="1:21" s="34" customFormat="1" ht="15" customHeight="1" x14ac:dyDescent="0.2">
      <c r="A59" s="119"/>
      <c r="B59" s="119"/>
      <c r="C59" s="38"/>
      <c r="D59" s="38"/>
      <c r="F59" s="19"/>
      <c r="G59" s="19"/>
      <c r="H59" s="20"/>
      <c r="I59" s="20"/>
      <c r="J59" s="20"/>
      <c r="K59" s="20"/>
      <c r="L59" s="20"/>
      <c r="M59" s="20"/>
      <c r="N59" s="20"/>
      <c r="O59" s="20"/>
      <c r="P59" s="20"/>
    </row>
    <row r="61" spans="1:21" x14ac:dyDescent="0.2">
      <c r="F61" s="32"/>
      <c r="G61" s="32"/>
      <c r="H61" s="32"/>
      <c r="I61" s="32"/>
      <c r="J61" s="32"/>
      <c r="K61" s="32"/>
      <c r="L61" s="32"/>
    </row>
    <row r="928" spans="1:1" hidden="1" x14ac:dyDescent="0.2">
      <c r="A928" s="122" t="s">
        <v>157</v>
      </c>
    </row>
    <row r="973" spans="1:1" hidden="1" x14ac:dyDescent="0.2">
      <c r="A973" s="122" t="s">
        <v>157</v>
      </c>
    </row>
    <row r="977" spans="1:1" hidden="1" x14ac:dyDescent="0.2">
      <c r="A977" s="122" t="s">
        <v>159</v>
      </c>
    </row>
  </sheetData>
  <sheetProtection sheet="1" objects="1" scenarios="1" selectLockedCells="1"/>
  <dataConsolidate/>
  <mergeCells count="94">
    <mergeCell ref="S43:U47"/>
    <mergeCell ref="K35:M35"/>
    <mergeCell ref="K37:M37"/>
    <mergeCell ref="H21:J21"/>
    <mergeCell ref="H19:J19"/>
    <mergeCell ref="K24:M24"/>
    <mergeCell ref="K26:M26"/>
    <mergeCell ref="K33:M33"/>
    <mergeCell ref="K28:M28"/>
    <mergeCell ref="K32:M32"/>
    <mergeCell ref="K30:M30"/>
    <mergeCell ref="K27:M27"/>
    <mergeCell ref="K29:M29"/>
    <mergeCell ref="K31:M31"/>
    <mergeCell ref="I38:J38"/>
    <mergeCell ref="K34:M34"/>
    <mergeCell ref="H24:I24"/>
    <mergeCell ref="I37:J37"/>
    <mergeCell ref="I28:J28"/>
    <mergeCell ref="I30:J30"/>
    <mergeCell ref="I32:J32"/>
    <mergeCell ref="I34:J34"/>
    <mergeCell ref="G27:H27"/>
    <mergeCell ref="G28:H28"/>
    <mergeCell ref="G30:H30"/>
    <mergeCell ref="G29:H29"/>
    <mergeCell ref="G31:H31"/>
    <mergeCell ref="I36:J36"/>
    <mergeCell ref="N19:P19"/>
    <mergeCell ref="N21:P21"/>
    <mergeCell ref="H17:J17"/>
    <mergeCell ref="H18:J18"/>
    <mergeCell ref="H20:J20"/>
    <mergeCell ref="L58:M58"/>
    <mergeCell ref="F48:M50"/>
    <mergeCell ref="G39:H39"/>
    <mergeCell ref="F52:G52"/>
    <mergeCell ref="G37:H37"/>
    <mergeCell ref="G38:H38"/>
    <mergeCell ref="G40:H40"/>
    <mergeCell ref="I40:J40"/>
    <mergeCell ref="K40:M40"/>
    <mergeCell ref="F56:N57"/>
    <mergeCell ref="G41:H41"/>
    <mergeCell ref="I41:J41"/>
    <mergeCell ref="K41:M41"/>
    <mergeCell ref="G42:H42"/>
    <mergeCell ref="L52:N52"/>
    <mergeCell ref="K38:M38"/>
    <mergeCell ref="A13:B14"/>
    <mergeCell ref="A3:B3"/>
    <mergeCell ref="A4:B4"/>
    <mergeCell ref="A5:B5"/>
    <mergeCell ref="A6:B6"/>
    <mergeCell ref="A12:B12"/>
    <mergeCell ref="O12:P12"/>
    <mergeCell ref="N15:P15"/>
    <mergeCell ref="H23:I23"/>
    <mergeCell ref="G26:H26"/>
    <mergeCell ref="K23:M23"/>
    <mergeCell ref="F24:G24"/>
    <mergeCell ref="I26:J26"/>
    <mergeCell ref="N17:P17"/>
    <mergeCell ref="N18:P18"/>
    <mergeCell ref="N20:P20"/>
    <mergeCell ref="N16:P16"/>
    <mergeCell ref="H15:J15"/>
    <mergeCell ref="F23:G23"/>
    <mergeCell ref="H16:J16"/>
    <mergeCell ref="N23:O23"/>
    <mergeCell ref="N24:O24"/>
    <mergeCell ref="K36:M36"/>
    <mergeCell ref="G32:H32"/>
    <mergeCell ref="G34:H34"/>
    <mergeCell ref="G36:H36"/>
    <mergeCell ref="G33:H33"/>
    <mergeCell ref="G35:H35"/>
    <mergeCell ref="I35:J35"/>
    <mergeCell ref="O10:P10"/>
    <mergeCell ref="O11:P11"/>
    <mergeCell ref="S3:T4"/>
    <mergeCell ref="A17:B17"/>
    <mergeCell ref="S48:U55"/>
    <mergeCell ref="O7:P7"/>
    <mergeCell ref="O8:P8"/>
    <mergeCell ref="O9:P9"/>
    <mergeCell ref="I42:J42"/>
    <mergeCell ref="K42:M42"/>
    <mergeCell ref="I39:J39"/>
    <mergeCell ref="K39:M39"/>
    <mergeCell ref="I27:J27"/>
    <mergeCell ref="I29:J29"/>
    <mergeCell ref="I31:J31"/>
    <mergeCell ref="I33:J33"/>
  </mergeCells>
  <phoneticPr fontId="6" type="noConversion"/>
  <dataValidations count="11">
    <dataValidation type="textLength" allowBlank="1" showInputMessage="1" showErrorMessage="1" sqref="X42 H24:I24 X28 X40" xr:uid="{00000000-0002-0000-0000-000000000000}">
      <formula1>1</formula1>
      <formula2>50</formula2>
    </dataValidation>
    <dataValidation type="textLength" allowBlank="1" showInputMessage="1" showErrorMessage="1" sqref="A17 Y42 Y28 H20:K21 N20:P21 Y40 A27: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6:P16 H16:K16 H18:K19 N18:P19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Z29 N46 O44:O45 P47 O27:O42 M29:M38 F27:F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6" xr:uid="{00000000-0002-0000-0000-000004000000}"/>
    <dataValidation type="textLength" operator="lessThanOrEqual" allowBlank="1" showInputMessage="1" showErrorMessage="1" errorTitle="Invalid Input" error="Max characters allowed: 100" sqref="I27:I42 J29:J38 K27:K42" xr:uid="{00000000-0002-0000-0000-000005000000}">
      <formula1>100</formula1>
    </dataValidation>
    <dataValidation type="textLength" allowBlank="1" showInputMessage="1" showErrorMessage="1" sqref="G44:G45 F48 G46:K47" xr:uid="{00000000-0002-0000-0000-000006000000}">
      <formula1>1</formula1>
      <formula2>255</formula2>
    </dataValidation>
    <dataValidation type="date" allowBlank="1" showErrorMessage="1" errorTitle="Invalid Input" error="Please enter a valid date." sqref="J24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7:P17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H17:K17" xr:uid="{00000000-0002-0000-0000-000009000000}">
      <formula1>0</formula1>
      <formula2>255</formula2>
    </dataValidation>
    <dataValidation type="list" allowBlank="1" showInputMessage="1" showErrorMessage="1" sqref="O11:P11" xr:uid="{00000000-0002-0000-0000-00000A000000}">
      <formula1>$S$6:$S$12</formula1>
    </dataValidation>
  </dataValidations>
  <hyperlinks>
    <hyperlink ref="F10" r:id="rId1" display="http://www.invoicingtemplate.com/" xr:uid="{00000000-0004-0000-0000-000000000000}"/>
    <hyperlink ref="S48" r:id="rId2" display="http://www.InvoicingTemplates.com" xr:uid="{00000000-0004-0000-0000-000003000000}"/>
    <hyperlink ref="A928" r:id="rId3" tooltip="Commercial Invoicing Form with Colorful Business Name" display="http://www.invoicingtemplate.com/commercialcolorful.html" xr:uid="{00000000-0004-0000-0000-000005000000}"/>
    <hyperlink ref="AKL1" r:id="rId4" tooltip="Commercial Invoice Template with Colorful Business Name" display="http://www.invoicingtemplate.com/commercialcolorful.html" xr:uid="{00000000-0004-0000-0000-000006000000}"/>
    <hyperlink ref="A973" r:id="rId5" tooltip="Commercial Invoicing Form with Colorful Business Name" display="http://www.invoicingtemplate.com/commercialcolorful.html" xr:uid="{00000000-0004-0000-0000-000007000000}"/>
    <hyperlink ref="AKX1" r:id="rId6" tooltip="Commercial Invoice Template with Colorful Business Name" display="http://www.invoicingtemplate.com/commercialcolorful.html" xr:uid="{00000000-0004-0000-0000-000008000000}"/>
    <hyperlink ref="A977" r:id="rId7" tooltip="Commercial Invoicing Form with Colorful Business Name" display="http://www.invoicingtemplate.com/commercialcolorful.html" xr:uid="{00000000-0004-0000-0000-000009000000}"/>
    <hyperlink ref="AHU1" r:id="rId8" tooltip="Commercial Invoice Template with Colorful Business Name" display="http://www.invoicingtemplate.com/commercialcolorful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5" r:id="rId12" name="oknWidget_taxablecheck1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25</xdr:row>
                    <xdr:rowOff>219075</xdr:rowOff>
                  </from>
                  <to>
                    <xdr:col>1</xdr:col>
                    <xdr:colOff>762000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oknWidget_taxablecheck2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26</xdr:row>
                    <xdr:rowOff>180975</xdr:rowOff>
                  </from>
                  <to>
                    <xdr:col>1</xdr:col>
                    <xdr:colOff>762000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oknWidget_taxablecheck3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27</xdr:row>
                    <xdr:rowOff>180975</xdr:rowOff>
                  </from>
                  <to>
                    <xdr:col>1</xdr:col>
                    <xdr:colOff>762000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oknWidget_taxablecheck4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28</xdr:row>
                    <xdr:rowOff>180975</xdr:rowOff>
                  </from>
                  <to>
                    <xdr:col>1</xdr:col>
                    <xdr:colOff>762000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oknWidget_taxablecheck5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29</xdr:row>
                    <xdr:rowOff>180975</xdr:rowOff>
                  </from>
                  <to>
                    <xdr:col>1</xdr:col>
                    <xdr:colOff>762000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oknWidget_taxablecheck6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30</xdr:row>
                    <xdr:rowOff>190500</xdr:rowOff>
                  </from>
                  <to>
                    <xdr:col>1</xdr:col>
                    <xdr:colOff>762000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oknWidget_taxablecheck7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31</xdr:row>
                    <xdr:rowOff>180975</xdr:rowOff>
                  </from>
                  <to>
                    <xdr:col>1</xdr:col>
                    <xdr:colOff>762000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oknWidget_taxablecheck8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32</xdr:row>
                    <xdr:rowOff>180975</xdr:rowOff>
                  </from>
                  <to>
                    <xdr:col>1</xdr:col>
                    <xdr:colOff>762000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oknWidget_taxablecheck9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33</xdr:row>
                    <xdr:rowOff>180975</xdr:rowOff>
                  </from>
                  <to>
                    <xdr:col>1</xdr:col>
                    <xdr:colOff>762000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oknWidget_taxablecheck10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34</xdr:row>
                    <xdr:rowOff>180975</xdr:rowOff>
                  </from>
                  <to>
                    <xdr:col>1</xdr:col>
                    <xdr:colOff>762000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oknWidget_taxablecheck11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35</xdr:row>
                    <xdr:rowOff>171450</xdr:rowOff>
                  </from>
                  <to>
                    <xdr:col>1</xdr:col>
                    <xdr:colOff>762000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oknWidget_taxablecheck12">
              <controlPr locked="0" defaultSize="0" autoFill="0" autoLine="0" autoPict="0">
                <anchor moveWithCells="1">
                  <from>
                    <xdr:col>1</xdr:col>
                    <xdr:colOff>552450</xdr:colOff>
                    <xdr:row>36</xdr:row>
                    <xdr:rowOff>171450</xdr:rowOff>
                  </from>
                  <to>
                    <xdr:col>1</xdr:col>
                    <xdr:colOff>762000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2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89"/>
      <c r="B1" s="90" t="s">
        <v>156</v>
      </c>
      <c r="C1" s="91"/>
    </row>
    <row r="2" spans="1:3" ht="16.5" x14ac:dyDescent="0.3">
      <c r="A2" s="89"/>
      <c r="B2" s="93"/>
      <c r="C2" s="91"/>
    </row>
    <row r="3" spans="1:3" ht="16.5" x14ac:dyDescent="0.3">
      <c r="A3" s="89"/>
      <c r="B3" s="94" t="s">
        <v>147</v>
      </c>
      <c r="C3" s="91"/>
    </row>
    <row r="4" spans="1:3" x14ac:dyDescent="0.3">
      <c r="A4" s="89"/>
      <c r="B4" s="100" t="s">
        <v>148</v>
      </c>
      <c r="C4" s="91"/>
    </row>
    <row r="5" spans="1:3" ht="16.5" x14ac:dyDescent="0.3">
      <c r="A5" s="89"/>
      <c r="B5" s="95"/>
      <c r="C5" s="91"/>
    </row>
    <row r="6" spans="1:3" ht="16.5" x14ac:dyDescent="0.3">
      <c r="A6" s="89"/>
      <c r="B6" s="96" t="s">
        <v>149</v>
      </c>
      <c r="C6" s="91"/>
    </row>
    <row r="7" spans="1:3" ht="16.5" x14ac:dyDescent="0.3">
      <c r="A7" s="89"/>
      <c r="B7" s="95"/>
      <c r="C7" s="91"/>
    </row>
    <row r="8" spans="1:3" ht="46.5" x14ac:dyDescent="0.3">
      <c r="A8" s="89"/>
      <c r="B8" s="95" t="s">
        <v>150</v>
      </c>
      <c r="C8" s="91"/>
    </row>
    <row r="9" spans="1:3" ht="16.5" x14ac:dyDescent="0.3">
      <c r="A9" s="89"/>
      <c r="B9" s="95"/>
      <c r="C9" s="91"/>
    </row>
    <row r="10" spans="1:3" ht="31.5" x14ac:dyDescent="0.3">
      <c r="A10" s="89"/>
      <c r="B10" s="95" t="s">
        <v>151</v>
      </c>
      <c r="C10" s="91"/>
    </row>
    <row r="11" spans="1:3" ht="16.5" x14ac:dyDescent="0.3">
      <c r="A11" s="89"/>
      <c r="B11" s="95"/>
      <c r="C11" s="91"/>
    </row>
    <row r="12" spans="1:3" ht="31.5" x14ac:dyDescent="0.3">
      <c r="A12" s="89"/>
      <c r="B12" s="95" t="s">
        <v>152</v>
      </c>
      <c r="C12" s="91"/>
    </row>
    <row r="13" spans="1:3" ht="16.5" x14ac:dyDescent="0.3">
      <c r="A13" s="89"/>
      <c r="B13" s="95"/>
      <c r="C13" s="91"/>
    </row>
    <row r="14" spans="1:3" x14ac:dyDescent="0.3">
      <c r="A14" s="89"/>
      <c r="B14" s="97" t="s">
        <v>153</v>
      </c>
      <c r="C14" s="91"/>
    </row>
    <row r="15" spans="1:3" ht="15.75" x14ac:dyDescent="0.3">
      <c r="A15" s="89"/>
      <c r="B15" s="101" t="s">
        <v>154</v>
      </c>
      <c r="C15" s="91"/>
    </row>
    <row r="16" spans="1:3" ht="16.5" x14ac:dyDescent="0.3">
      <c r="A16" s="89"/>
      <c r="B16" s="98"/>
      <c r="C16" s="91"/>
    </row>
    <row r="17" spans="1:3" ht="32.25" x14ac:dyDescent="0.3">
      <c r="A17" s="89"/>
      <c r="B17" s="95" t="s">
        <v>155</v>
      </c>
      <c r="C17" s="91"/>
    </row>
    <row r="18" spans="1:3" x14ac:dyDescent="0.3">
      <c r="A18" s="89"/>
      <c r="B18" s="89"/>
      <c r="C18" s="91"/>
    </row>
    <row r="19" spans="1:3" x14ac:dyDescent="0.3">
      <c r="A19" s="89"/>
      <c r="B19" s="89"/>
      <c r="C19" s="91"/>
    </row>
    <row r="20" spans="1:3" x14ac:dyDescent="0.3">
      <c r="A20" s="89"/>
      <c r="B20" s="89"/>
      <c r="C20" s="91"/>
    </row>
    <row r="21" spans="1:3" x14ac:dyDescent="0.3">
      <c r="A21" s="89"/>
      <c r="B21" s="89"/>
      <c r="C21" s="91"/>
    </row>
    <row r="22" spans="1:3" x14ac:dyDescent="0.3">
      <c r="A22" s="89"/>
      <c r="B22" s="89"/>
      <c r="C22" s="91"/>
    </row>
    <row r="23" spans="1:3" x14ac:dyDescent="0.3">
      <c r="A23" s="89"/>
      <c r="B23" s="89"/>
      <c r="C23" s="91"/>
    </row>
    <row r="24" spans="1:3" x14ac:dyDescent="0.3">
      <c r="A24" s="89"/>
      <c r="B24" s="89"/>
      <c r="C24" s="91"/>
    </row>
    <row r="25" spans="1:3" x14ac:dyDescent="0.3">
      <c r="A25" s="89"/>
      <c r="B25" s="89"/>
      <c r="C25" s="91"/>
    </row>
    <row r="26" spans="1:3" x14ac:dyDescent="0.3">
      <c r="A26" s="89"/>
      <c r="B26" s="89"/>
      <c r="C26" s="91"/>
    </row>
    <row r="27" spans="1:3" x14ac:dyDescent="0.3">
      <c r="A27" s="89"/>
      <c r="B27" s="89"/>
      <c r="C27" s="91"/>
    </row>
    <row r="28" spans="1:3" x14ac:dyDescent="0.3">
      <c r="A28" s="89"/>
      <c r="B28" s="89"/>
      <c r="C28" s="91"/>
    </row>
    <row r="29" spans="1:3" x14ac:dyDescent="0.3">
      <c r="A29" s="89"/>
      <c r="B29" s="89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commercialcolorfu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7BB3-6A51-44E1-974F-B03AECD5230F}">
  <sheetPr codeName="Sheet3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39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6.75" customHeight="1" x14ac:dyDescent="0.2"/>
    <row r="4" spans="1:31" s="140" customFormat="1" ht="33" customHeight="1" x14ac:dyDescent="0.45">
      <c r="B4" s="141" t="str">
        <f>oknCompanyName</f>
        <v>Your corporation  Name</v>
      </c>
      <c r="C4" s="142"/>
      <c r="D4" s="143"/>
      <c r="E4" s="144"/>
      <c r="H4" s="143"/>
      <c r="I4" s="143"/>
      <c r="J4" s="145"/>
      <c r="K4" s="143"/>
      <c r="L4" s="146"/>
      <c r="M4" s="222" t="s">
        <v>164</v>
      </c>
      <c r="N4" s="222"/>
      <c r="O4" s="144"/>
      <c r="P4" s="144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47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48"/>
    </row>
    <row r="9" spans="1:31" ht="18" customHeight="1" x14ac:dyDescent="0.2">
      <c r="B9" s="149" t="s">
        <v>31</v>
      </c>
    </row>
    <row r="10" spans="1:31" ht="18" customHeight="1" x14ac:dyDescent="0.2">
      <c r="B10" s="150" t="s">
        <v>29</v>
      </c>
      <c r="C10" s="15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50" t="s">
        <v>30</v>
      </c>
      <c r="C11" s="15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52" t="s">
        <v>49</v>
      </c>
      <c r="C13" s="153" t="s">
        <v>28</v>
      </c>
      <c r="D13" s="154" t="s">
        <v>48</v>
      </c>
      <c r="E13" s="155" t="s">
        <v>32</v>
      </c>
      <c r="F13" s="155" t="s">
        <v>39</v>
      </c>
      <c r="G13" s="155" t="s">
        <v>40</v>
      </c>
      <c r="H13" s="154" t="s">
        <v>33</v>
      </c>
      <c r="I13" s="154" t="s">
        <v>34</v>
      </c>
      <c r="J13" s="154" t="str">
        <f>oknTax1Name</f>
        <v>TAX</v>
      </c>
      <c r="K13" s="154" t="str">
        <f>oknTax2Name</f>
        <v>GST</v>
      </c>
      <c r="L13" s="154" t="s">
        <v>35</v>
      </c>
      <c r="M13" s="154" t="s">
        <v>36</v>
      </c>
      <c r="N13" s="154" t="s">
        <v>37</v>
      </c>
      <c r="O13" s="6" t="s">
        <v>38</v>
      </c>
      <c r="P13" s="6" t="s">
        <v>50</v>
      </c>
      <c r="Q13" s="7" t="s">
        <v>165</v>
      </c>
    </row>
    <row r="14" spans="1:31" x14ac:dyDescent="0.2">
      <c r="B14" s="156"/>
    </row>
    <row r="15" spans="1:31" x14ac:dyDescent="0.2">
      <c r="B15" s="156"/>
    </row>
    <row r="16" spans="1:31" x14ac:dyDescent="0.2">
      <c r="B16" s="156"/>
    </row>
    <row r="17" spans="2:2" x14ac:dyDescent="0.2">
      <c r="B17" s="156"/>
    </row>
    <row r="18" spans="2:2" x14ac:dyDescent="0.2">
      <c r="B18" s="156"/>
    </row>
    <row r="19" spans="2:2" x14ac:dyDescent="0.2">
      <c r="B19" s="156"/>
    </row>
    <row r="20" spans="2:2" x14ac:dyDescent="0.2">
      <c r="B20" s="156"/>
    </row>
    <row r="21" spans="2:2" x14ac:dyDescent="0.2">
      <c r="B21" s="156"/>
    </row>
    <row r="22" spans="2:2" x14ac:dyDescent="0.2">
      <c r="B22" s="156"/>
    </row>
    <row r="23" spans="2:2" x14ac:dyDescent="0.2">
      <c r="B23" s="156"/>
    </row>
    <row r="24" spans="2:2" x14ac:dyDescent="0.2">
      <c r="B24" s="156"/>
    </row>
    <row r="25" spans="2:2" x14ac:dyDescent="0.2">
      <c r="B25" s="156"/>
    </row>
    <row r="26" spans="2:2" x14ac:dyDescent="0.2">
      <c r="B26" s="156"/>
    </row>
    <row r="27" spans="2:2" x14ac:dyDescent="0.2">
      <c r="B27" s="156"/>
    </row>
    <row r="28" spans="2:2" x14ac:dyDescent="0.2">
      <c r="B28" s="156"/>
    </row>
    <row r="29" spans="2:2" x14ac:dyDescent="0.2">
      <c r="B29" s="156"/>
    </row>
    <row r="30" spans="2:2" x14ac:dyDescent="0.2">
      <c r="B30" s="156"/>
    </row>
    <row r="31" spans="2:2" x14ac:dyDescent="0.2">
      <c r="B31" s="156"/>
    </row>
    <row r="32" spans="2:2" x14ac:dyDescent="0.2">
      <c r="B32" s="156"/>
    </row>
    <row r="33" spans="2:2" x14ac:dyDescent="0.2">
      <c r="B33" s="156"/>
    </row>
    <row r="34" spans="2:2" x14ac:dyDescent="0.2">
      <c r="B34" s="156"/>
    </row>
    <row r="35" spans="2:2" x14ac:dyDescent="0.2">
      <c r="B35" s="156"/>
    </row>
    <row r="36" spans="2:2" x14ac:dyDescent="0.2">
      <c r="B36" s="156"/>
    </row>
    <row r="37" spans="2:2" x14ac:dyDescent="0.2">
      <c r="B37" s="156"/>
    </row>
    <row r="38" spans="2:2" x14ac:dyDescent="0.2">
      <c r="B38" s="156"/>
    </row>
    <row r="39" spans="2:2" x14ac:dyDescent="0.2">
      <c r="B39" s="156"/>
    </row>
    <row r="40" spans="2:2" x14ac:dyDescent="0.2">
      <c r="B40" s="156"/>
    </row>
    <row r="41" spans="2:2" x14ac:dyDescent="0.2">
      <c r="B41" s="156"/>
    </row>
    <row r="42" spans="2:2" x14ac:dyDescent="0.2">
      <c r="B42" s="156"/>
    </row>
    <row r="43" spans="2:2" x14ac:dyDescent="0.2">
      <c r="B43" s="156"/>
    </row>
    <row r="44" spans="2:2" x14ac:dyDescent="0.2">
      <c r="B44" s="156"/>
    </row>
    <row r="45" spans="2:2" x14ac:dyDescent="0.2">
      <c r="B45" s="156"/>
    </row>
    <row r="46" spans="2:2" x14ac:dyDescent="0.2">
      <c r="B46" s="156"/>
    </row>
    <row r="47" spans="2:2" x14ac:dyDescent="0.2">
      <c r="B47" s="156"/>
    </row>
    <row r="48" spans="2:2" x14ac:dyDescent="0.2">
      <c r="B48" s="156"/>
    </row>
    <row r="49" spans="2:2" x14ac:dyDescent="0.2">
      <c r="B49" s="156"/>
    </row>
    <row r="50" spans="2:2" x14ac:dyDescent="0.2">
      <c r="B50" s="156"/>
    </row>
    <row r="51" spans="2:2" x14ac:dyDescent="0.2">
      <c r="B51" s="156"/>
    </row>
    <row r="52" spans="2:2" x14ac:dyDescent="0.2">
      <c r="B52" s="156"/>
    </row>
    <row r="53" spans="2:2" x14ac:dyDescent="0.2">
      <c r="B53" s="156"/>
    </row>
    <row r="54" spans="2:2" x14ac:dyDescent="0.2">
      <c r="B54" s="156"/>
    </row>
    <row r="55" spans="2:2" x14ac:dyDescent="0.2">
      <c r="B55" s="156"/>
    </row>
    <row r="56" spans="2:2" x14ac:dyDescent="0.2">
      <c r="B56" s="156"/>
    </row>
    <row r="57" spans="2:2" x14ac:dyDescent="0.2">
      <c r="B57" s="156"/>
    </row>
    <row r="58" spans="2:2" x14ac:dyDescent="0.2">
      <c r="B58" s="156"/>
    </row>
    <row r="59" spans="2:2" x14ac:dyDescent="0.2">
      <c r="B59" s="156"/>
    </row>
    <row r="60" spans="2:2" x14ac:dyDescent="0.2">
      <c r="B60" s="156"/>
    </row>
    <row r="61" spans="2:2" x14ac:dyDescent="0.2">
      <c r="B61" s="156"/>
    </row>
    <row r="62" spans="2:2" x14ac:dyDescent="0.2">
      <c r="B62" s="156"/>
    </row>
    <row r="63" spans="2:2" x14ac:dyDescent="0.2">
      <c r="B63" s="156"/>
    </row>
    <row r="64" spans="2:2" x14ac:dyDescent="0.2">
      <c r="B64" s="156"/>
    </row>
    <row r="65" spans="2:2" x14ac:dyDescent="0.2">
      <c r="B65" s="156"/>
    </row>
    <row r="66" spans="2:2" x14ac:dyDescent="0.2">
      <c r="B66" s="156"/>
    </row>
    <row r="67" spans="2:2" x14ac:dyDescent="0.2">
      <c r="B67" s="156"/>
    </row>
    <row r="68" spans="2:2" x14ac:dyDescent="0.2">
      <c r="B68" s="156"/>
    </row>
    <row r="69" spans="2:2" x14ac:dyDescent="0.2">
      <c r="B69" s="156"/>
    </row>
    <row r="70" spans="2:2" x14ac:dyDescent="0.2">
      <c r="B70" s="156"/>
    </row>
    <row r="71" spans="2:2" x14ac:dyDescent="0.2">
      <c r="B71" s="156"/>
    </row>
    <row r="72" spans="2:2" x14ac:dyDescent="0.2">
      <c r="B72" s="156"/>
    </row>
    <row r="73" spans="2:2" x14ac:dyDescent="0.2">
      <c r="B73" s="156"/>
    </row>
    <row r="74" spans="2:2" x14ac:dyDescent="0.2">
      <c r="B74" s="156"/>
    </row>
    <row r="75" spans="2:2" x14ac:dyDescent="0.2">
      <c r="B75" s="156"/>
    </row>
    <row r="76" spans="2:2" x14ac:dyDescent="0.2">
      <c r="B76" s="156"/>
    </row>
    <row r="77" spans="2:2" x14ac:dyDescent="0.2">
      <c r="B77" s="156"/>
    </row>
    <row r="78" spans="2:2" x14ac:dyDescent="0.2">
      <c r="B78" s="156"/>
    </row>
    <row r="79" spans="2:2" x14ac:dyDescent="0.2">
      <c r="B79" s="156"/>
    </row>
    <row r="80" spans="2:2" x14ac:dyDescent="0.2">
      <c r="B80" s="156"/>
    </row>
    <row r="81" spans="2:2" x14ac:dyDescent="0.2">
      <c r="B81" s="156"/>
    </row>
    <row r="82" spans="2:2" x14ac:dyDescent="0.2">
      <c r="B82" s="156"/>
    </row>
    <row r="83" spans="2:2" x14ac:dyDescent="0.2">
      <c r="B83" s="156"/>
    </row>
    <row r="84" spans="2:2" x14ac:dyDescent="0.2">
      <c r="B84" s="156"/>
    </row>
    <row r="85" spans="2:2" x14ac:dyDescent="0.2">
      <c r="B85" s="156"/>
    </row>
    <row r="86" spans="2:2" x14ac:dyDescent="0.2">
      <c r="B86" s="156"/>
    </row>
    <row r="87" spans="2:2" x14ac:dyDescent="0.2">
      <c r="B87" s="156"/>
    </row>
    <row r="88" spans="2:2" x14ac:dyDescent="0.2">
      <c r="B88" s="156"/>
    </row>
    <row r="89" spans="2:2" x14ac:dyDescent="0.2">
      <c r="B89" s="156"/>
    </row>
    <row r="90" spans="2:2" x14ac:dyDescent="0.2">
      <c r="B90" s="156"/>
    </row>
    <row r="91" spans="2:2" x14ac:dyDescent="0.2">
      <c r="B91" s="156"/>
    </row>
    <row r="92" spans="2:2" x14ac:dyDescent="0.2">
      <c r="B92" s="156"/>
    </row>
    <row r="93" spans="2:2" x14ac:dyDescent="0.2">
      <c r="B93" s="156"/>
    </row>
    <row r="94" spans="2:2" x14ac:dyDescent="0.2">
      <c r="B94" s="156"/>
    </row>
    <row r="95" spans="2:2" x14ac:dyDescent="0.2">
      <c r="B95" s="156"/>
    </row>
    <row r="96" spans="2:2" x14ac:dyDescent="0.2">
      <c r="B96" s="156"/>
    </row>
    <row r="97" spans="2:2" x14ac:dyDescent="0.2">
      <c r="B97" s="156"/>
    </row>
    <row r="98" spans="2:2" x14ac:dyDescent="0.2">
      <c r="B98" s="156"/>
    </row>
    <row r="99" spans="2:2" x14ac:dyDescent="0.2">
      <c r="B99" s="156"/>
    </row>
    <row r="100" spans="2:2" x14ac:dyDescent="0.2">
      <c r="B100" s="156"/>
    </row>
    <row r="101" spans="2:2" x14ac:dyDescent="0.2">
      <c r="B101" s="156"/>
    </row>
    <row r="102" spans="2:2" x14ac:dyDescent="0.2">
      <c r="B102" s="156"/>
    </row>
    <row r="103" spans="2:2" x14ac:dyDescent="0.2">
      <c r="B103" s="156"/>
    </row>
    <row r="104" spans="2:2" x14ac:dyDescent="0.2">
      <c r="B104" s="156"/>
    </row>
    <row r="105" spans="2:2" x14ac:dyDescent="0.2">
      <c r="B105" s="156"/>
    </row>
    <row r="106" spans="2:2" x14ac:dyDescent="0.2">
      <c r="B106" s="156"/>
    </row>
    <row r="107" spans="2:2" x14ac:dyDescent="0.2">
      <c r="B107" s="156"/>
    </row>
    <row r="108" spans="2:2" x14ac:dyDescent="0.2">
      <c r="B108" s="156"/>
    </row>
    <row r="109" spans="2:2" x14ac:dyDescent="0.2">
      <c r="B109" s="156"/>
    </row>
    <row r="110" spans="2:2" x14ac:dyDescent="0.2">
      <c r="B110" s="156"/>
    </row>
    <row r="111" spans="2:2" x14ac:dyDescent="0.2">
      <c r="B111" s="156"/>
    </row>
    <row r="112" spans="2:2" x14ac:dyDescent="0.2">
      <c r="B112" s="156"/>
    </row>
    <row r="113" spans="2:2" x14ac:dyDescent="0.2">
      <c r="B113" s="156"/>
    </row>
    <row r="114" spans="2:2" x14ac:dyDescent="0.2">
      <c r="B114" s="156"/>
    </row>
    <row r="115" spans="2:2" x14ac:dyDescent="0.2">
      <c r="B115" s="156"/>
    </row>
    <row r="116" spans="2:2" x14ac:dyDescent="0.2">
      <c r="B116" s="156"/>
    </row>
    <row r="117" spans="2:2" x14ac:dyDescent="0.2">
      <c r="B117" s="156"/>
    </row>
    <row r="118" spans="2:2" x14ac:dyDescent="0.2">
      <c r="B118" s="156"/>
    </row>
    <row r="119" spans="2:2" x14ac:dyDescent="0.2">
      <c r="B119" s="156"/>
    </row>
    <row r="120" spans="2:2" x14ac:dyDescent="0.2">
      <c r="B120" s="156"/>
    </row>
    <row r="121" spans="2:2" x14ac:dyDescent="0.2">
      <c r="B121" s="156"/>
    </row>
    <row r="122" spans="2:2" x14ac:dyDescent="0.2">
      <c r="B122" s="156"/>
    </row>
    <row r="123" spans="2:2" x14ac:dyDescent="0.2">
      <c r="B123" s="156"/>
    </row>
    <row r="124" spans="2:2" x14ac:dyDescent="0.2">
      <c r="B124" s="156"/>
    </row>
    <row r="125" spans="2:2" x14ac:dyDescent="0.2">
      <c r="B125" s="156"/>
    </row>
    <row r="126" spans="2:2" x14ac:dyDescent="0.2">
      <c r="B126" s="156"/>
    </row>
    <row r="127" spans="2:2" x14ac:dyDescent="0.2">
      <c r="B127" s="156"/>
    </row>
    <row r="128" spans="2:2" x14ac:dyDescent="0.2">
      <c r="B128" s="156"/>
    </row>
    <row r="129" spans="2:2" x14ac:dyDescent="0.2">
      <c r="B129" s="156"/>
    </row>
    <row r="130" spans="2:2" x14ac:dyDescent="0.2">
      <c r="B130" s="156"/>
    </row>
    <row r="131" spans="2:2" x14ac:dyDescent="0.2">
      <c r="B131" s="156"/>
    </row>
    <row r="132" spans="2:2" x14ac:dyDescent="0.2">
      <c r="B132" s="156"/>
    </row>
    <row r="133" spans="2:2" x14ac:dyDescent="0.2">
      <c r="B133" s="156"/>
    </row>
    <row r="134" spans="2:2" x14ac:dyDescent="0.2">
      <c r="B134" s="156"/>
    </row>
    <row r="135" spans="2:2" x14ac:dyDescent="0.2">
      <c r="B135" s="156"/>
    </row>
    <row r="136" spans="2:2" x14ac:dyDescent="0.2">
      <c r="B136" s="156"/>
    </row>
    <row r="137" spans="2:2" x14ac:dyDescent="0.2">
      <c r="B137" s="156"/>
    </row>
    <row r="138" spans="2:2" x14ac:dyDescent="0.2">
      <c r="B138" s="156"/>
    </row>
    <row r="139" spans="2:2" x14ac:dyDescent="0.2">
      <c r="B139" s="156"/>
    </row>
    <row r="140" spans="2:2" x14ac:dyDescent="0.2">
      <c r="B140" s="156"/>
    </row>
    <row r="141" spans="2:2" x14ac:dyDescent="0.2">
      <c r="B141" s="156"/>
    </row>
    <row r="142" spans="2:2" x14ac:dyDescent="0.2">
      <c r="B142" s="156"/>
    </row>
    <row r="143" spans="2:2" x14ac:dyDescent="0.2">
      <c r="B143" s="156"/>
    </row>
    <row r="144" spans="2:2" x14ac:dyDescent="0.2">
      <c r="B144" s="156"/>
    </row>
    <row r="145" spans="2:2" x14ac:dyDescent="0.2">
      <c r="B145" s="156"/>
    </row>
    <row r="146" spans="2:2" x14ac:dyDescent="0.2">
      <c r="B146" s="156"/>
    </row>
    <row r="147" spans="2:2" x14ac:dyDescent="0.2">
      <c r="B147" s="156"/>
    </row>
    <row r="148" spans="2:2" x14ac:dyDescent="0.2">
      <c r="B148" s="156"/>
    </row>
    <row r="149" spans="2:2" x14ac:dyDescent="0.2">
      <c r="B149" s="156"/>
    </row>
    <row r="150" spans="2:2" x14ac:dyDescent="0.2">
      <c r="B150" s="156"/>
    </row>
    <row r="151" spans="2:2" x14ac:dyDescent="0.2">
      <c r="B151" s="156"/>
    </row>
    <row r="152" spans="2:2" x14ac:dyDescent="0.2">
      <c r="B152" s="156"/>
    </row>
    <row r="153" spans="2:2" x14ac:dyDescent="0.2">
      <c r="B153" s="156"/>
    </row>
    <row r="154" spans="2:2" x14ac:dyDescent="0.2">
      <c r="B154" s="156"/>
    </row>
    <row r="155" spans="2:2" x14ac:dyDescent="0.2">
      <c r="B155" s="156"/>
    </row>
    <row r="156" spans="2:2" x14ac:dyDescent="0.2">
      <c r="B156" s="156"/>
    </row>
    <row r="157" spans="2:2" x14ac:dyDescent="0.2">
      <c r="B157" s="156"/>
    </row>
    <row r="158" spans="2:2" x14ac:dyDescent="0.2">
      <c r="B158" s="156"/>
    </row>
    <row r="159" spans="2:2" x14ac:dyDescent="0.2">
      <c r="B159" s="156"/>
    </row>
    <row r="160" spans="2:2" x14ac:dyDescent="0.2">
      <c r="B160" s="156"/>
    </row>
    <row r="161" spans="2:2" x14ac:dyDescent="0.2">
      <c r="B161" s="156"/>
    </row>
    <row r="162" spans="2:2" x14ac:dyDescent="0.2">
      <c r="B162" s="156"/>
    </row>
    <row r="163" spans="2:2" x14ac:dyDescent="0.2">
      <c r="B163" s="156"/>
    </row>
    <row r="164" spans="2:2" x14ac:dyDescent="0.2">
      <c r="B164" s="156"/>
    </row>
    <row r="165" spans="2:2" x14ac:dyDescent="0.2">
      <c r="B165" s="156"/>
    </row>
    <row r="166" spans="2:2" x14ac:dyDescent="0.2">
      <c r="B166" s="156"/>
    </row>
    <row r="167" spans="2:2" x14ac:dyDescent="0.2">
      <c r="B167" s="156"/>
    </row>
    <row r="168" spans="2:2" x14ac:dyDescent="0.2">
      <c r="B168" s="156"/>
    </row>
    <row r="169" spans="2:2" x14ac:dyDescent="0.2">
      <c r="B169" s="156"/>
    </row>
    <row r="170" spans="2:2" x14ac:dyDescent="0.2">
      <c r="B170" s="156"/>
    </row>
    <row r="171" spans="2:2" x14ac:dyDescent="0.2">
      <c r="B171" s="156"/>
    </row>
    <row r="172" spans="2:2" x14ac:dyDescent="0.2">
      <c r="B172" s="156"/>
    </row>
    <row r="173" spans="2:2" x14ac:dyDescent="0.2">
      <c r="B173" s="156"/>
    </row>
    <row r="174" spans="2:2" x14ac:dyDescent="0.2">
      <c r="B174" s="156"/>
    </row>
    <row r="175" spans="2:2" x14ac:dyDescent="0.2">
      <c r="B175" s="156"/>
    </row>
    <row r="176" spans="2:2" x14ac:dyDescent="0.2">
      <c r="B176" s="156"/>
    </row>
    <row r="177" spans="2:2" x14ac:dyDescent="0.2">
      <c r="B177" s="156"/>
    </row>
    <row r="178" spans="2:2" x14ac:dyDescent="0.2">
      <c r="B178" s="156"/>
    </row>
    <row r="179" spans="2:2" x14ac:dyDescent="0.2">
      <c r="B179" s="156"/>
    </row>
    <row r="180" spans="2:2" x14ac:dyDescent="0.2">
      <c r="B180" s="156"/>
    </row>
    <row r="181" spans="2:2" x14ac:dyDescent="0.2">
      <c r="B181" s="156"/>
    </row>
    <row r="182" spans="2:2" x14ac:dyDescent="0.2">
      <c r="B182" s="156"/>
    </row>
    <row r="183" spans="2:2" x14ac:dyDescent="0.2">
      <c r="B183" s="156"/>
    </row>
    <row r="184" spans="2:2" x14ac:dyDescent="0.2">
      <c r="B184" s="156"/>
    </row>
    <row r="185" spans="2:2" x14ac:dyDescent="0.2">
      <c r="B185" s="156"/>
    </row>
    <row r="186" spans="2:2" x14ac:dyDescent="0.2">
      <c r="B186" s="156"/>
    </row>
    <row r="187" spans="2:2" x14ac:dyDescent="0.2">
      <c r="B187" s="156"/>
    </row>
    <row r="188" spans="2:2" x14ac:dyDescent="0.2">
      <c r="B188" s="156"/>
    </row>
    <row r="189" spans="2:2" x14ac:dyDescent="0.2">
      <c r="B189" s="156"/>
    </row>
    <row r="190" spans="2:2" x14ac:dyDescent="0.2">
      <c r="B190" s="156"/>
    </row>
    <row r="191" spans="2:2" x14ac:dyDescent="0.2">
      <c r="B191" s="156"/>
    </row>
    <row r="192" spans="2:2" x14ac:dyDescent="0.2">
      <c r="B192" s="156"/>
    </row>
    <row r="193" spans="2:2" x14ac:dyDescent="0.2">
      <c r="B193" s="156"/>
    </row>
    <row r="194" spans="2:2" x14ac:dyDescent="0.2">
      <c r="B194" s="156"/>
    </row>
    <row r="195" spans="2:2" x14ac:dyDescent="0.2">
      <c r="B195" s="156"/>
    </row>
    <row r="196" spans="2:2" x14ac:dyDescent="0.2">
      <c r="B196" s="156"/>
    </row>
    <row r="197" spans="2:2" x14ac:dyDescent="0.2">
      <c r="B197" s="156"/>
    </row>
    <row r="198" spans="2:2" x14ac:dyDescent="0.2">
      <c r="B198" s="156"/>
    </row>
    <row r="199" spans="2:2" x14ac:dyDescent="0.2">
      <c r="B199" s="156"/>
    </row>
    <row r="200" spans="2:2" x14ac:dyDescent="0.2">
      <c r="B200" s="156"/>
    </row>
    <row r="201" spans="2:2" x14ac:dyDescent="0.2">
      <c r="B201" s="156"/>
    </row>
    <row r="202" spans="2:2" x14ac:dyDescent="0.2">
      <c r="B202" s="156"/>
    </row>
    <row r="203" spans="2:2" x14ac:dyDescent="0.2">
      <c r="B203" s="156"/>
    </row>
    <row r="204" spans="2:2" x14ac:dyDescent="0.2">
      <c r="B204" s="156"/>
    </row>
    <row r="205" spans="2:2" x14ac:dyDescent="0.2">
      <c r="B205" s="156"/>
    </row>
    <row r="206" spans="2:2" x14ac:dyDescent="0.2">
      <c r="B206" s="156"/>
    </row>
    <row r="207" spans="2:2" x14ac:dyDescent="0.2">
      <c r="B207" s="156"/>
    </row>
    <row r="208" spans="2:2" x14ac:dyDescent="0.2">
      <c r="B208" s="156"/>
    </row>
    <row r="209" spans="2:2" x14ac:dyDescent="0.2">
      <c r="B209" s="156"/>
    </row>
    <row r="210" spans="2:2" x14ac:dyDescent="0.2">
      <c r="B210" s="156"/>
    </row>
    <row r="211" spans="2:2" x14ac:dyDescent="0.2">
      <c r="B211" s="156"/>
    </row>
    <row r="212" spans="2:2" x14ac:dyDescent="0.2">
      <c r="B212" s="156"/>
    </row>
    <row r="213" spans="2:2" x14ac:dyDescent="0.2">
      <c r="B213" s="156"/>
    </row>
    <row r="214" spans="2:2" x14ac:dyDescent="0.2">
      <c r="B214" s="156"/>
    </row>
    <row r="215" spans="2:2" x14ac:dyDescent="0.2">
      <c r="B215" s="156"/>
    </row>
    <row r="216" spans="2:2" x14ac:dyDescent="0.2">
      <c r="B216" s="156"/>
    </row>
    <row r="217" spans="2:2" x14ac:dyDescent="0.2">
      <c r="B217" s="156"/>
    </row>
    <row r="218" spans="2:2" x14ac:dyDescent="0.2">
      <c r="B218" s="156"/>
    </row>
    <row r="219" spans="2:2" x14ac:dyDescent="0.2">
      <c r="B219" s="156"/>
    </row>
    <row r="220" spans="2:2" x14ac:dyDescent="0.2">
      <c r="B220" s="156"/>
    </row>
    <row r="221" spans="2:2" x14ac:dyDescent="0.2">
      <c r="B221" s="156"/>
    </row>
    <row r="222" spans="2:2" x14ac:dyDescent="0.2">
      <c r="B222" s="156"/>
    </row>
    <row r="223" spans="2:2" x14ac:dyDescent="0.2">
      <c r="B223" s="156"/>
    </row>
    <row r="224" spans="2:2" x14ac:dyDescent="0.2">
      <c r="B224" s="156"/>
    </row>
    <row r="225" spans="2:2" x14ac:dyDescent="0.2">
      <c r="B225" s="156"/>
    </row>
    <row r="226" spans="2:2" x14ac:dyDescent="0.2">
      <c r="B226" s="156"/>
    </row>
    <row r="227" spans="2:2" x14ac:dyDescent="0.2">
      <c r="B227" s="156"/>
    </row>
    <row r="228" spans="2:2" x14ac:dyDescent="0.2">
      <c r="B228" s="156"/>
    </row>
    <row r="229" spans="2:2" x14ac:dyDescent="0.2">
      <c r="B229" s="156"/>
    </row>
    <row r="230" spans="2:2" x14ac:dyDescent="0.2">
      <c r="B230" s="156"/>
    </row>
    <row r="231" spans="2:2" x14ac:dyDescent="0.2">
      <c r="B231" s="156"/>
    </row>
    <row r="232" spans="2:2" x14ac:dyDescent="0.2">
      <c r="B232" s="156"/>
    </row>
    <row r="233" spans="2:2" x14ac:dyDescent="0.2">
      <c r="B233" s="156"/>
    </row>
    <row r="234" spans="2:2" x14ac:dyDescent="0.2">
      <c r="B234" s="156"/>
    </row>
    <row r="235" spans="2:2" x14ac:dyDescent="0.2">
      <c r="B235" s="156"/>
    </row>
    <row r="236" spans="2:2" x14ac:dyDescent="0.2">
      <c r="B236" s="156"/>
    </row>
    <row r="237" spans="2:2" x14ac:dyDescent="0.2">
      <c r="B237" s="156"/>
    </row>
    <row r="238" spans="2:2" x14ac:dyDescent="0.2">
      <c r="B238" s="156"/>
    </row>
    <row r="239" spans="2:2" x14ac:dyDescent="0.2">
      <c r="B239" s="156"/>
    </row>
    <row r="240" spans="2:2" x14ac:dyDescent="0.2">
      <c r="B240" s="156"/>
    </row>
    <row r="241" spans="2:2" x14ac:dyDescent="0.2">
      <c r="B241" s="156"/>
    </row>
    <row r="242" spans="2:2" x14ac:dyDescent="0.2">
      <c r="B242" s="156"/>
    </row>
    <row r="243" spans="2:2" x14ac:dyDescent="0.2">
      <c r="B243" s="156"/>
    </row>
    <row r="244" spans="2:2" x14ac:dyDescent="0.2">
      <c r="B244" s="156"/>
    </row>
    <row r="245" spans="2:2" x14ac:dyDescent="0.2">
      <c r="B245" s="156"/>
    </row>
    <row r="246" spans="2:2" x14ac:dyDescent="0.2">
      <c r="B246" s="156"/>
    </row>
    <row r="247" spans="2:2" x14ac:dyDescent="0.2">
      <c r="B247" s="156"/>
    </row>
    <row r="248" spans="2:2" x14ac:dyDescent="0.2">
      <c r="B248" s="156"/>
    </row>
    <row r="249" spans="2:2" x14ac:dyDescent="0.2">
      <c r="B249" s="156"/>
    </row>
    <row r="250" spans="2:2" x14ac:dyDescent="0.2">
      <c r="B250" s="156"/>
    </row>
    <row r="251" spans="2:2" x14ac:dyDescent="0.2">
      <c r="B251" s="156"/>
    </row>
    <row r="252" spans="2:2" x14ac:dyDescent="0.2">
      <c r="B252" s="156"/>
    </row>
    <row r="253" spans="2:2" x14ac:dyDescent="0.2">
      <c r="B253" s="156"/>
    </row>
    <row r="254" spans="2:2" x14ac:dyDescent="0.2">
      <c r="B254" s="156"/>
    </row>
    <row r="255" spans="2:2" x14ac:dyDescent="0.2">
      <c r="B255" s="156"/>
    </row>
    <row r="256" spans="2:2" x14ac:dyDescent="0.2">
      <c r="B256" s="156"/>
    </row>
    <row r="257" spans="2:2" x14ac:dyDescent="0.2">
      <c r="B257" s="156"/>
    </row>
    <row r="258" spans="2:2" x14ac:dyDescent="0.2">
      <c r="B258" s="156"/>
    </row>
    <row r="259" spans="2:2" x14ac:dyDescent="0.2">
      <c r="B259" s="156"/>
    </row>
    <row r="260" spans="2:2" x14ac:dyDescent="0.2">
      <c r="B260" s="15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1ECE-21FF-4311-A684-98945DF4539E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39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57" customFormat="1" ht="33" customHeight="1" x14ac:dyDescent="0.2">
      <c r="B4" s="158" t="str">
        <f>oknCompanyName</f>
        <v>Your corporation  Name</v>
      </c>
      <c r="C4" s="159"/>
      <c r="D4" s="160"/>
      <c r="E4" s="161"/>
      <c r="F4" s="162"/>
      <c r="G4" s="162"/>
      <c r="H4" s="162"/>
      <c r="I4" s="162"/>
      <c r="J4" s="223" t="s">
        <v>166</v>
      </c>
      <c r="K4" s="223"/>
      <c r="L4" s="223"/>
      <c r="M4" s="223"/>
      <c r="N4" s="161"/>
      <c r="O4" s="161"/>
      <c r="P4" s="161"/>
      <c r="Q4" s="16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47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49" t="s">
        <v>31</v>
      </c>
      <c r="K8" s="148"/>
    </row>
    <row r="9" spans="1:31" ht="11.25" customHeight="1" x14ac:dyDescent="0.2">
      <c r="B9" s="150" t="s">
        <v>29</v>
      </c>
      <c r="C9" s="151"/>
    </row>
    <row r="10" spans="1:31" x14ac:dyDescent="0.2">
      <c r="B10" s="150" t="s">
        <v>30</v>
      </c>
      <c r="C10" s="151"/>
    </row>
    <row r="11" spans="1:31" ht="4.5" customHeight="1" x14ac:dyDescent="0.2"/>
    <row r="12" spans="1:31" s="3" customFormat="1" ht="15.75" customHeight="1" x14ac:dyDescent="0.2">
      <c r="B12" s="163" t="s">
        <v>51</v>
      </c>
      <c r="C12" s="164" t="s">
        <v>28</v>
      </c>
      <c r="D12" s="163" t="s">
        <v>52</v>
      </c>
      <c r="E12" s="163" t="s">
        <v>32</v>
      </c>
      <c r="F12" s="165" t="s">
        <v>48</v>
      </c>
      <c r="G12" s="165" t="str">
        <f>oknTax1Name</f>
        <v>TAX</v>
      </c>
      <c r="H12" s="165" t="str">
        <f>oknTax2Name</f>
        <v>GST</v>
      </c>
      <c r="I12" s="165" t="s">
        <v>53</v>
      </c>
      <c r="J12" s="165" t="s">
        <v>36</v>
      </c>
      <c r="K12" s="165" t="s">
        <v>37</v>
      </c>
      <c r="L12" s="165" t="s">
        <v>33</v>
      </c>
      <c r="M12" s="165" t="s">
        <v>35</v>
      </c>
      <c r="N12" s="6" t="s">
        <v>38</v>
      </c>
      <c r="O12" s="6" t="s">
        <v>39</v>
      </c>
      <c r="P12" s="6" t="s">
        <v>40</v>
      </c>
      <c r="Q12" s="6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C2B9-4077-4BBB-928A-FD5A21B3A787}">
  <sheetPr codeName="Sheet5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3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4.5" customHeight="1" x14ac:dyDescent="0.2"/>
    <row r="4" spans="1:31" s="157" customFormat="1" ht="33" customHeight="1" x14ac:dyDescent="0.2">
      <c r="B4" s="157" t="str">
        <f>oknCompanyName</f>
        <v>Your corporation  Name</v>
      </c>
      <c r="C4" s="159"/>
      <c r="D4" s="160"/>
      <c r="E4" s="160"/>
      <c r="G4" s="224" t="s">
        <v>167</v>
      </c>
      <c r="H4" s="224"/>
      <c r="I4" s="224"/>
      <c r="L4" s="166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67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49" t="s">
        <v>31</v>
      </c>
      <c r="J8" s="11"/>
      <c r="K8" s="9"/>
      <c r="L8" s="9"/>
    </row>
    <row r="9" spans="1:31" ht="13.5" customHeight="1" x14ac:dyDescent="0.2">
      <c r="B9" s="150" t="s">
        <v>29</v>
      </c>
      <c r="C9" s="10"/>
    </row>
    <row r="10" spans="1:31" x14ac:dyDescent="0.2">
      <c r="B10" s="150" t="s">
        <v>30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55" t="s">
        <v>54</v>
      </c>
      <c r="C12" s="153" t="s">
        <v>28</v>
      </c>
      <c r="D12" s="155" t="s">
        <v>32</v>
      </c>
      <c r="E12" s="155" t="s">
        <v>55</v>
      </c>
      <c r="F12" s="155" t="s">
        <v>6</v>
      </c>
      <c r="G12" s="168" t="s">
        <v>5</v>
      </c>
      <c r="H12" s="168" t="s">
        <v>56</v>
      </c>
      <c r="I12" s="168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399F-0115-417D-B89B-34A162299DF4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139" customWidth="1"/>
    <col min="4" max="4" width="10" style="169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70" customFormat="1" ht="33" customHeight="1" x14ac:dyDescent="0.3">
      <c r="B4" s="157" t="str">
        <f>oknCompanyName</f>
        <v>Your corporation  Name</v>
      </c>
      <c r="C4" s="171"/>
      <c r="D4" s="172"/>
      <c r="E4" s="173"/>
      <c r="F4" s="223" t="s">
        <v>168</v>
      </c>
      <c r="G4" s="223"/>
      <c r="H4" s="223"/>
    </row>
    <row r="5" spans="1:31" x14ac:dyDescent="0.2">
      <c r="B5" s="1" t="str">
        <f>oknCompanyAddress</f>
        <v>Street Address</v>
      </c>
      <c r="D5" s="174"/>
      <c r="E5" s="13"/>
    </row>
    <row r="6" spans="1:31" x14ac:dyDescent="0.2">
      <c r="B6" s="1" t="str">
        <f>oknCompanyCityStateZip</f>
        <v>City, ST  ZIP Code</v>
      </c>
      <c r="D6" s="174"/>
      <c r="E6" s="13"/>
    </row>
    <row r="7" spans="1:31" x14ac:dyDescent="0.2">
      <c r="B7" s="1" t="str">
        <f>oknCompanyContact</f>
        <v>Phone Number,Web Address, etc.</v>
      </c>
      <c r="D7" s="174"/>
      <c r="E7" s="13"/>
    </row>
    <row r="8" spans="1:31" ht="27.75" customHeight="1" x14ac:dyDescent="0.2"/>
    <row r="9" spans="1:31" ht="15.75" customHeight="1" x14ac:dyDescent="0.2">
      <c r="B9" s="23" t="s">
        <v>0</v>
      </c>
    </row>
    <row r="10" spans="1:31" ht="15.75" customHeight="1" x14ac:dyDescent="0.2">
      <c r="B10" s="2" t="s">
        <v>41</v>
      </c>
      <c r="C10" s="1"/>
      <c r="F10" s="225" t="s">
        <v>169</v>
      </c>
      <c r="G10" s="226"/>
      <c r="H10" s="24">
        <v>0</v>
      </c>
    </row>
    <row r="11" spans="1:31" ht="15.75" customHeight="1" x14ac:dyDescent="0.2">
      <c r="B11" s="2" t="s">
        <v>42</v>
      </c>
      <c r="C11" s="1"/>
      <c r="F11" s="227" t="s">
        <v>170</v>
      </c>
      <c r="G11" s="228"/>
      <c r="H11" s="175">
        <v>0</v>
      </c>
    </row>
    <row r="12" spans="1:31" ht="15.75" customHeight="1" x14ac:dyDescent="0.2">
      <c r="B12" s="2" t="s">
        <v>43</v>
      </c>
      <c r="C12" s="176"/>
      <c r="F12" s="229" t="s">
        <v>171</v>
      </c>
      <c r="G12" s="230"/>
      <c r="H12" s="25"/>
    </row>
    <row r="13" spans="1:31" ht="15.75" customHeight="1" x14ac:dyDescent="0.2">
      <c r="B13" s="2" t="s">
        <v>44</v>
      </c>
      <c r="C13" s="1"/>
    </row>
    <row r="14" spans="1:31" ht="15.75" customHeight="1" x14ac:dyDescent="0.2">
      <c r="B14" s="2" t="s">
        <v>46</v>
      </c>
      <c r="C14" s="1"/>
      <c r="F14" s="225" t="s">
        <v>172</v>
      </c>
      <c r="G14" s="226"/>
      <c r="H14" s="24">
        <v>0</v>
      </c>
    </row>
    <row r="15" spans="1:31" ht="15.75" customHeight="1" x14ac:dyDescent="0.2">
      <c r="B15" s="2" t="s">
        <v>45</v>
      </c>
      <c r="C15" s="1"/>
      <c r="F15" s="177" t="s">
        <v>173</v>
      </c>
      <c r="G15" s="178"/>
      <c r="H15" s="25">
        <v>0</v>
      </c>
    </row>
    <row r="16" spans="1:31" ht="3" customHeight="1" x14ac:dyDescent="0.2"/>
    <row r="17" spans="2:8" ht="15.75" customHeight="1" x14ac:dyDescent="0.2">
      <c r="B17" s="22" t="s">
        <v>67</v>
      </c>
    </row>
    <row r="18" spans="2:8" ht="15.75" customHeight="1" x14ac:dyDescent="0.2">
      <c r="B18" s="2" t="s">
        <v>29</v>
      </c>
      <c r="C18" s="14"/>
    </row>
    <row r="19" spans="2:8" ht="15.75" customHeight="1" x14ac:dyDescent="0.2">
      <c r="B19" s="2" t="s">
        <v>30</v>
      </c>
      <c r="C19" s="14"/>
    </row>
    <row r="20" spans="2:8" ht="12" customHeight="1" x14ac:dyDescent="0.2"/>
    <row r="21" spans="2:8" ht="15.75" customHeight="1" x14ac:dyDescent="0.2">
      <c r="B21" s="153" t="s">
        <v>174</v>
      </c>
      <c r="C21" s="153" t="s">
        <v>175</v>
      </c>
      <c r="D21" s="179" t="s">
        <v>176</v>
      </c>
      <c r="E21" s="153" t="s">
        <v>177</v>
      </c>
      <c r="F21" s="153" t="s">
        <v>178</v>
      </c>
      <c r="G21" s="168" t="s">
        <v>179</v>
      </c>
      <c r="H21" s="168" t="s">
        <v>180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3F6A0-9C73-4D6C-8AC1-CC73D29828E9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39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57" customFormat="1" ht="33" customHeight="1" x14ac:dyDescent="0.2">
      <c r="B4" s="158" t="str">
        <f>oknCompanyName</f>
        <v>Your corporation  Name</v>
      </c>
      <c r="C4" s="159"/>
      <c r="D4" s="161"/>
      <c r="E4" s="161"/>
      <c r="F4" s="162"/>
      <c r="G4" s="162"/>
      <c r="H4" s="162"/>
      <c r="I4" s="162"/>
      <c r="J4" s="223" t="s">
        <v>181</v>
      </c>
      <c r="K4" s="223"/>
      <c r="L4" s="223"/>
      <c r="M4" s="223"/>
      <c r="N4" s="16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47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48"/>
    </row>
    <row r="9" spans="1:31" ht="12.75" customHeight="1" x14ac:dyDescent="0.2">
      <c r="B9" s="149" t="s">
        <v>31</v>
      </c>
    </row>
    <row r="10" spans="1:31" ht="12.75" customHeight="1" x14ac:dyDescent="0.2">
      <c r="B10" s="150" t="s">
        <v>29</v>
      </c>
      <c r="C10" s="10"/>
    </row>
    <row r="11" spans="1:31" ht="12.75" customHeight="1" x14ac:dyDescent="0.2">
      <c r="B11" s="150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55" t="s">
        <v>40</v>
      </c>
      <c r="C14" s="153" t="s">
        <v>28</v>
      </c>
      <c r="D14" s="155" t="s">
        <v>39</v>
      </c>
      <c r="E14" s="155" t="s">
        <v>32</v>
      </c>
      <c r="F14" s="154" t="s">
        <v>48</v>
      </c>
      <c r="G14" s="154" t="str">
        <f>oknTax1Name</f>
        <v>TAX</v>
      </c>
      <c r="H14" s="154" t="str">
        <f>oknTax2Name</f>
        <v>GST</v>
      </c>
      <c r="I14" s="154" t="s">
        <v>34</v>
      </c>
      <c r="J14" s="154" t="s">
        <v>35</v>
      </c>
      <c r="K14" s="154" t="s">
        <v>36</v>
      </c>
      <c r="L14" s="154" t="s">
        <v>33</v>
      </c>
      <c r="M14" s="154" t="s">
        <v>37</v>
      </c>
      <c r="N14" s="6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2AFCA-6FEC-47E4-B3D7-E11D4A2924CA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39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34" customFormat="1" ht="3.75" customHeight="1" x14ac:dyDescent="0.2">
      <c r="C1" s="135"/>
      <c r="D1" s="136"/>
      <c r="E1" s="137"/>
      <c r="H1" s="136"/>
      <c r="I1" s="136"/>
      <c r="J1" s="136"/>
      <c r="K1" s="136"/>
      <c r="L1" s="136"/>
      <c r="M1" s="136"/>
      <c r="N1" s="136"/>
      <c r="O1" s="137"/>
      <c r="P1" s="137"/>
    </row>
    <row r="2" spans="1:31" s="138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57" customFormat="1" ht="33" customHeight="1" x14ac:dyDescent="0.2">
      <c r="B4" s="158" t="str">
        <f>oknCompanyName</f>
        <v>Your corporation  Name</v>
      </c>
      <c r="C4" s="159"/>
      <c r="D4" s="161"/>
      <c r="E4" s="162"/>
      <c r="F4" s="162"/>
      <c r="G4" s="223" t="s">
        <v>182</v>
      </c>
      <c r="H4" s="223"/>
      <c r="I4" s="223"/>
      <c r="J4" s="223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47"/>
      <c r="H6" s="147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48"/>
    </row>
    <row r="9" spans="1:31" ht="12.75" customHeight="1" x14ac:dyDescent="0.2">
      <c r="B9" s="149" t="s">
        <v>31</v>
      </c>
    </row>
    <row r="10" spans="1:31" ht="12.75" customHeight="1" x14ac:dyDescent="0.2">
      <c r="B10" s="150" t="s">
        <v>29</v>
      </c>
      <c r="C10" s="10"/>
    </row>
    <row r="11" spans="1:31" ht="12.75" customHeight="1" x14ac:dyDescent="0.2">
      <c r="B11" s="150" t="s">
        <v>30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55" t="s">
        <v>62</v>
      </c>
      <c r="C14" s="153" t="s">
        <v>28</v>
      </c>
      <c r="D14" s="155" t="s">
        <v>32</v>
      </c>
      <c r="E14" s="154" t="s">
        <v>66</v>
      </c>
      <c r="F14" s="154" t="s">
        <v>63</v>
      </c>
      <c r="G14" s="154" t="s">
        <v>64</v>
      </c>
      <c r="H14" s="154" t="s">
        <v>79</v>
      </c>
      <c r="I14" s="155" t="s">
        <v>51</v>
      </c>
      <c r="J14" s="155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8ED1-C83C-405F-90D7-26DDD45EA899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58</v>
      </c>
    </row>
    <row r="6" spans="1:5" x14ac:dyDescent="0.2">
      <c r="A6" s="1" t="s">
        <v>4</v>
      </c>
      <c r="B6" s="2" t="s">
        <v>144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0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77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59</v>
      </c>
      <c r="B20" s="1">
        <v>1</v>
      </c>
    </row>
    <row r="22" spans="1:2" x14ac:dyDescent="0.2">
      <c r="A22" s="1" t="s">
        <v>60</v>
      </c>
      <c r="B22" s="1">
        <v>1</v>
      </c>
    </row>
    <row r="23" spans="1:2" x14ac:dyDescent="0.2">
      <c r="B23" s="1" t="s">
        <v>161</v>
      </c>
    </row>
    <row r="25" spans="1:2" x14ac:dyDescent="0.2">
      <c r="A25" s="1" t="s">
        <v>131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329</vt:i4>
      </vt:variant>
    </vt:vector>
  </HeadingPairs>
  <TitlesOfParts>
    <vt:vector size="338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Template with Colorful Business Name</dc:title>
  <dc:subject>"Commercial Invoice Template with Colorful Business Name" summary: Commercial Invoicing Form with Colorful Business Name is a customized invoicing template based on Commercial Invoicing Template. It has the same number of fields as the original template, but looks professional and beautiful with the additional colorful text boxes.</dc:subject>
  <dc:creator>https://www.invoicingtemplate.com/</dc:creator>
  <cp:keywords/>
  <dc:description>https://www.invoicingtemplate.com/commercialcolorful.html</dc:description>
  <cp:lastModifiedBy>liangjun yu</cp:lastModifiedBy>
  <cp:lastPrinted>2014-12-24T02:56:55Z</cp:lastPrinted>
  <dcterms:created xsi:type="dcterms:W3CDTF">2000-07-27T22:24:14Z</dcterms:created>
  <dcterms:modified xsi:type="dcterms:W3CDTF">2024-03-08T11:28:40Z</dcterms:modified>
  <cp:category>Commercial Invoice Template with Colorful Business Name, Commercial Invoicing Form with Colorful Business Name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36, Mesa, Arizona, 484587, 439041, 7001103739741846430?+10.37%, 137.9 sq mi, 357.2 km2, 3,514/sq mi, 1,357/km2, 33°24′07″N 111°43′03″W? / ?33.4019°N 111.7174°W? / 33.4019; -111.7174? (Mesa)</vt:lpwstr>
  </property>
</Properties>
</file>