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22\"/>
    </mc:Choice>
  </mc:AlternateContent>
  <xr:revisionPtr revIDLastSave="0" documentId="13_ncr:1_{27A8974E-4960-402E-9BA4-5EA9F57D2F78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9" r:id="rId2"/>
  </sheets>
  <definedNames>
    <definedName name="InvoicingTemplateLinkTarget" hidden="1">#REF!</definedName>
    <definedName name="oknBalanceDue">Invoice!$Z$30</definedName>
    <definedName name="oknCO_1">Invoice!$N$27</definedName>
    <definedName name="oknCO_10">Invoice!$N$36</definedName>
    <definedName name="oknCO_11">Invoice!$N$37</definedName>
    <definedName name="oknCO_12">Invoice!$N$38</definedName>
    <definedName name="oknCO_13">Invoice!$N$39</definedName>
    <definedName name="oknCO_14">Invoice!$N$40</definedName>
    <definedName name="oknCO_15">Invoice!$N$41</definedName>
    <definedName name="oknCO_16">Invoice!$N$42</definedName>
    <definedName name="oknCO_2">Invoice!$N$28</definedName>
    <definedName name="oknCO_3">Invoice!$N$29</definedName>
    <definedName name="oknCO_4">Invoice!$N$30</definedName>
    <definedName name="oknCO_5">Invoice!$N$31</definedName>
    <definedName name="oknCO_6">Invoice!$N$32</definedName>
    <definedName name="oknCO_7">Invoice!$N$33</definedName>
    <definedName name="oknCO_8">Invoice!$N$34</definedName>
    <definedName name="oknCO_9">Invoice!$N$35</definedName>
    <definedName name="oknCompanyAddress">Invoice!$S$15</definedName>
    <definedName name="oknCompanyCityStateZip">Invoice!$S$16</definedName>
    <definedName name="oknCompanyContact">Invoice!$F$10</definedName>
    <definedName name="oknCompanyName">Invoice!$F$9</definedName>
    <definedName name="oknCost_1">Invoice!$D$27</definedName>
    <definedName name="oknCost_10">Invoice!$D$36</definedName>
    <definedName name="oknCost_11">Invoice!$D$37</definedName>
    <definedName name="oknCost_12">Invoice!$D$38</definedName>
    <definedName name="oknCost_13">Invoice!$D$39</definedName>
    <definedName name="oknCost_14">Invoice!$D$40</definedName>
    <definedName name="oknCost_15">Invoice!$D$41</definedName>
    <definedName name="oknCost_16">Invoice!$D$42</definedName>
    <definedName name="oknCost_2">Invoice!$D$28</definedName>
    <definedName name="oknCost_3">Invoice!$D$29</definedName>
    <definedName name="oknCost_4">Invoice!$D$30</definedName>
    <definedName name="oknCost_5">Invoice!$D$31</definedName>
    <definedName name="oknCost_6">Invoice!$D$32</definedName>
    <definedName name="oknCost_7">Invoice!$D$33</definedName>
    <definedName name="oknCost_8">Invoice!$D$34</definedName>
    <definedName name="oknCost_9">Invoice!$D$35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urrencyCode">Invoice!$F$24</definedName>
    <definedName name="oknDatabaseName">Invoice!$A$4</definedName>
    <definedName name="oknDiscount">Invoice!$P$46</definedName>
    <definedName name="oknDueDate">Invoice!$Y$28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HarmCode_1">Invoice!$K$27</definedName>
    <definedName name="oknHarmCode_10">Invoice!$K$36</definedName>
    <definedName name="oknHarmCode_11">Invoice!$K$37</definedName>
    <definedName name="oknHarmCode_12">Invoice!$K$38</definedName>
    <definedName name="oknHarmCode_13">Invoice!$K$39</definedName>
    <definedName name="oknHarmCode_14">Invoice!$K$40</definedName>
    <definedName name="oknHarmCode_15">Invoice!$K$41</definedName>
    <definedName name="oknHarmCode_16">Invoice!$K$42</definedName>
    <definedName name="oknHarmCode_2">Invoice!$K$28</definedName>
    <definedName name="oknHarmCode_3">Invoice!$K$29</definedName>
    <definedName name="oknHarmCode_4">Invoice!$K$30</definedName>
    <definedName name="oknHarmCode_5">Invoice!$K$31</definedName>
    <definedName name="oknHarmCode_6">Invoice!$K$32</definedName>
    <definedName name="oknHarmCode_7">Invoice!$K$33</definedName>
    <definedName name="oknHarmCode_8">Invoice!$K$34</definedName>
    <definedName name="oknHarmCode_9">Invoice!$K$35</definedName>
    <definedName name="oknINCOTERM">Invoice!$O$11</definedName>
    <definedName name="oknInsurance">Invoice!$P$48</definedName>
    <definedName name="oknInvoiceBodyMaxNumber" hidden="1">#REF!</definedName>
    <definedName name="oknInvoiceBodyMinNumber" hidden="1">#REF!</definedName>
    <definedName name="oknInvoiceDate">Invoice!$O$7</definedName>
    <definedName name="oknInvoiceID">Invoice!$O$8</definedName>
    <definedName name="oknLineTotal_1">Invoice!$P$27</definedName>
    <definedName name="oknLineTotal_10">Invoice!$P$36</definedName>
    <definedName name="oknLineTotal_11">Invoice!$P$37</definedName>
    <definedName name="oknLineTotal_12">Invoice!$P$38</definedName>
    <definedName name="oknLineTotal_13">Invoice!$P$39</definedName>
    <definedName name="oknLineTotal_14">Invoice!$P$40</definedName>
    <definedName name="oknLineTotal_15">Invoice!$P$41</definedName>
    <definedName name="oknLineTotal_16">Invoice!$P$42</definedName>
    <definedName name="oknLineTotal_2">Invoice!$P$28</definedName>
    <definedName name="oknLineTotal_3">Invoice!$P$29</definedName>
    <definedName name="oknLineTotal_4">Invoice!$P$30</definedName>
    <definedName name="oknLineTotal_5">Invoice!$P$31</definedName>
    <definedName name="oknLineTotal_6">Invoice!$P$32</definedName>
    <definedName name="oknLineTotal_7">Invoice!$P$33</definedName>
    <definedName name="oknLineTotal_8">Invoice!$P$34</definedName>
    <definedName name="oknLineTotal_9">Invoice!$P$35</definedName>
    <definedName name="oknLineTotalTaxable">Invoice!$D$43</definedName>
    <definedName name="oknNotes">Invoice!$F$48</definedName>
    <definedName name="oknOrderID">Invoice!$O$10</definedName>
    <definedName name="oknOther">Invoice!$P$49</definedName>
    <definedName name="oknOtherName">Invoice!$O$49</definedName>
    <definedName name="oknPaymentAmount">Invoice!$H$52</definedName>
    <definedName name="oknPaymentCheckNumber">Invoice!$L$52</definedName>
    <definedName name="oknPaymentCreatedDate">Invoice!$F$52</definedName>
    <definedName name="oknPaymentNotes">Invoice!$P$52</definedName>
    <definedName name="oknPaymentPaymentTerm">Invoice!$J$52</definedName>
    <definedName name="oknPayments">Invoice!$Z$29</definedName>
    <definedName name="oknPaymentTerm">Invoice!$X$28</definedName>
    <definedName name="oknPaymentTotalApplied">Invoice!$I$52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Invoice!$O$27</definedName>
    <definedName name="oknPrice_10">Invoice!$O$36</definedName>
    <definedName name="oknPrice_11">Invoice!$O$37</definedName>
    <definedName name="oknPrice_12">Invoice!$O$38</definedName>
    <definedName name="oknPrice_13">Invoice!$O$39</definedName>
    <definedName name="oknPrice_14">Invoice!$O$40</definedName>
    <definedName name="oknPrice_15">Invoice!$O$41</definedName>
    <definedName name="oknPrice_16">Invoice!$O$42</definedName>
    <definedName name="oknPrice_2">Invoice!$O$28</definedName>
    <definedName name="oknPrice_3">Invoice!$O$29</definedName>
    <definedName name="oknPrice_4">Invoice!$O$30</definedName>
    <definedName name="oknPrice_5">Invoice!$O$31</definedName>
    <definedName name="oknPrice_6">Invoice!$O$32</definedName>
    <definedName name="oknPrice_7">Invoice!$O$33</definedName>
    <definedName name="oknPrice_8">Invoice!$O$34</definedName>
    <definedName name="oknPrice_9">Invoice!$O$35</definedName>
    <definedName name="oknPrInvoiceID">#REF!</definedName>
    <definedName name="oknPrNotes">#REF!</definedName>
    <definedName name="oknProductID_1">Invoice!$A$27</definedName>
    <definedName name="oknProductID_10">Invoice!$A$36</definedName>
    <definedName name="oknProductID_11">Invoice!$A$37</definedName>
    <definedName name="oknProductID_12">Invoice!$A$38</definedName>
    <definedName name="oknProductID_13">Invoice!$A$39</definedName>
    <definedName name="oknProductID_14">Invoice!$A$40</definedName>
    <definedName name="oknProductID_15">Invoice!$A$41</definedName>
    <definedName name="oknProductID_16">Invoice!$A$42</definedName>
    <definedName name="oknProductID_2">Invoice!$A$28</definedName>
    <definedName name="oknProductID_3">Invoice!$A$29</definedName>
    <definedName name="oknProductID_4">Invoice!$A$30</definedName>
    <definedName name="oknProductID_5">Invoice!$A$31</definedName>
    <definedName name="oknProductID_6">Invoice!$A$32</definedName>
    <definedName name="oknProductID_7">Invoice!$A$33</definedName>
    <definedName name="oknProductID_8">Invoice!$A$34</definedName>
    <definedName name="oknProductID_9">Invoice!$A$35</definedName>
    <definedName name="oknProductName_1">Invoice!$I$27</definedName>
    <definedName name="oknProductName_10">Invoice!$I$36</definedName>
    <definedName name="oknProductName_11">Invoice!$I$37</definedName>
    <definedName name="oknProductName_12">Invoice!$I$38</definedName>
    <definedName name="oknProductName_13">Invoice!$I$39</definedName>
    <definedName name="oknProductName_14">Invoice!$I$40</definedName>
    <definedName name="oknProductName_15">Invoice!$I$41</definedName>
    <definedName name="oknProductName_16">Invoice!$I$42</definedName>
    <definedName name="oknProductName_2">Invoice!$I$28</definedName>
    <definedName name="oknProductName_3">Invoice!$I$29</definedName>
    <definedName name="oknProductName_4">Invoice!$I$30</definedName>
    <definedName name="oknProductName_5">Invoice!$I$31</definedName>
    <definedName name="oknProductName_6">Invoice!$I$32</definedName>
    <definedName name="oknProductName_7">Invoice!$I$33</definedName>
    <definedName name="oknProductName_8">Invoice!$I$34</definedName>
    <definedName name="oknProductName_9">Invoice!$I$35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Invoice!$F$27</definedName>
    <definedName name="oknQuantity_10">Invoice!$F$36</definedName>
    <definedName name="oknQuantity_11">Invoice!$F$37</definedName>
    <definedName name="oknQuantity_12">Invoice!$F$38</definedName>
    <definedName name="oknQuantity_13">Invoice!$F$39</definedName>
    <definedName name="oknQuantity_14">Invoice!$F$40</definedName>
    <definedName name="oknQuantity_15">Invoice!$F$41</definedName>
    <definedName name="oknQuantity_16">Invoice!$F$42</definedName>
    <definedName name="oknQuantity_2">Invoice!$F$28</definedName>
    <definedName name="oknQuantity_3">Invoice!$F$29</definedName>
    <definedName name="oknQuantity_4">Invoice!$F$30</definedName>
    <definedName name="oknQuantity_5">Invoice!$F$31</definedName>
    <definedName name="oknQuantity_6">Invoice!$F$32</definedName>
    <definedName name="oknQuantity_7">Invoice!$F$33</definedName>
    <definedName name="oknQuantity_8">Invoice!$F$34</definedName>
    <definedName name="oknQuantity_9">Invoice!$F$35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easonForExport">Invoice!$O$12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Invoice!$H$24</definedName>
    <definedName name="oknSavingInvoiceClearWorksheet" hidden="1">#REF!</definedName>
    <definedName name="oknSavingInvoicePromptForPayment" hidden="1">#REF!</definedName>
    <definedName name="oknShipAddress">Invoice!$N$17</definedName>
    <definedName name="oknShipCityStateZip">Invoice!$N$18</definedName>
    <definedName name="oknShipContact">Invoice!$N$21</definedName>
    <definedName name="oknShipCountry">Invoice!$N$20</definedName>
    <definedName name="oknShipDate">Invoice!$J$24</definedName>
    <definedName name="oknShipName">Invoice!$N$16</definedName>
    <definedName name="oknShippingCost">Invoice!$P$47</definedName>
    <definedName name="oknShipTaxID">Invoice!$N$15</definedName>
    <definedName name="oknShipVia">Invoice!$K$24</definedName>
    <definedName name="oknShipZipPostcode">Invoice!$N$19</definedName>
    <definedName name="oknStatus">Invoice!$A$6</definedName>
    <definedName name="oknSubTotal">Invoice!$P$43</definedName>
    <definedName name="oknTax1">Invoice!$P$44</definedName>
    <definedName name="oknTax1Name">Invoice!$N$44</definedName>
    <definedName name="oknTax1Rate">Invoice!$O$44</definedName>
    <definedName name="oknTax1RateDefault">Invoice!$C$18</definedName>
    <definedName name="oknTax2">Invoice!$P$45</definedName>
    <definedName name="oknTax2IsAppliedToTax1">Invoice!$C$16</definedName>
    <definedName name="oknTax2Name">Invoice!$N$45</definedName>
    <definedName name="oknTax2Rate">Invoice!$O$45</definedName>
    <definedName name="oknTax2RateDefault">Invoice!$C$20</definedName>
    <definedName name="oknTaxable_1">Invoice!$C$27</definedName>
    <definedName name="oknTaxable_10">Invoice!$C$36</definedName>
    <definedName name="oknTaxable_11">Invoice!$C$37</definedName>
    <definedName name="oknTaxable_12">Invoice!$C$38</definedName>
    <definedName name="oknTaxable_13">Invoice!$C$39</definedName>
    <definedName name="oknTaxable_14">Invoice!$C$40</definedName>
    <definedName name="oknTaxable_15">Invoice!$C$41</definedName>
    <definedName name="oknTaxable_16">Invoice!$C$42</definedName>
    <definedName name="oknTaxable_2">Invoice!$C$28</definedName>
    <definedName name="oknTaxable_3">Invoice!$C$29</definedName>
    <definedName name="oknTaxable_4">Invoice!$C$30</definedName>
    <definedName name="oknTaxable_5">Invoice!$C$31</definedName>
    <definedName name="oknTaxable_6">Invoice!$C$32</definedName>
    <definedName name="oknTaxable_7">Invoice!$C$33</definedName>
    <definedName name="oknTaxable_8">Invoice!$C$34</definedName>
    <definedName name="oknTaxable_9">Invoice!$C$35</definedName>
    <definedName name="oknTaxTotalIncludingShippingCost">Invoice!$C$17</definedName>
    <definedName name="oknTaxType">Invoice!$C$15</definedName>
    <definedName name="oknTotal">Invoice!$P$50</definedName>
    <definedName name="oknTotalPackages">Invoice!$N$24</definedName>
    <definedName name="oknTotalWeight">Invoice!$P$24</definedName>
    <definedName name="oknUM_1">Invoice!$G$27</definedName>
    <definedName name="oknUM_10">Invoice!$G$36</definedName>
    <definedName name="oknUM_11">Invoice!$G$37</definedName>
    <definedName name="oknUM_12">Invoice!$G$38</definedName>
    <definedName name="oknUM_13">Invoice!$G$39</definedName>
    <definedName name="oknUM_14">Invoice!$G$40</definedName>
    <definedName name="oknUM_15">Invoice!$G$41</definedName>
    <definedName name="oknUM_16">Invoice!$G$42</definedName>
    <definedName name="oknUM_2">Invoice!$G$28</definedName>
    <definedName name="oknUM_3">Invoice!$G$29</definedName>
    <definedName name="oknUM_4">Invoice!$G$30</definedName>
    <definedName name="oknUM_5">Invoice!$G$31</definedName>
    <definedName name="oknUM_6">Invoice!$G$32</definedName>
    <definedName name="oknUM_7">Invoice!$G$33</definedName>
    <definedName name="oknUM_8">Invoice!$G$34</definedName>
    <definedName name="oknUM_9">Invoice!$G$35</definedName>
    <definedName name="oknWayBill">Invoice!$O$9</definedName>
    <definedName name="oknWhoAddress">Invoice!$H$17</definedName>
    <definedName name="oknWhoCityStateZip">Invoice!$H$18</definedName>
    <definedName name="oknWhoCountry">Invoice!$H$20</definedName>
    <definedName name="oknWhoID">Invoice!$A$17</definedName>
    <definedName name="oknWhoName">Invoice!$H$16</definedName>
    <definedName name="oknWhoPhone">Invoice!$H$21</definedName>
    <definedName name="oknWhoTaxID">Invoice!$H$15</definedName>
    <definedName name="oknWhoZipPostcode">Invoice!$H$19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Invoice!$F$3:$P$59</definedName>
    <definedName name="_xlnm.Print_Titles" localSheetId="0">Invoice!$3:$26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7" i="1" l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5" i="1"/>
  <c r="P43" i="1" l="1"/>
  <c r="D43" i="1" a="1"/>
  <c r="D43" i="1" s="1"/>
  <c r="P44" i="1" s="1"/>
  <c r="P50" i="1" l="1"/>
  <c r="Z30" i="1" s="1"/>
</calcChain>
</file>

<file path=xl/sharedStrings.xml><?xml version="1.0" encoding="utf-8"?>
<sst xmlns="http://schemas.openxmlformats.org/spreadsheetml/2006/main" count="123" uniqueCount="95">
  <si>
    <t>SHIPPING &amp; HANDLING</t>
  </si>
  <si>
    <t>TOTAL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</si>
  <si>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</si>
  <si>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</si>
  <si>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</si>
  <si>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</si>
  <si>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</si>
  <si>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</si>
  <si>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</si>
  <si>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GST</t>
  </si>
  <si>
    <t>Product ID</t>
  </si>
  <si>
    <t>Description</t>
  </si>
  <si>
    <t>Line Total</t>
  </si>
  <si>
    <t/>
  </si>
  <si>
    <t>Ship Date</t>
  </si>
  <si>
    <t>Ship Via</t>
  </si>
  <si>
    <t>Terms</t>
  </si>
  <si>
    <t>Unit Price</t>
  </si>
  <si>
    <t>cost</t>
  </si>
  <si>
    <t>TaxSystem</t>
  </si>
  <si>
    <t>Street Address</t>
  </si>
  <si>
    <t>City, ST  ZIP Code</t>
  </si>
  <si>
    <t>Phone Number,Web Address, etc.</t>
  </si>
  <si>
    <t>Pending</t>
  </si>
  <si>
    <t>APPLIED</t>
  </si>
  <si>
    <t>DATE</t>
    <phoneticPr fontId="6" type="noConversion"/>
  </si>
  <si>
    <t>DATE</t>
    <phoneticPr fontId="6" type="noConversion"/>
  </si>
  <si>
    <t>INVOICE #</t>
    <phoneticPr fontId="6" type="noConversion"/>
  </si>
  <si>
    <t>Tax ID</t>
    <phoneticPr fontId="6" type="noConversion"/>
  </si>
  <si>
    <t>Contact Person</t>
    <phoneticPr fontId="6" type="noConversion"/>
  </si>
  <si>
    <t>SOLD  TO</t>
    <phoneticPr fontId="6" type="noConversion"/>
  </si>
  <si>
    <t>SHIP TO</t>
    <phoneticPr fontId="6" type="noConversion"/>
  </si>
  <si>
    <t>Customer#</t>
    <phoneticPr fontId="6" type="noConversion"/>
  </si>
  <si>
    <t>Name</t>
    <phoneticPr fontId="6" type="noConversion"/>
  </si>
  <si>
    <t>Adress</t>
    <phoneticPr fontId="6" type="noConversion"/>
  </si>
  <si>
    <t>Address</t>
    <phoneticPr fontId="6" type="noConversion"/>
  </si>
  <si>
    <t>City, State ZIP</t>
    <phoneticPr fontId="6" type="noConversion"/>
  </si>
  <si>
    <t>Country</t>
    <phoneticPr fontId="6" type="noConversion"/>
  </si>
  <si>
    <t>Phone</t>
    <phoneticPr fontId="6" type="noConversion"/>
  </si>
  <si>
    <t>PAYMENT DETAIL</t>
    <phoneticPr fontId="6" type="noConversion"/>
  </si>
  <si>
    <t>DATE</t>
    <phoneticPr fontId="9" type="noConversion"/>
  </si>
  <si>
    <t>TYPE</t>
    <phoneticPr fontId="9" type="noConversion"/>
  </si>
  <si>
    <t>CHECK/MONEY ORDER#</t>
    <phoneticPr fontId="9" type="noConversion"/>
  </si>
  <si>
    <t>NOTES</t>
    <phoneticPr fontId="9" type="noConversion"/>
  </si>
  <si>
    <t>WAYBILL #</t>
    <phoneticPr fontId="6" type="noConversion"/>
  </si>
  <si>
    <t>TERMS OF SALE (INCOTERM)</t>
    <phoneticPr fontId="6" type="noConversion"/>
  </si>
  <si>
    <t>REASON FOR EXPORT</t>
    <phoneticPr fontId="6" type="noConversion"/>
  </si>
  <si>
    <t>Currency Code</t>
    <phoneticPr fontId="6" type="noConversion"/>
  </si>
  <si>
    <t>Sales Person</t>
    <phoneticPr fontId="6" type="noConversion"/>
  </si>
  <si>
    <t>P.O. NUMBER</t>
    <phoneticPr fontId="6" type="noConversion"/>
  </si>
  <si>
    <t>Total Weight</t>
    <phoneticPr fontId="6" type="noConversion"/>
  </si>
  <si>
    <t>U/M</t>
    <phoneticPr fontId="6" type="noConversion"/>
  </si>
  <si>
    <t>Units</t>
    <phoneticPr fontId="6" type="noConversion"/>
  </si>
  <si>
    <t>Harm.code</t>
    <phoneticPr fontId="6" type="noConversion"/>
  </si>
  <si>
    <t>C/O</t>
    <phoneticPr fontId="6" type="noConversion"/>
  </si>
  <si>
    <t>Declaration statement line 1</t>
    <phoneticPr fontId="6" type="noConversion"/>
  </si>
  <si>
    <t>Declaration statement line 2</t>
    <phoneticPr fontId="6" type="noConversion"/>
  </si>
  <si>
    <t>ADDITIONAL COMMENTS:</t>
    <phoneticPr fontId="6" type="noConversion"/>
  </si>
  <si>
    <t>DISCOUNT/REBATE</t>
    <phoneticPr fontId="6" type="noConversion"/>
  </si>
  <si>
    <t>INSURANCE</t>
    <phoneticPr fontId="6" type="noConversion"/>
  </si>
  <si>
    <t>OTHER</t>
    <phoneticPr fontId="6" type="noConversion"/>
  </si>
  <si>
    <t>SHIPPER</t>
    <phoneticPr fontId="6" type="noConversion"/>
  </si>
  <si>
    <t>Total Packages</t>
    <phoneticPr fontId="6" type="noConversion"/>
  </si>
  <si>
    <t>TAX</t>
    <phoneticPr fontId="6" type="noConversion"/>
  </si>
  <si>
    <t>GRAND TOTAL</t>
    <phoneticPr fontId="6" type="noConversion"/>
  </si>
  <si>
    <t>FOB/INCOTERM</t>
  </si>
  <si>
    <t>MEANING</t>
  </si>
  <si>
    <t>DAT</t>
  </si>
  <si>
    <t>DAP</t>
  </si>
  <si>
    <t>DDP</t>
  </si>
  <si>
    <t>EXW</t>
  </si>
  <si>
    <t>Shipping point</t>
  </si>
  <si>
    <t>Freight collect</t>
  </si>
  <si>
    <t>Destination</t>
  </si>
  <si>
    <t>Freight prepaid</t>
  </si>
  <si>
    <t>Net 60</t>
  </si>
  <si>
    <t>I declare all the information contained in this invoice to be true and correct
Signature of shipper/exporter</t>
    <phoneticPr fontId="6" type="noConversion"/>
  </si>
  <si>
    <t>Country</t>
    <phoneticPr fontId="6" type="noConversion"/>
  </si>
  <si>
    <t>Delivered at Terminal</t>
    <phoneticPr fontId="6" type="noConversion"/>
  </si>
  <si>
    <t>Delivered at Place</t>
    <phoneticPr fontId="6" type="noConversion"/>
  </si>
  <si>
    <t>Delivered Duty Paid</t>
    <phoneticPr fontId="6" type="noConversion"/>
  </si>
  <si>
    <t>Ex Works</t>
    <phoneticPr fontId="6" type="noConversion"/>
  </si>
  <si>
    <t>Your corporation  Name</t>
  </si>
  <si>
    <t>C1002</t>
  </si>
  <si>
    <t>Company:</t>
  </si>
  <si>
    <t>Terms according to the International Commerce terms, updated January 1, 2011 eighth edition, Incoterms 2010.</t>
  </si>
  <si>
    <t>c7022</t>
  </si>
  <si>
    <t>Need a different invoice layout? Visit our invoice template collection.</t>
  </si>
  <si>
    <t>InvoicingTemplates.com</t>
  </si>
  <si>
    <t>Commercial Invoicing Form with Colorful Business Name - 35, Sacramento, California, 495234, 466488, 7000616221639141840?+6.16%, 97.9 sq mi, 253.6 km2, 5,059/sq mi, 1,953/km2, 38°34′00″N 121°28′07″W? / ?38.5666°N 121.4686°W? / 38.5666; -121.4686? (Sacramento)</t>
  </si>
  <si>
    <t>Commercial Invoice Template with Colorful Business Namec7022 - 35, Sacramento, California, 495234, 466488, 7000616221639141840?+6.16%, 97.9 sq mi, 253.6 km2, 5,059/sq mi, 1,953/km2, 38°34′00″N 121°28′07″W? / ?38.5666°N 121.4686°W? / 38.5666; -121.4686? (Sacramento)</t>
  </si>
  <si>
    <t>Commercial Invoicing Form with Colorful Business Name - 36, Mesa, Arizona, 484587, 439041, 7001103739741846430?+10.37%, 137.9 sq mi, 357.2 km2, 3,514/sq mi, 1,357/km2, 33°24′07″N 111°43′03″W? / ?33.4019°N 111.7174°W? / 33.4019; -111.7174? (Mesa)</t>
  </si>
  <si>
    <t>Commercial Invoice Template with Colorful Business Namec7022 - 36, Mesa, Arizona, 484587, 439041, 7001103739741846430?+10.37%, 137.9 sq mi, 357.2 km2, 3,514/sq mi, 1,357/km2, 33°24′07″N 111°43′03″W? / ?33.4019°N 111.7174°W? / 33.4019; -111.7174? (Mesa)</t>
  </si>
  <si>
    <t>Column1</t>
  </si>
  <si>
    <t>Column2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</si>
</sst>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9"/>
      <name val="Arial Black"/>
      <family val="2"/>
    </font>
    <font>
      <sz val="10"/>
      <color indexed="8"/>
      <name val="Cambria"/>
      <family val="1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20"/>
      <color indexed="42"/>
      <name val="Impact"/>
      <family val="2"/>
    </font>
    <font>
      <sz val="10"/>
      <color indexed="8"/>
      <name val="Cambria"/>
      <family val="1"/>
    </font>
    <font>
      <sz val="9"/>
      <name val="Bodoni MT Black"/>
      <family val="1"/>
    </font>
    <font>
      <b/>
      <sz val="9"/>
      <name val="Bodoni MT Black"/>
      <family val="1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color theme="4" tint="0.79998168889431442"/>
      <name val="Arial"/>
      <family val="2"/>
    </font>
    <font>
      <sz val="12"/>
      <color theme="4" tint="0.79998168889431442"/>
      <name val="Cambria"/>
      <family val="1"/>
    </font>
    <font>
      <sz val="10"/>
      <color theme="4" tint="0.79998168889431442"/>
      <name val="Cambria"/>
      <family val="1"/>
    </font>
    <font>
      <b/>
      <sz val="10"/>
      <color theme="4" tint="0.79998168889431442"/>
      <name val="Arial"/>
      <family val="2"/>
    </font>
    <font>
      <sz val="9"/>
      <color theme="4" tint="0.79998168889431442"/>
      <name val="Arial"/>
      <family val="2"/>
    </font>
    <font>
      <b/>
      <sz val="9"/>
      <color theme="4" tint="0.79998168889431442"/>
      <name val="Arial"/>
      <family val="2"/>
    </font>
    <font>
      <u/>
      <sz val="8"/>
      <color theme="4" tint="0.79998168889431442"/>
      <name val="Arial"/>
      <family val="2"/>
    </font>
    <font>
      <u/>
      <sz val="10"/>
      <color theme="4" tint="0.79998168889431442"/>
      <name val="Arial"/>
      <family val="2"/>
    </font>
    <font>
      <b/>
      <sz val="10"/>
      <color theme="3" tint="-0.49998474074526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/>
      <top/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/>
      <diagonal/>
    </border>
    <border>
      <left/>
      <right style="hair">
        <color indexed="23"/>
      </right>
      <top/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3" tint="-0.499984740745262"/>
      </left>
      <right/>
      <top/>
      <bottom/>
      <diagonal/>
    </border>
    <border>
      <left/>
      <right style="thin">
        <color theme="3" tint="-0.499984740745262"/>
      </right>
      <top/>
      <bottom/>
      <diagonal/>
    </border>
    <border>
      <left style="thin">
        <color theme="3" tint="-0.499984740745262"/>
      </left>
      <right/>
      <top/>
      <bottom style="thin">
        <color theme="3" tint="-0.499984740745262"/>
      </bottom>
      <diagonal/>
    </border>
    <border>
      <left/>
      <right style="thin">
        <color theme="3" tint="-0.499984740745262"/>
      </right>
      <top/>
      <bottom style="thin">
        <color theme="3" tint="-0.499984740745262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5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43">
    <xf numFmtId="0" fontId="0" fillId="0" borderId="0" xfId="0"/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3" fontId="12" fillId="2" borderId="3" xfId="0" applyNumberFormat="1" applyFont="1" applyFill="1" applyBorder="1" applyAlignment="1">
      <alignment horizontal="center" vertical="center"/>
    </xf>
    <xf numFmtId="172" fontId="8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12" fillId="2" borderId="4" xfId="0" applyFont="1" applyFill="1" applyBorder="1" applyAlignment="1">
      <alignment horizontal="center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vertical="center"/>
      <protection locked="0" hidden="1"/>
    </xf>
    <xf numFmtId="167" fontId="8" fillId="0" borderId="0" xfId="0" applyNumberFormat="1" applyFont="1" applyAlignment="1">
      <alignment horizontal="left" vertical="center" shrinkToFit="1"/>
    </xf>
    <xf numFmtId="0" fontId="8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 applyProtection="1">
      <alignment horizontal="right" vertical="center"/>
      <protection locked="0" hidden="1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8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left" vertical="center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>
      <alignment vertical="center" wrapText="1"/>
    </xf>
    <xf numFmtId="173" fontId="8" fillId="0" borderId="0" xfId="0" applyNumberFormat="1" applyFont="1" applyAlignment="1" applyProtection="1">
      <alignment horizontal="right" vertical="center"/>
      <protection locked="0"/>
    </xf>
    <xf numFmtId="10" fontId="8" fillId="0" borderId="0" xfId="0" applyNumberFormat="1" applyFont="1" applyAlignment="1">
      <alignment horizontal="right" vertical="center"/>
    </xf>
    <xf numFmtId="43" fontId="8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 indent="1"/>
    </xf>
    <xf numFmtId="14" fontId="8" fillId="0" borderId="1" xfId="0" applyNumberFormat="1" applyFont="1" applyBorder="1" applyAlignment="1" applyProtection="1">
      <alignment horizontal="center" vertical="center"/>
      <protection locked="0"/>
    </xf>
    <xf numFmtId="168" fontId="8" fillId="0" borderId="5" xfId="0" applyNumberFormat="1" applyFont="1" applyBorder="1" applyAlignment="1" applyProtection="1">
      <alignment horizontal="right" vertical="center"/>
      <protection locked="0"/>
    </xf>
    <xf numFmtId="170" fontId="8" fillId="0" borderId="5" xfId="0" applyNumberFormat="1" applyFont="1" applyBorder="1" applyAlignment="1" applyProtection="1">
      <alignment horizontal="left" vertical="center"/>
      <protection hidden="1"/>
    </xf>
    <xf numFmtId="168" fontId="8" fillId="3" borderId="6" xfId="0" applyNumberFormat="1" applyFont="1" applyFill="1" applyBorder="1" applyAlignment="1" applyProtection="1">
      <alignment horizontal="right" vertical="center"/>
      <protection locked="0"/>
    </xf>
    <xf numFmtId="170" fontId="8" fillId="3" borderId="6" xfId="0" applyNumberFormat="1" applyFont="1" applyFill="1" applyBorder="1" applyAlignment="1" applyProtection="1">
      <alignment horizontal="left" vertical="center"/>
      <protection hidden="1"/>
    </xf>
    <xf numFmtId="168" fontId="8" fillId="0" borderId="6" xfId="0" applyNumberFormat="1" applyFont="1" applyBorder="1" applyAlignment="1" applyProtection="1">
      <alignment horizontal="right" vertical="center"/>
      <protection locked="0"/>
    </xf>
    <xf numFmtId="170" fontId="8" fillId="0" borderId="6" xfId="0" applyNumberFormat="1" applyFont="1" applyBorder="1" applyAlignment="1" applyProtection="1">
      <alignment horizontal="left" vertical="center"/>
      <protection hidden="1"/>
    </xf>
    <xf numFmtId="168" fontId="8" fillId="3" borderId="7" xfId="0" applyNumberFormat="1" applyFont="1" applyFill="1" applyBorder="1" applyAlignment="1" applyProtection="1">
      <alignment horizontal="right" vertical="center"/>
      <protection locked="0"/>
    </xf>
    <xf numFmtId="170" fontId="8" fillId="3" borderId="7" xfId="0" applyNumberFormat="1" applyFont="1" applyFill="1" applyBorder="1" applyAlignment="1" applyProtection="1">
      <alignment horizontal="left" vertical="center"/>
      <protection hidden="1"/>
    </xf>
    <xf numFmtId="43" fontId="8" fillId="0" borderId="1" xfId="0" applyNumberFormat="1" applyFont="1" applyBorder="1" applyAlignment="1" applyProtection="1">
      <alignment horizontal="right" vertical="center"/>
      <protection hidden="1"/>
    </xf>
    <xf numFmtId="43" fontId="8" fillId="0" borderId="1" xfId="0" applyNumberFormat="1" applyFont="1" applyBorder="1" applyAlignment="1" applyProtection="1">
      <alignment horizontal="right" vertical="center"/>
      <protection locked="0" hidden="1"/>
    </xf>
    <xf numFmtId="0" fontId="8" fillId="0" borderId="0" xfId="0" applyFont="1" applyAlignment="1">
      <alignment horizontal="right" vertical="center" indent="1"/>
    </xf>
    <xf numFmtId="173" fontId="8" fillId="0" borderId="0" xfId="0" applyNumberFormat="1" applyFont="1" applyAlignment="1" applyProtection="1">
      <alignment horizontal="right" vertical="center" indent="1"/>
      <protection locked="0"/>
    </xf>
    <xf numFmtId="172" fontId="8" fillId="2" borderId="0" xfId="0" applyNumberFormat="1" applyFont="1" applyFill="1" applyAlignment="1" applyProtection="1">
      <alignment vertical="center"/>
      <protection locked="0"/>
    </xf>
    <xf numFmtId="0" fontId="8" fillId="2" borderId="0" xfId="0" applyFont="1" applyFill="1" applyAlignment="1" applyProtection="1">
      <alignment vertical="center"/>
      <protection locked="0"/>
    </xf>
    <xf numFmtId="0" fontId="8" fillId="0" borderId="8" xfId="0" applyFont="1" applyBorder="1" applyAlignment="1" applyProtection="1">
      <alignment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43" fontId="8" fillId="0" borderId="7" xfId="0" applyNumberFormat="1" applyFont="1" applyBorder="1" applyAlignment="1" applyProtection="1">
      <alignment horizontal="right" vertical="center"/>
      <protection hidden="1"/>
    </xf>
    <xf numFmtId="166" fontId="8" fillId="0" borderId="5" xfId="0" applyNumberFormat="1" applyFont="1" applyBorder="1" applyAlignment="1" applyProtection="1">
      <alignment horizontal="left" vertical="center"/>
      <protection locked="0"/>
    </xf>
    <xf numFmtId="168" fontId="8" fillId="0" borderId="5" xfId="0" applyNumberFormat="1" applyFont="1" applyBorder="1" applyAlignment="1" applyProtection="1">
      <alignment horizontal="left" vertical="center"/>
      <protection locked="0"/>
    </xf>
    <xf numFmtId="166" fontId="8" fillId="3" borderId="6" xfId="0" applyNumberFormat="1" applyFont="1" applyFill="1" applyBorder="1" applyAlignment="1" applyProtection="1">
      <alignment horizontal="left" vertical="center"/>
      <protection locked="0"/>
    </xf>
    <xf numFmtId="168" fontId="8" fillId="3" borderId="6" xfId="0" applyNumberFormat="1" applyFont="1" applyFill="1" applyBorder="1" applyAlignment="1" applyProtection="1">
      <alignment horizontal="left" vertical="center"/>
      <protection locked="0"/>
    </xf>
    <xf numFmtId="166" fontId="8" fillId="0" borderId="6" xfId="0" applyNumberFormat="1" applyFont="1" applyBorder="1" applyAlignment="1" applyProtection="1">
      <alignment horizontal="left" vertical="center"/>
      <protection locked="0"/>
    </xf>
    <xf numFmtId="168" fontId="8" fillId="0" borderId="6" xfId="0" applyNumberFormat="1" applyFont="1" applyBorder="1" applyAlignment="1" applyProtection="1">
      <alignment horizontal="left" vertical="center"/>
      <protection locked="0"/>
    </xf>
    <xf numFmtId="166" fontId="8" fillId="3" borderId="7" xfId="0" applyNumberFormat="1" applyFont="1" applyFill="1" applyBorder="1" applyAlignment="1" applyProtection="1">
      <alignment horizontal="left" vertical="center"/>
      <protection locked="0"/>
    </xf>
    <xf numFmtId="168" fontId="8" fillId="3" borderId="7" xfId="0" applyNumberFormat="1" applyFont="1" applyFill="1" applyBorder="1" applyAlignment="1" applyProtection="1">
      <alignment horizontal="left" vertical="center"/>
      <protection locked="0"/>
    </xf>
    <xf numFmtId="0" fontId="10" fillId="0" borderId="0" xfId="1" applyAlignment="1" applyProtection="1">
      <alignment vertical="center"/>
    </xf>
    <xf numFmtId="0" fontId="17" fillId="2" borderId="0" xfId="0" applyFont="1" applyFill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172" fontId="18" fillId="2" borderId="0" xfId="0" applyNumberFormat="1" applyFont="1" applyFill="1" applyAlignment="1" applyProtection="1">
      <alignment vertical="center"/>
      <protection locked="0"/>
    </xf>
    <xf numFmtId="49" fontId="8" fillId="0" borderId="0" xfId="0" applyNumberFormat="1" applyFont="1" applyAlignment="1" applyProtection="1">
      <alignment vertical="center"/>
      <protection locked="0"/>
    </xf>
    <xf numFmtId="0" fontId="19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right" vertical="center" indent="1"/>
    </xf>
    <xf numFmtId="0" fontId="8" fillId="0" borderId="0" xfId="0" applyFont="1" applyAlignment="1" applyProtection="1">
      <alignment horizontal="right" vertical="center" indent="1"/>
      <protection locked="0"/>
    </xf>
    <xf numFmtId="43" fontId="12" fillId="2" borderId="3" xfId="0" applyNumberFormat="1" applyFont="1" applyFill="1" applyBorder="1" applyAlignment="1" applyProtection="1">
      <alignment horizontal="center" vertical="center"/>
      <protection locked="0"/>
    </xf>
    <xf numFmtId="0" fontId="12" fillId="2" borderId="2" xfId="0" applyFont="1" applyFill="1" applyBorder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horizontal="right" vertical="center"/>
      <protection locked="0"/>
    </xf>
    <xf numFmtId="0" fontId="16" fillId="0" borderId="0" xfId="0" applyFont="1"/>
    <xf numFmtId="0" fontId="20" fillId="0" borderId="0" xfId="0" applyFont="1"/>
    <xf numFmtId="0" fontId="12" fillId="0" borderId="4" xfId="0" applyFont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14" fontId="8" fillId="0" borderId="4" xfId="0" applyNumberFormat="1" applyFont="1" applyBorder="1" applyAlignment="1" applyProtection="1">
      <alignment horizontal="center" vertical="center"/>
      <protection locked="0"/>
    </xf>
    <xf numFmtId="0" fontId="26" fillId="6" borderId="0" xfId="0" applyFont="1" applyFill="1"/>
    <xf numFmtId="0" fontId="27" fillId="4" borderId="0" xfId="0" applyFont="1" applyFill="1"/>
    <xf numFmtId="0" fontId="25" fillId="6" borderId="0" xfId="0" applyFont="1" applyFill="1" applyAlignment="1">
      <alignment vertical="center"/>
    </xf>
    <xf numFmtId="0" fontId="29" fillId="6" borderId="0" xfId="0" applyFont="1" applyFill="1" applyAlignment="1" applyProtection="1">
      <alignment horizontal="center" vertical="center"/>
      <protection locked="0"/>
    </xf>
    <xf numFmtId="164" fontId="29" fillId="6" borderId="0" xfId="0" applyNumberFormat="1" applyFont="1" applyFill="1" applyAlignment="1">
      <alignment horizontal="right" vertical="center"/>
    </xf>
    <xf numFmtId="169" fontId="29" fillId="6" borderId="0" xfId="0" applyNumberFormat="1" applyFont="1" applyFill="1" applyAlignment="1">
      <alignment horizontal="right" vertical="center"/>
    </xf>
    <xf numFmtId="10" fontId="29" fillId="6" borderId="0" xfId="0" applyNumberFormat="1" applyFont="1" applyFill="1" applyAlignment="1">
      <alignment horizontal="right" vertical="center"/>
    </xf>
    <xf numFmtId="0" fontId="29" fillId="6" borderId="0" xfId="0" applyFont="1" applyFill="1" applyAlignment="1">
      <alignment vertical="center"/>
    </xf>
    <xf numFmtId="0" fontId="30" fillId="6" borderId="0" xfId="0" applyFont="1" applyFill="1" applyAlignment="1">
      <alignment horizontal="right" vertical="center"/>
    </xf>
    <xf numFmtId="49" fontId="29" fillId="6" borderId="0" xfId="0" applyNumberFormat="1" applyFont="1" applyFill="1" applyAlignment="1" applyProtection="1">
      <alignment horizontal="left" vertical="center"/>
      <protection locked="0"/>
    </xf>
    <xf numFmtId="0" fontId="32" fillId="6" borderId="0" xfId="1" applyFont="1" applyFill="1" applyAlignment="1" applyProtection="1">
      <alignment vertical="center"/>
    </xf>
    <xf numFmtId="0" fontId="25" fillId="5" borderId="0" xfId="0" applyFont="1" applyFill="1" applyAlignment="1">
      <alignment vertical="center"/>
    </xf>
    <xf numFmtId="0" fontId="0" fillId="5" borderId="0" xfId="0" applyFill="1" applyAlignment="1" applyProtection="1">
      <alignment vertical="center"/>
      <protection locked="0" hidden="1"/>
    </xf>
    <xf numFmtId="0" fontId="0" fillId="5" borderId="0" xfId="0" applyFill="1" applyAlignment="1">
      <alignment vertical="center"/>
    </xf>
    <xf numFmtId="0" fontId="0" fillId="5" borderId="0" xfId="0" applyFill="1"/>
    <xf numFmtId="0" fontId="10" fillId="5" borderId="0" xfId="1" applyFill="1" applyAlignment="1" applyProtection="1">
      <alignment vertical="center"/>
    </xf>
    <xf numFmtId="49" fontId="29" fillId="4" borderId="0" xfId="0" applyNumberFormat="1" applyFont="1" applyFill="1" applyAlignment="1" applyProtection="1">
      <alignment horizontal="left" vertical="center"/>
      <protection locked="0"/>
    </xf>
    <xf numFmtId="0" fontId="8" fillId="4" borderId="0" xfId="0" applyFont="1" applyFill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1" fillId="0" borderId="0" xfId="8"/>
    <xf numFmtId="0" fontId="33" fillId="8" borderId="0" xfId="0" applyFont="1" applyFill="1" applyAlignment="1">
      <alignment horizontal="center" vertical="center" wrapText="1"/>
    </xf>
    <xf numFmtId="0" fontId="8" fillId="0" borderId="6" xfId="0" applyFont="1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14" fontId="8" fillId="0" borderId="1" xfId="0" applyNumberFormat="1" applyFont="1" applyBorder="1" applyAlignment="1" applyProtection="1">
      <alignment horizontal="center" vertical="center"/>
      <protection locked="0"/>
    </xf>
    <xf numFmtId="0" fontId="17" fillId="2" borderId="1" xfId="0" applyFont="1" applyFill="1" applyBorder="1" applyAlignment="1">
      <alignment horizontal="center" vertical="center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1" fontId="8" fillId="0" borderId="5" xfId="0" applyNumberFormat="1" applyFont="1" applyBorder="1" applyAlignment="1" applyProtection="1">
      <alignment horizontal="left" vertical="center"/>
      <protection locked="0"/>
    </xf>
    <xf numFmtId="1" fontId="8" fillId="3" borderId="6" xfId="0" applyNumberFormat="1" applyFont="1" applyFill="1" applyBorder="1" applyAlignment="1" applyProtection="1">
      <alignment horizontal="left" vertical="center"/>
      <protection locked="0"/>
    </xf>
    <xf numFmtId="1" fontId="8" fillId="0" borderId="6" xfId="0" applyNumberFormat="1" applyFont="1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172" fontId="18" fillId="2" borderId="0" xfId="0" applyNumberFormat="1" applyFont="1" applyFill="1" applyAlignment="1" applyProtection="1">
      <alignment horizontal="left" vertical="center"/>
      <protection locked="0"/>
    </xf>
    <xf numFmtId="0" fontId="8" fillId="0" borderId="9" xfId="0" applyFont="1" applyBorder="1" applyAlignment="1" applyProtection="1">
      <alignment horizontal="left" vertical="top" wrapText="1"/>
      <protection locked="0"/>
    </xf>
    <xf numFmtId="0" fontId="8" fillId="0" borderId="10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left" vertical="top" wrapText="1"/>
      <protection locked="0"/>
    </xf>
    <xf numFmtId="0" fontId="8" fillId="0" borderId="12" xfId="0" applyFont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8" fillId="0" borderId="13" xfId="0" applyFont="1" applyBorder="1" applyAlignment="1" applyProtection="1">
      <alignment horizontal="left" vertical="top" wrapText="1"/>
      <protection locked="0"/>
    </xf>
    <xf numFmtId="0" fontId="8" fillId="0" borderId="1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top" wrapText="1"/>
      <protection locked="0"/>
    </xf>
    <xf numFmtId="0" fontId="8" fillId="0" borderId="15" xfId="0" applyFont="1" applyBorder="1" applyAlignment="1" applyProtection="1">
      <alignment horizontal="left" vertical="top" wrapText="1"/>
      <protection locked="0"/>
    </xf>
    <xf numFmtId="171" fontId="12" fillId="2" borderId="3" xfId="0" applyNumberFormat="1" applyFont="1" applyFill="1" applyBorder="1" applyAlignment="1" applyProtection="1">
      <alignment horizontal="center" vertical="center"/>
      <protection locked="0"/>
    </xf>
    <xf numFmtId="171" fontId="12" fillId="2" borderId="4" xfId="0" applyNumberFormat="1" applyFont="1" applyFill="1" applyBorder="1" applyAlignment="1" applyProtection="1">
      <alignment horizontal="center" vertical="center"/>
      <protection locked="0"/>
    </xf>
    <xf numFmtId="172" fontId="8" fillId="0" borderId="0" xfId="0" applyNumberFormat="1" applyFont="1" applyAlignment="1" applyProtection="1">
      <alignment horizontal="left" vertical="center" wrapText="1"/>
      <protection locked="0"/>
    </xf>
    <xf numFmtId="1" fontId="8" fillId="3" borderId="7" xfId="0" applyNumberFormat="1" applyFont="1" applyFill="1" applyBorder="1" applyAlignment="1" applyProtection="1">
      <alignment horizontal="left" vertical="center"/>
      <protection locked="0"/>
    </xf>
    <xf numFmtId="0" fontId="12" fillId="2" borderId="3" xfId="0" applyFont="1" applyFill="1" applyBorder="1" applyAlignment="1" applyProtection="1">
      <alignment horizontal="center" vertical="center"/>
      <protection locked="0"/>
    </xf>
    <xf numFmtId="0" fontId="12" fillId="2" borderId="16" xfId="0" applyFont="1" applyFill="1" applyBorder="1" applyAlignment="1" applyProtection="1">
      <alignment horizontal="center" vertical="center"/>
      <protection locked="0"/>
    </xf>
    <xf numFmtId="0" fontId="12" fillId="2" borderId="4" xfId="0" applyFont="1" applyFill="1" applyBorder="1" applyAlignment="1" applyProtection="1">
      <alignment horizontal="center" vertical="center"/>
      <protection locked="0"/>
    </xf>
    <xf numFmtId="0" fontId="32" fillId="6" borderId="0" xfId="1" applyFont="1" applyFill="1" applyAlignment="1" applyProtection="1">
      <alignment horizontal="left" wrapText="1"/>
    </xf>
    <xf numFmtId="0" fontId="28" fillId="6" borderId="0" xfId="0" applyFont="1" applyFill="1" applyAlignment="1">
      <alignment horizontal="center" vertical="center"/>
    </xf>
    <xf numFmtId="0" fontId="29" fillId="4" borderId="0" xfId="0" applyFont="1" applyFill="1" applyAlignment="1" applyProtection="1">
      <alignment horizontal="center" vertical="center"/>
      <protection locked="0"/>
    </xf>
    <xf numFmtId="0" fontId="30" fillId="6" borderId="0" xfId="0" applyFont="1" applyFill="1" applyAlignment="1">
      <alignment horizontal="center" vertical="center"/>
    </xf>
    <xf numFmtId="10" fontId="31" fillId="6" borderId="0" xfId="1" applyNumberFormat="1" applyFont="1" applyFill="1" applyBorder="1" applyAlignment="1" applyProtection="1">
      <alignment horizontal="left" vertical="center"/>
    </xf>
    <xf numFmtId="0" fontId="25" fillId="5" borderId="0" xfId="0" applyFont="1" applyFill="1" applyAlignment="1">
      <alignment horizontal="center" vertical="center" wrapText="1"/>
    </xf>
    <xf numFmtId="0" fontId="29" fillId="4" borderId="0" xfId="0" applyFont="1" applyFill="1" applyAlignment="1" applyProtection="1">
      <alignment horizontal="center" vertical="center" wrapText="1"/>
      <protection locked="0"/>
    </xf>
    <xf numFmtId="164" fontId="10" fillId="7" borderId="0" xfId="1" applyNumberFormat="1" applyFill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49" fontId="8" fillId="0" borderId="0" xfId="0" applyNumberFormat="1" applyFont="1" applyAlignment="1" applyProtection="1">
      <alignment horizontal="left" vertical="center"/>
      <protection locked="0"/>
    </xf>
    <xf numFmtId="0" fontId="8" fillId="3" borderId="7" xfId="0" applyFont="1" applyFill="1" applyBorder="1" applyAlignment="1" applyProtection="1">
      <alignment horizontal="left" vertical="center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BE7B9D5C-23BB-43A8-91C5-CE8A91BD7189}"/>
    <cellStyle name="Normal 7" xfId="8" xr:uid="{85E0D731-D14A-4116-850C-E673FDDC088E}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mbria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mbria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mbria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4" tint="0.79998168889431442"/>
        <name val="Cambria"/>
        <family val="1"/>
        <scheme val="none"/>
      </font>
      <fill>
        <patternFill patternType="solid">
          <fgColor indexed="64"/>
          <bgColor theme="3" tint="-0.249977111117893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3081CA"/>
      <rgbColor rgb="00FFFF99"/>
      <rgbColor rgb="0099CCFF"/>
      <rgbColor rgb="00DDDDDD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commercialcolorful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commercialcolorful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581025</xdr:colOff>
      <xdr:row>12</xdr:row>
      <xdr:rowOff>76200</xdr:rowOff>
    </xdr:from>
    <xdr:to>
      <xdr:col>15</xdr:col>
      <xdr:colOff>771525</xdr:colOff>
      <xdr:row>12</xdr:row>
      <xdr:rowOff>85725</xdr:rowOff>
    </xdr:to>
    <xdr:sp macro="" textlink="">
      <xdr:nvSpPr>
        <xdr:cNvPr id="1187" name="oknWidget_1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>
          <a:spLocks noChangeShapeType="1"/>
        </xdr:cNvSpPr>
      </xdr:nvSpPr>
      <xdr:spPr bwMode="auto">
        <a:xfrm>
          <a:off x="1238250" y="3086100"/>
          <a:ext cx="6515100" cy="9525"/>
        </a:xfrm>
        <a:prstGeom prst="line">
          <a:avLst/>
        </a:prstGeom>
        <a:ln>
          <a:headEnd/>
          <a:tailEnd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sp>
    <xdr:clientData/>
  </xdr:twoCellAnchor>
  <xdr:oneCellAnchor>
    <xdr:from>
      <xdr:col>5</xdr:col>
      <xdr:colOff>7437</xdr:colOff>
      <xdr:row>2</xdr:row>
      <xdr:rowOff>262208</xdr:rowOff>
    </xdr:from>
    <xdr:ext cx="3827921" cy="368745"/>
    <xdr:sp macro="" textlink="">
      <xdr:nvSpPr>
        <xdr:cNvPr id="2" name="oknWidget_company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 rot="21193369">
          <a:off x="1274262" y="1033733"/>
          <a:ext cx="3827921" cy="368745"/>
        </a:xfrm>
        <a:prstGeom prst="rect">
          <a:avLst/>
        </a:prstGeom>
        <a:solidFill>
          <a:schemeClr val="accent6">
            <a:lumMod val="7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600">
              <a:solidFill>
                <a:schemeClr val="bg1"/>
              </a:solidFill>
              <a:latin typeface="Arial Black" panose="020B0A04020102020204" pitchFamily="34" charset="0"/>
            </a:rPr>
            <a:t>Corporation Name</a:t>
          </a:r>
        </a:p>
      </xdr:txBody>
    </xdr:sp>
    <xdr:clientData/>
  </xdr:oneCellAnchor>
  <xdr:oneCellAnchor>
    <xdr:from>
      <xdr:col>8</xdr:col>
      <xdr:colOff>333375</xdr:colOff>
      <xdr:row>5</xdr:row>
      <xdr:rowOff>180975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752725" y="185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54645</xdr:colOff>
      <xdr:row>3</xdr:row>
      <xdr:rowOff>174699</xdr:rowOff>
    </xdr:from>
    <xdr:ext cx="3278733" cy="200436"/>
    <xdr:sp macro="" textlink="">
      <xdr:nvSpPr>
        <xdr:cNvPr id="59" name="oknWidget_company2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 rot="21193369">
          <a:off x="1321470" y="1470099"/>
          <a:ext cx="3278733" cy="200436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000" b="0">
              <a:solidFill>
                <a:schemeClr val="bg1"/>
              </a:solidFill>
              <a:latin typeface="Arial Narrow" panose="020B0606020202030204" pitchFamily="34" charset="0"/>
            </a:rPr>
            <a:t>Contact</a:t>
          </a:r>
        </a:p>
      </xdr:txBody>
    </xdr:sp>
    <xdr:clientData/>
  </xdr:oneCellAnchor>
  <xdr:oneCellAnchor>
    <xdr:from>
      <xdr:col>5</xdr:col>
      <xdr:colOff>95250</xdr:colOff>
      <xdr:row>5</xdr:row>
      <xdr:rowOff>85726</xdr:rowOff>
    </xdr:from>
    <xdr:ext cx="2678103" cy="219301"/>
    <xdr:sp macro="" textlink="">
      <xdr:nvSpPr>
        <xdr:cNvPr id="61" name="oknWidget_company3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 rot="21193369">
          <a:off x="1362075" y="1762126"/>
          <a:ext cx="2678103" cy="219301"/>
        </a:xfrm>
        <a:prstGeom prst="rect">
          <a:avLst/>
        </a:prstGeom>
        <a:solidFill>
          <a:schemeClr val="accent4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000" b="0">
              <a:solidFill>
                <a:schemeClr val="bg1"/>
              </a:solidFill>
              <a:latin typeface="Arial Narrow" panose="020B0606020202030204" pitchFamily="34" charset="0"/>
            </a:rPr>
            <a:t>Web Site</a:t>
          </a:r>
        </a:p>
      </xdr:txBody>
    </xdr:sp>
    <xdr:clientData/>
  </xdr:oneCellAnchor>
  <xdr:oneCellAnchor>
    <xdr:from>
      <xdr:col>12</xdr:col>
      <xdr:colOff>581216</xdr:colOff>
      <xdr:row>2</xdr:row>
      <xdr:rowOff>121735</xdr:rowOff>
    </xdr:from>
    <xdr:ext cx="2743009" cy="887915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124641" y="893260"/>
          <a:ext cx="2743009" cy="887915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28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Impact" panose="020B0806030902050204" pitchFamily="34" charset="0"/>
            </a:rPr>
            <a:t>COMMERCIAL INVOICE</a:t>
          </a:r>
        </a:p>
      </xdr:txBody>
    </xdr:sp>
    <xdr:clientData/>
  </xdr:oneCellAnchor>
  <xdr:twoCellAnchor editAs="oneCell">
    <xdr:from>
      <xdr:col>20</xdr:col>
      <xdr:colOff>0</xdr:colOff>
      <xdr:row>2</xdr:row>
      <xdr:rowOff>0</xdr:rowOff>
    </xdr:from>
    <xdr:to>
      <xdr:col>29</xdr:col>
      <xdr:colOff>66675</xdr:colOff>
      <xdr:row>14</xdr:row>
      <xdr:rowOff>9525</xdr:rowOff>
    </xdr:to>
    <xdr:pic>
      <xdr:nvPicPr>
        <xdr:cNvPr id="53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771525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552450</xdr:colOff>
          <xdr:row>25</xdr:row>
          <xdr:rowOff>219075</xdr:rowOff>
        </xdr:from>
        <xdr:to>
          <xdr:col>1</xdr:col>
          <xdr:colOff>762000</xdr:colOff>
          <xdr:row>38</xdr:row>
          <xdr:rowOff>0</xdr:rowOff>
        </xdr:to>
        <xdr:grpSp>
          <xdr:nvGrpSpPr>
            <xdr:cNvPr id="1125" name="oknWidget_taxable_group">
              <a:extLs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GrpSpPr/>
          </xdr:nvGrpSpPr>
          <xdr:grpSpPr>
            <a:xfrm>
              <a:off x="1209675" y="5343525"/>
              <a:ext cx="209550" cy="2295525"/>
              <a:chOff x="714375" y="4781548"/>
              <a:chExt cx="209550" cy="2762251"/>
            </a:xfrm>
          </xdr:grpSpPr>
          <xdr:sp macro="" textlink="">
            <xdr:nvSpPr>
              <xdr:cNvPr id="1075" name="oknWidget_taxablecheck1" hidden="1">
                <a:extLst>
                  <a:ext uri="{63B3BB69-23CF-44E3-9099-C40C66FF867C}">
                    <a14:compatExt spid="_x0000_s1075"/>
                  </a:ext>
                  <a:ext uri="{FF2B5EF4-FFF2-40B4-BE49-F238E27FC236}">
                    <a16:creationId xmlns:a16="http://schemas.microsoft.com/office/drawing/2014/main" id="{00000000-0008-0000-0000-000033040000}"/>
                  </a:ext>
                </a:extLst>
              </xdr:cNvPr>
              <xdr:cNvSpPr/>
            </xdr:nvSpPr>
            <xdr:spPr bwMode="auto">
              <a:xfrm>
                <a:off x="714375" y="4781548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76" name="oknWidget_taxablecheck2" hidden="1">
                <a:extLst>
                  <a:ext uri="{63B3BB69-23CF-44E3-9099-C40C66FF867C}">
                    <a14:compatExt spid="_x0000_s1076"/>
                  </a:ext>
                  <a:ext uri="{FF2B5EF4-FFF2-40B4-BE49-F238E27FC236}">
                    <a16:creationId xmlns:a16="http://schemas.microsoft.com/office/drawing/2014/main" id="{00000000-0008-0000-0000-000034040000}"/>
                  </a:ext>
                </a:extLst>
              </xdr:cNvPr>
              <xdr:cNvSpPr/>
            </xdr:nvSpPr>
            <xdr:spPr bwMode="auto">
              <a:xfrm>
                <a:off x="714375" y="5010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77" name="oknWidget_taxablecheck3" hidden="1">
                <a:extLst>
                  <a:ext uri="{63B3BB69-23CF-44E3-9099-C40C66FF867C}">
                    <a14:compatExt spid="_x0000_s1077"/>
                  </a:ext>
                  <a:ext uri="{FF2B5EF4-FFF2-40B4-BE49-F238E27FC236}">
                    <a16:creationId xmlns:a16="http://schemas.microsoft.com/office/drawing/2014/main" id="{00000000-0008-0000-0000-000035040000}"/>
                  </a:ext>
                </a:extLst>
              </xdr:cNvPr>
              <xdr:cNvSpPr/>
            </xdr:nvSpPr>
            <xdr:spPr bwMode="auto">
              <a:xfrm>
                <a:off x="714375" y="5238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78" name="oknWidget_taxablecheck4" hidden="1">
                <a:extLst>
                  <a:ext uri="{63B3BB69-23CF-44E3-9099-C40C66FF867C}">
                    <a14:compatExt spid="_x0000_s1078"/>
                  </a:ext>
                  <a:ext uri="{FF2B5EF4-FFF2-40B4-BE49-F238E27FC236}">
                    <a16:creationId xmlns:a16="http://schemas.microsoft.com/office/drawing/2014/main" id="{00000000-0008-0000-0000-00003604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79" name="oknWidget_taxablecheck5" hidden="1">
                <a:extLst>
                  <a:ext uri="{63B3BB69-23CF-44E3-9099-C40C66FF867C}">
                    <a14:compatExt spid="_x0000_s1079"/>
                  </a:ext>
                  <a:ext uri="{FF2B5EF4-FFF2-40B4-BE49-F238E27FC236}">
                    <a16:creationId xmlns:a16="http://schemas.microsoft.com/office/drawing/2014/main" id="{00000000-0008-0000-0000-000037040000}"/>
                  </a:ext>
                </a:extLst>
              </xdr:cNvPr>
              <xdr:cNvSpPr/>
            </xdr:nvSpPr>
            <xdr:spPr bwMode="auto">
              <a:xfrm>
                <a:off x="714375" y="5695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80" name="oknWidget_taxablecheck6" hidden="1">
                <a:extLst>
                  <a:ext uri="{63B3BB69-23CF-44E3-9099-C40C66FF867C}">
                    <a14:compatExt spid="_x0000_s1080"/>
                  </a:ext>
                  <a:ext uri="{FF2B5EF4-FFF2-40B4-BE49-F238E27FC236}">
                    <a16:creationId xmlns:a16="http://schemas.microsoft.com/office/drawing/2014/main" id="{00000000-0008-0000-0000-000038040000}"/>
                  </a:ext>
                </a:extLst>
              </xdr:cNvPr>
              <xdr:cNvSpPr/>
            </xdr:nvSpPr>
            <xdr:spPr bwMode="auto">
              <a:xfrm>
                <a:off x="714375" y="59340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81" name="oknWidget_taxablecheck7" hidden="1">
                <a:extLst>
                  <a:ext uri="{63B3BB69-23CF-44E3-9099-C40C66FF867C}">
                    <a14:compatExt spid="_x0000_s1081"/>
                  </a:ext>
                  <a:ext uri="{FF2B5EF4-FFF2-40B4-BE49-F238E27FC236}">
                    <a16:creationId xmlns:a16="http://schemas.microsoft.com/office/drawing/2014/main" id="{00000000-0008-0000-0000-000039040000}"/>
                  </a:ext>
                </a:extLst>
              </xdr:cNvPr>
              <xdr:cNvSpPr/>
            </xdr:nvSpPr>
            <xdr:spPr bwMode="auto">
              <a:xfrm>
                <a:off x="714375" y="6153151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82" name="oknWidget_taxablecheck8" hidden="1">
                <a:extLst>
                  <a:ext uri="{63B3BB69-23CF-44E3-9099-C40C66FF867C}">
                    <a14:compatExt spid="_x0000_s1082"/>
                  </a:ext>
                  <a:ext uri="{FF2B5EF4-FFF2-40B4-BE49-F238E27FC236}">
                    <a16:creationId xmlns:a16="http://schemas.microsoft.com/office/drawing/2014/main" id="{00000000-0008-0000-0000-00003A040000}"/>
                  </a:ext>
                </a:extLst>
              </xdr:cNvPr>
              <xdr:cNvSpPr/>
            </xdr:nvSpPr>
            <xdr:spPr bwMode="auto">
              <a:xfrm>
                <a:off x="714375" y="6381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83" name="oknWidget_taxablecheck9" hidden="1">
                <a:extLst>
                  <a:ext uri="{63B3BB69-23CF-44E3-9099-C40C66FF867C}">
                    <a14:compatExt spid="_x0000_s1083"/>
                  </a:ext>
                  <a:ext uri="{FF2B5EF4-FFF2-40B4-BE49-F238E27FC236}">
                    <a16:creationId xmlns:a16="http://schemas.microsoft.com/office/drawing/2014/main" id="{00000000-0008-0000-0000-00003B040000}"/>
                  </a:ext>
                </a:extLst>
              </xdr:cNvPr>
              <xdr:cNvSpPr/>
            </xdr:nvSpPr>
            <xdr:spPr bwMode="auto">
              <a:xfrm>
                <a:off x="714375" y="6610351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84" name="oknWidget_taxablecheck10" hidden="1">
                <a:extLst>
                  <a:ext uri="{63B3BB69-23CF-44E3-9099-C40C66FF867C}">
                    <a14:compatExt spid="_x0000_s1084"/>
                  </a:ext>
                  <a:ext uri="{FF2B5EF4-FFF2-40B4-BE49-F238E27FC236}">
                    <a16:creationId xmlns:a16="http://schemas.microsoft.com/office/drawing/2014/main" id="{00000000-0008-0000-0000-00003C040000}"/>
                  </a:ext>
                </a:extLst>
              </xdr:cNvPr>
              <xdr:cNvSpPr/>
            </xdr:nvSpPr>
            <xdr:spPr bwMode="auto">
              <a:xfrm>
                <a:off x="714375" y="6838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85" name="oknWidget_taxablecheck11" hidden="1">
                <a:extLst>
                  <a:ext uri="{63B3BB69-23CF-44E3-9099-C40C66FF867C}">
                    <a14:compatExt spid="_x0000_s1085"/>
                  </a:ext>
                  <a:ext uri="{FF2B5EF4-FFF2-40B4-BE49-F238E27FC236}">
                    <a16:creationId xmlns:a16="http://schemas.microsoft.com/office/drawing/2014/main" id="{00000000-0008-0000-0000-00003D040000}"/>
                  </a:ext>
                </a:extLst>
              </xdr:cNvPr>
              <xdr:cNvSpPr/>
            </xdr:nvSpPr>
            <xdr:spPr bwMode="auto">
              <a:xfrm>
                <a:off x="714375" y="7067549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86" name="oknWidget_taxablecheck12" hidden="1">
                <a:extLst>
                  <a:ext uri="{63B3BB69-23CF-44E3-9099-C40C66FF867C}">
                    <a14:compatExt spid="_x0000_s1086"/>
                  </a:ext>
                  <a:ext uri="{FF2B5EF4-FFF2-40B4-BE49-F238E27FC236}">
                    <a16:creationId xmlns:a16="http://schemas.microsoft.com/office/drawing/2014/main" id="{00000000-0008-0000-0000-00003E040000}"/>
                  </a:ext>
                </a:extLst>
              </xdr:cNvPr>
              <xdr:cNvSpPr/>
            </xdr:nvSpPr>
            <xdr:spPr bwMode="auto">
              <a:xfrm>
                <a:off x="714375" y="7296149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twoCellAnchor>
    <xdr:from>
      <xdr:col>18</xdr:col>
      <xdr:colOff>3175</xdr:colOff>
      <xdr:row>2</xdr:row>
      <xdr:rowOff>127000</xdr:rowOff>
    </xdr:from>
    <xdr:to>
      <xdr:col>21</xdr:col>
      <xdr:colOff>584200</xdr:colOff>
      <xdr:row>11</xdr:row>
      <xdr:rowOff>111125</xdr:rowOff>
    </xdr:to>
    <xdr:sp macro="" textlink="">
      <xdr:nvSpPr>
        <xdr:cNvPr id="1126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81851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c7022.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88900</xdr:colOff>
      <xdr:row>0</xdr:row>
      <xdr:rowOff>711200</xdr:rowOff>
    </xdr:from>
    <xdr:to>
      <xdr:col>7</xdr:col>
      <xdr:colOff>34925</xdr:colOff>
      <xdr:row>3</xdr:row>
      <xdr:rowOff>76200</xdr:rowOff>
    </xdr:to>
    <xdr:pic>
      <xdr:nvPicPr>
        <xdr:cNvPr id="6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9100" y="711200"/>
          <a:ext cx="774700" cy="66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List1" displayName="List1" ref="AA5:AB15" insertRowShift="1" totalsRowShown="0" headerRowDxfId="3" dataDxfId="2">
  <tableColumns count="2">
    <tableColumn id="1" xr3:uid="{00000000-0010-0000-0000-000001000000}" name="Column1" dataDxfId="1"/>
    <tableColumn id="2" xr3:uid="{00000000-0010-0000-0000-000002000000}" name="Column2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commercialcolorful.html" TargetMode="External"/><Relationship Id="rId13" Type="http://schemas.openxmlformats.org/officeDocument/2006/relationships/ctrlProp" Target="../ctrlProps/ctrlProp2.xml"/><Relationship Id="rId18" Type="http://schemas.openxmlformats.org/officeDocument/2006/relationships/ctrlProp" Target="../ctrlProps/ctrlProp7.xml"/><Relationship Id="rId3" Type="http://schemas.openxmlformats.org/officeDocument/2006/relationships/hyperlink" Target="http://www.invoicingtemplate.com/commercialcolorful.html" TargetMode="External"/><Relationship Id="rId21" Type="http://schemas.openxmlformats.org/officeDocument/2006/relationships/ctrlProp" Target="../ctrlProps/ctrlProp10.xml"/><Relationship Id="rId7" Type="http://schemas.openxmlformats.org/officeDocument/2006/relationships/hyperlink" Target="http://www.invoicingtemplate.com/commercialcolorful.html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" Type="http://schemas.openxmlformats.org/officeDocument/2006/relationships/hyperlink" Target="http://www.invoicingtemplate.com/" TargetMode="External"/><Relationship Id="rId16" Type="http://schemas.openxmlformats.org/officeDocument/2006/relationships/ctrlProp" Target="../ctrlProps/ctrlProp5.xml"/><Relationship Id="rId20" Type="http://schemas.openxmlformats.org/officeDocument/2006/relationships/ctrlProp" Target="../ctrlProps/ctrlProp9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commercialcolorful.html" TargetMode="External"/><Relationship Id="rId11" Type="http://schemas.openxmlformats.org/officeDocument/2006/relationships/vmlDrawing" Target="../drawings/vmlDrawing1.vml"/><Relationship Id="rId24" Type="http://schemas.openxmlformats.org/officeDocument/2006/relationships/table" Target="../tables/table1.xml"/><Relationship Id="rId5" Type="http://schemas.openxmlformats.org/officeDocument/2006/relationships/hyperlink" Target="http://www.invoicingtemplate.com/commercialcolorful.html" TargetMode="External"/><Relationship Id="rId15" Type="http://schemas.openxmlformats.org/officeDocument/2006/relationships/ctrlProp" Target="../ctrlProps/ctrlProp4.xml"/><Relationship Id="rId23" Type="http://schemas.openxmlformats.org/officeDocument/2006/relationships/ctrlProp" Target="../ctrlProps/ctrlProp12.xml"/><Relationship Id="rId10" Type="http://schemas.openxmlformats.org/officeDocument/2006/relationships/drawing" Target="../drawings/drawing1.xml"/><Relationship Id="rId19" Type="http://schemas.openxmlformats.org/officeDocument/2006/relationships/ctrlProp" Target="../ctrlProps/ctrlProp8.xml"/><Relationship Id="rId4" Type="http://schemas.openxmlformats.org/officeDocument/2006/relationships/hyperlink" Target="http://www.invoicingtemplate.com/commercialcolorful.html" TargetMode="External"/><Relationship Id="rId9" Type="http://schemas.openxmlformats.org/officeDocument/2006/relationships/printerSettings" Target="../printerSettings/printerSettings1.bin"/><Relationship Id="rId14" Type="http://schemas.openxmlformats.org/officeDocument/2006/relationships/ctrlProp" Target="../ctrlProps/ctrlProp3.xml"/><Relationship Id="rId22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X977"/>
  <sheetViews>
    <sheetView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15" sqref="H15:J15"/>
    </sheetView>
  </sheetViews>
  <sheetFormatPr defaultRowHeight="12.75" x14ac:dyDescent="0.2"/>
  <cols>
    <col min="1" max="1" width="9.85546875" style="82" customWidth="1"/>
    <col min="2" max="2" width="13.5703125" style="82" customWidth="1"/>
    <col min="3" max="3" width="10.28515625" style="8" hidden="1" customWidth="1"/>
    <col min="4" max="4" width="16" style="8" hidden="1" customWidth="1"/>
    <col min="5" max="5" width="0.5703125" style="9" customWidth="1"/>
    <col min="6" max="6" width="9.85546875" style="9" customWidth="1"/>
    <col min="7" max="7" width="2.5703125" style="9" customWidth="1"/>
    <col min="8" max="8" width="4.85546875" style="9" customWidth="1"/>
    <col min="9" max="9" width="15.140625" style="9" customWidth="1"/>
    <col min="10" max="10" width="13" style="9" customWidth="1"/>
    <col min="11" max="11" width="0.85546875" style="9" customWidth="1"/>
    <col min="12" max="12" width="2.85546875" style="9" customWidth="1"/>
    <col min="13" max="14" width="11.28515625" style="9" customWidth="1"/>
    <col min="15" max="15" width="9" style="9" customWidth="1"/>
    <col min="16" max="16" width="16.140625" style="9" customWidth="1"/>
    <col min="17" max="17" width="0.85546875" style="9" customWidth="1"/>
    <col min="18" max="18" width="1" style="9" customWidth="1"/>
    <col min="19" max="20" width="20.5703125" style="9" customWidth="1"/>
    <col min="21" max="21" width="7.28515625" style="9" customWidth="1"/>
    <col min="22" max="23" width="9.140625" style="9"/>
    <col min="24" max="26" width="0" style="9" hidden="1" customWidth="1"/>
    <col min="27" max="27" width="18.5703125" style="9" customWidth="1"/>
    <col min="28" max="28" width="21.85546875" style="9" customWidth="1"/>
    <col min="29" max="16384" width="9.140625" style="9"/>
  </cols>
  <sheetData>
    <row r="1" spans="1:986" s="93" customFormat="1" ht="57" customHeight="1" x14ac:dyDescent="0.2">
      <c r="A1" s="91"/>
      <c r="B1" s="91"/>
      <c r="C1" s="92"/>
      <c r="D1" s="92"/>
      <c r="S1" s="94"/>
      <c r="T1" s="94"/>
      <c r="U1" s="94"/>
      <c r="AHU1" s="95" t="s">
        <v>92</v>
      </c>
      <c r="AKL1" s="95" t="s">
        <v>90</v>
      </c>
      <c r="AKX1" s="95" t="s">
        <v>90</v>
      </c>
    </row>
    <row r="2" spans="1:986" ht="3.75" customHeight="1" x14ac:dyDescent="0.2">
      <c r="S2"/>
      <c r="T2"/>
      <c r="U2"/>
    </row>
    <row r="3" spans="1:986" s="12" customFormat="1" ht="41.25" customHeight="1" x14ac:dyDescent="0.2">
      <c r="A3" s="133" t="s">
        <v>5</v>
      </c>
      <c r="B3" s="133"/>
      <c r="C3" s="1"/>
      <c r="D3" s="1"/>
      <c r="E3" s="2"/>
      <c r="F3" s="2"/>
      <c r="G3" s="2"/>
      <c r="I3" s="10"/>
      <c r="J3" s="3"/>
      <c r="K3" s="3"/>
      <c r="L3" s="3"/>
      <c r="M3" s="3"/>
      <c r="N3" s="67"/>
      <c r="O3" s="67"/>
      <c r="P3" s="67"/>
      <c r="Q3" s="11"/>
      <c r="S3" s="137" t="s">
        <v>85</v>
      </c>
      <c r="T3" s="137"/>
      <c r="U3"/>
    </row>
    <row r="4" spans="1:986" s="15" customFormat="1" ht="15" customHeight="1" x14ac:dyDescent="0.2">
      <c r="A4" s="134" t="s">
        <v>86</v>
      </c>
      <c r="B4" s="134"/>
      <c r="C4" s="19"/>
      <c r="D4" s="19"/>
      <c r="N4" s="67"/>
      <c r="P4" s="67"/>
      <c r="S4" s="137"/>
      <c r="T4" s="137"/>
      <c r="U4"/>
      <c r="AC4" s="12"/>
      <c r="AD4" s="12"/>
      <c r="AE4" s="12"/>
      <c r="AF4" s="12"/>
      <c r="AG4" s="12"/>
    </row>
    <row r="5" spans="1:986" s="15" customFormat="1" ht="15" customHeight="1" x14ac:dyDescent="0.25">
      <c r="A5" s="135" t="s">
        <v>6</v>
      </c>
      <c r="B5" s="135"/>
      <c r="C5" s="19"/>
      <c r="D5" s="19"/>
      <c r="N5" s="67"/>
      <c r="P5" s="67"/>
      <c r="Q5" s="20"/>
      <c r="S5" s="80" t="s">
        <v>65</v>
      </c>
      <c r="T5" s="80" t="s">
        <v>66</v>
      </c>
      <c r="U5"/>
      <c r="AA5" s="15" t="s">
        <v>93</v>
      </c>
      <c r="AB5" s="15" t="s">
        <v>94</v>
      </c>
    </row>
    <row r="6" spans="1:986" s="15" customFormat="1" ht="15" customHeight="1" x14ac:dyDescent="0.2">
      <c r="A6" s="134" t="s">
        <v>23</v>
      </c>
      <c r="B6" s="134"/>
      <c r="C6" s="19"/>
      <c r="D6" s="19"/>
      <c r="P6" s="66"/>
      <c r="Q6" s="21"/>
      <c r="S6" s="81" t="s">
        <v>67</v>
      </c>
      <c r="T6" s="74" t="s">
        <v>78</v>
      </c>
      <c r="U6"/>
    </row>
    <row r="7" spans="1:986" s="15" customFormat="1" ht="15" customHeight="1" x14ac:dyDescent="0.2">
      <c r="A7" s="83"/>
      <c r="B7" s="83"/>
      <c r="C7" s="19"/>
      <c r="D7" s="19"/>
      <c r="M7" s="68"/>
      <c r="N7" s="69" t="s">
        <v>26</v>
      </c>
      <c r="O7" s="140"/>
      <c r="P7" s="140"/>
      <c r="Q7" s="21"/>
      <c r="S7" s="81" t="s">
        <v>68</v>
      </c>
      <c r="T7" s="74" t="s">
        <v>79</v>
      </c>
      <c r="U7"/>
    </row>
    <row r="8" spans="1:986" s="15" customFormat="1" ht="15" customHeight="1" x14ac:dyDescent="0.2">
      <c r="A8" s="83"/>
      <c r="B8" s="83"/>
      <c r="C8" s="19"/>
      <c r="D8" s="19"/>
      <c r="M8" s="68"/>
      <c r="N8" s="69" t="s">
        <v>27</v>
      </c>
      <c r="O8" s="140"/>
      <c r="P8" s="140"/>
      <c r="Q8" s="21"/>
      <c r="S8" s="81" t="s">
        <v>69</v>
      </c>
      <c r="T8" s="74" t="s">
        <v>80</v>
      </c>
      <c r="U8"/>
    </row>
    <row r="9" spans="1:986" s="15" customFormat="1" ht="15" customHeight="1" x14ac:dyDescent="0.2">
      <c r="A9" s="83"/>
      <c r="B9" s="83"/>
      <c r="C9" s="19"/>
      <c r="D9" s="19"/>
      <c r="F9" s="14" t="s">
        <v>82</v>
      </c>
      <c r="M9" s="68"/>
      <c r="N9" s="69" t="s">
        <v>44</v>
      </c>
      <c r="O9" s="141" t="s">
        <v>13</v>
      </c>
      <c r="P9" s="141"/>
      <c r="Q9" s="21"/>
      <c r="S9" s="81" t="s">
        <v>70</v>
      </c>
      <c r="T9" s="74" t="s">
        <v>81</v>
      </c>
      <c r="U9"/>
    </row>
    <row r="10" spans="1:986" s="15" customFormat="1" ht="15" customHeight="1" x14ac:dyDescent="0.2">
      <c r="A10" s="83"/>
      <c r="B10" s="83"/>
      <c r="C10" s="19"/>
      <c r="D10" s="19"/>
      <c r="F10" s="62" t="s">
        <v>22</v>
      </c>
      <c r="M10" s="68"/>
      <c r="N10" s="69" t="s">
        <v>49</v>
      </c>
      <c r="O10" s="105"/>
      <c r="P10" s="105"/>
      <c r="Q10" s="21"/>
      <c r="S10" s="81" t="s">
        <v>71</v>
      </c>
      <c r="T10" s="74" t="s">
        <v>71</v>
      </c>
      <c r="U10"/>
    </row>
    <row r="11" spans="1:986" s="15" customFormat="1" ht="15" customHeight="1" x14ac:dyDescent="0.2">
      <c r="A11" s="83"/>
      <c r="B11" s="83"/>
      <c r="C11" s="19"/>
      <c r="D11" s="19"/>
      <c r="F11" s="15" t="s">
        <v>77</v>
      </c>
      <c r="M11" s="68"/>
      <c r="N11" s="69" t="s">
        <v>45</v>
      </c>
      <c r="O11" s="105"/>
      <c r="P11" s="105"/>
      <c r="Q11" s="21"/>
      <c r="S11" s="81" t="s">
        <v>72</v>
      </c>
      <c r="T11" s="74" t="s">
        <v>73</v>
      </c>
      <c r="U11"/>
    </row>
    <row r="12" spans="1:986" s="15" customFormat="1" ht="15" customHeight="1" x14ac:dyDescent="0.2">
      <c r="A12" s="136"/>
      <c r="B12" s="136"/>
      <c r="C12" s="19"/>
      <c r="D12" s="19"/>
      <c r="F12" s="15" t="s">
        <v>29</v>
      </c>
      <c r="M12" s="68"/>
      <c r="N12" s="69" t="s">
        <v>46</v>
      </c>
      <c r="O12" s="105"/>
      <c r="P12" s="105"/>
      <c r="Q12" s="21"/>
      <c r="S12" s="81" t="s">
        <v>74</v>
      </c>
      <c r="T12" s="75" t="s">
        <v>73</v>
      </c>
      <c r="U12"/>
    </row>
    <row r="13" spans="1:986" s="15" customFormat="1" ht="11.25" customHeight="1" x14ac:dyDescent="0.2">
      <c r="A13" s="132"/>
      <c r="B13" s="132"/>
      <c r="C13" s="19"/>
      <c r="D13" s="19"/>
      <c r="N13" s="22"/>
      <c r="O13" s="22"/>
      <c r="P13" s="21"/>
      <c r="Q13" s="21"/>
      <c r="S13"/>
      <c r="T13"/>
      <c r="U13"/>
    </row>
    <row r="14" spans="1:986" s="15" customFormat="1" ht="15" customHeight="1" x14ac:dyDescent="0.2">
      <c r="A14" s="132"/>
      <c r="B14" s="132"/>
      <c r="C14" s="19" t="s">
        <v>19</v>
      </c>
      <c r="D14" s="19"/>
      <c r="F14" s="63" t="s">
        <v>30</v>
      </c>
      <c r="G14" s="23"/>
      <c r="H14" s="23"/>
      <c r="I14" s="23"/>
      <c r="J14" s="23"/>
      <c r="L14" s="63" t="s">
        <v>31</v>
      </c>
      <c r="M14" s="23"/>
      <c r="N14" s="23"/>
      <c r="O14" s="23"/>
      <c r="P14" s="23"/>
      <c r="S14" s="97" t="s">
        <v>84</v>
      </c>
      <c r="T14" s="97"/>
      <c r="U14"/>
    </row>
    <row r="15" spans="1:986" s="15" customFormat="1" ht="14.1" customHeight="1" x14ac:dyDescent="0.2">
      <c r="A15" s="84"/>
      <c r="B15" s="85"/>
      <c r="C15" s="19">
        <v>1</v>
      </c>
      <c r="D15" s="24"/>
      <c r="F15" s="15" t="s">
        <v>28</v>
      </c>
      <c r="H15" s="114"/>
      <c r="I15" s="114"/>
      <c r="J15" s="114"/>
      <c r="L15" s="15" t="s">
        <v>28</v>
      </c>
      <c r="N15" s="105"/>
      <c r="O15" s="105"/>
      <c r="P15" s="105"/>
      <c r="S15" s="98" t="s">
        <v>20</v>
      </c>
      <c r="T15" s="99"/>
      <c r="U15"/>
    </row>
    <row r="16" spans="1:986" s="15" customFormat="1" ht="14.1" customHeight="1" x14ac:dyDescent="0.2">
      <c r="A16" s="86" t="s">
        <v>32</v>
      </c>
      <c r="B16" s="85"/>
      <c r="C16" s="19">
        <v>0</v>
      </c>
      <c r="D16" s="24"/>
      <c r="F16" s="15" t="s">
        <v>33</v>
      </c>
      <c r="G16" s="16"/>
      <c r="H16" s="114"/>
      <c r="I16" s="114"/>
      <c r="J16" s="114"/>
      <c r="K16" s="6"/>
      <c r="L16" s="15" t="s">
        <v>33</v>
      </c>
      <c r="N16" s="105"/>
      <c r="O16" s="105"/>
      <c r="P16" s="105"/>
      <c r="S16" s="100" t="s">
        <v>21</v>
      </c>
      <c r="T16" s="101"/>
      <c r="U16"/>
    </row>
    <row r="17" spans="1:26" s="15" customFormat="1" ht="14.25" customHeight="1" x14ac:dyDescent="0.2">
      <c r="A17" s="138" t="s">
        <v>83</v>
      </c>
      <c r="B17" s="138"/>
      <c r="C17" s="19">
        <v>0</v>
      </c>
      <c r="D17" s="24"/>
      <c r="F17" s="15" t="s">
        <v>34</v>
      </c>
      <c r="H17" s="114"/>
      <c r="I17" s="114"/>
      <c r="J17" s="114"/>
      <c r="K17" s="18"/>
      <c r="L17" s="15" t="s">
        <v>35</v>
      </c>
      <c r="N17" s="114"/>
      <c r="O17" s="114"/>
      <c r="P17" s="114"/>
      <c r="S17"/>
      <c r="T17"/>
      <c r="U17"/>
    </row>
    <row r="18" spans="1:26" s="15" customFormat="1" ht="14.1" customHeight="1" x14ac:dyDescent="0.2">
      <c r="A18" s="84"/>
      <c r="B18" s="85"/>
      <c r="C18" s="19">
        <v>0.08</v>
      </c>
      <c r="D18" s="24"/>
      <c r="F18" s="15" t="s">
        <v>36</v>
      </c>
      <c r="H18" s="105"/>
      <c r="I18" s="105"/>
      <c r="J18" s="105"/>
      <c r="K18" s="17"/>
      <c r="L18" s="15" t="s">
        <v>36</v>
      </c>
      <c r="N18" s="105"/>
      <c r="O18" s="105"/>
      <c r="P18" s="105"/>
      <c r="S18"/>
      <c r="T18"/>
      <c r="U18"/>
    </row>
    <row r="19" spans="1:26" s="15" customFormat="1" ht="14.1" hidden="1" customHeight="1" x14ac:dyDescent="0.2">
      <c r="A19" s="84"/>
      <c r="B19" s="85"/>
      <c r="C19" s="19"/>
      <c r="D19" s="24"/>
      <c r="H19" s="105"/>
      <c r="I19" s="105"/>
      <c r="J19" s="105"/>
      <c r="K19" s="17"/>
      <c r="N19" s="105"/>
      <c r="O19" s="105"/>
      <c r="P19" s="105"/>
      <c r="S19"/>
      <c r="T19"/>
      <c r="U19"/>
    </row>
    <row r="20" spans="1:26" s="15" customFormat="1" ht="14.1" customHeight="1" x14ac:dyDescent="0.2">
      <c r="A20" s="84"/>
      <c r="B20" s="85"/>
      <c r="C20" s="19">
        <v>0.06</v>
      </c>
      <c r="D20" s="24"/>
      <c r="F20" s="15" t="s">
        <v>37</v>
      </c>
      <c r="H20" s="105"/>
      <c r="I20" s="105"/>
      <c r="J20" s="105"/>
      <c r="K20" s="17"/>
      <c r="L20" s="15" t="s">
        <v>37</v>
      </c>
      <c r="N20" s="105"/>
      <c r="O20" s="105"/>
      <c r="P20" s="105"/>
      <c r="S20"/>
      <c r="T20"/>
      <c r="U20"/>
    </row>
    <row r="21" spans="1:26" s="15" customFormat="1" ht="14.1" customHeight="1" x14ac:dyDescent="0.2">
      <c r="A21" s="84"/>
      <c r="B21" s="85"/>
      <c r="C21" s="19"/>
      <c r="D21" s="19"/>
      <c r="F21" s="15" t="s">
        <v>38</v>
      </c>
      <c r="H21" s="105"/>
      <c r="I21" s="105"/>
      <c r="J21" s="105"/>
      <c r="K21" s="17"/>
      <c r="L21" s="15" t="s">
        <v>38</v>
      </c>
      <c r="N21" s="105"/>
      <c r="O21" s="105"/>
      <c r="P21" s="105"/>
      <c r="S21"/>
      <c r="T21"/>
      <c r="U21"/>
    </row>
    <row r="22" spans="1:26" s="15" customFormat="1" ht="19.5" customHeight="1" x14ac:dyDescent="0.2">
      <c r="A22" s="84"/>
      <c r="B22" s="85"/>
      <c r="C22" s="19"/>
      <c r="D22" s="19"/>
      <c r="S22"/>
      <c r="T22"/>
      <c r="U22"/>
    </row>
    <row r="23" spans="1:26" s="15" customFormat="1" ht="20.100000000000001" customHeight="1" x14ac:dyDescent="0.2">
      <c r="A23" s="87"/>
      <c r="B23" s="87"/>
      <c r="C23" s="19"/>
      <c r="D23" s="19"/>
      <c r="F23" s="107" t="s">
        <v>47</v>
      </c>
      <c r="G23" s="107"/>
      <c r="H23" s="107" t="s">
        <v>48</v>
      </c>
      <c r="I23" s="107"/>
      <c r="J23" s="64" t="s">
        <v>14</v>
      </c>
      <c r="K23" s="107" t="s">
        <v>15</v>
      </c>
      <c r="L23" s="107"/>
      <c r="M23" s="107"/>
      <c r="N23" s="107" t="s">
        <v>62</v>
      </c>
      <c r="O23" s="107"/>
      <c r="P23" s="64" t="s">
        <v>50</v>
      </c>
      <c r="Q23" s="25"/>
      <c r="S23"/>
      <c r="T23"/>
      <c r="U23"/>
    </row>
    <row r="24" spans="1:26" s="15" customFormat="1" ht="15" customHeight="1" x14ac:dyDescent="0.2">
      <c r="A24" s="87"/>
      <c r="B24" s="87"/>
      <c r="C24" s="19"/>
      <c r="D24" s="19"/>
      <c r="F24" s="110"/>
      <c r="G24" s="110"/>
      <c r="H24" s="110"/>
      <c r="I24" s="110"/>
      <c r="J24" s="36"/>
      <c r="K24" s="106"/>
      <c r="L24" s="106"/>
      <c r="M24" s="106"/>
      <c r="N24" s="110"/>
      <c r="O24" s="110"/>
      <c r="P24" s="52"/>
      <c r="Q24" s="26"/>
      <c r="S24"/>
      <c r="T24"/>
      <c r="U24"/>
    </row>
    <row r="25" spans="1:26" s="15" customFormat="1" ht="4.5" customHeight="1" x14ac:dyDescent="0.2">
      <c r="A25" s="87"/>
      <c r="B25" s="87"/>
      <c r="C25" s="19"/>
      <c r="D25" s="19"/>
      <c r="S25"/>
      <c r="T25"/>
      <c r="U25"/>
    </row>
    <row r="26" spans="1:26" s="15" customFormat="1" ht="18" customHeight="1" x14ac:dyDescent="0.2">
      <c r="A26" s="87" t="s">
        <v>10</v>
      </c>
      <c r="B26" s="88" t="s">
        <v>7</v>
      </c>
      <c r="C26" s="19" t="s">
        <v>7</v>
      </c>
      <c r="D26" s="19" t="s">
        <v>18</v>
      </c>
      <c r="F26" s="64" t="s">
        <v>52</v>
      </c>
      <c r="G26" s="107" t="s">
        <v>51</v>
      </c>
      <c r="H26" s="107"/>
      <c r="I26" s="107" t="s">
        <v>11</v>
      </c>
      <c r="J26" s="107"/>
      <c r="K26" s="107" t="s">
        <v>53</v>
      </c>
      <c r="L26" s="107"/>
      <c r="M26" s="107"/>
      <c r="N26" s="64" t="s">
        <v>54</v>
      </c>
      <c r="O26" s="64" t="s">
        <v>17</v>
      </c>
      <c r="P26" s="64" t="s">
        <v>12</v>
      </c>
      <c r="Q26" s="25"/>
      <c r="S26"/>
      <c r="T26"/>
      <c r="U26"/>
      <c r="Y26" s="76"/>
    </row>
    <row r="27" spans="1:26" s="15" customFormat="1" ht="15" customHeight="1" x14ac:dyDescent="0.2">
      <c r="A27" s="96" t="s">
        <v>13</v>
      </c>
      <c r="B27" s="87"/>
      <c r="C27" s="6">
        <v>0</v>
      </c>
      <c r="D27" s="6">
        <v>0</v>
      </c>
      <c r="F27" s="54">
        <v>0</v>
      </c>
      <c r="G27" s="111"/>
      <c r="H27" s="111"/>
      <c r="I27" s="109"/>
      <c r="J27" s="109"/>
      <c r="K27" s="109"/>
      <c r="L27" s="109"/>
      <c r="M27" s="109"/>
      <c r="N27" s="55"/>
      <c r="O27" s="37">
        <v>0</v>
      </c>
      <c r="P27" s="38">
        <f>ROUND(oknQuantity_1*oknPrice_1,2)</f>
        <v>0</v>
      </c>
      <c r="Q27" s="27"/>
      <c r="S27"/>
      <c r="T27"/>
      <c r="U27"/>
      <c r="X27" s="77" t="s">
        <v>16</v>
      </c>
      <c r="Y27" s="77" t="s">
        <v>8</v>
      </c>
    </row>
    <row r="28" spans="1:26" s="15" customFormat="1" ht="15" customHeight="1" x14ac:dyDescent="0.2">
      <c r="A28" s="96" t="s">
        <v>13</v>
      </c>
      <c r="B28" s="87"/>
      <c r="C28" s="6">
        <v>0</v>
      </c>
      <c r="D28" s="6">
        <v>0</v>
      </c>
      <c r="F28" s="56">
        <v>0</v>
      </c>
      <c r="G28" s="112"/>
      <c r="H28" s="112"/>
      <c r="I28" s="108"/>
      <c r="J28" s="108"/>
      <c r="K28" s="108"/>
      <c r="L28" s="108"/>
      <c r="M28" s="108"/>
      <c r="N28" s="57"/>
      <c r="O28" s="39">
        <v>0</v>
      </c>
      <c r="P28" s="40">
        <f>ROUND(oknQuantity_2*oknPrice_2,2)</f>
        <v>0</v>
      </c>
      <c r="Q28" s="28"/>
      <c r="S28"/>
      <c r="T28"/>
      <c r="U28"/>
      <c r="X28" s="78" t="s">
        <v>75</v>
      </c>
      <c r="Y28" s="79"/>
    </row>
    <row r="29" spans="1:26" s="15" customFormat="1" ht="15" customHeight="1" x14ac:dyDescent="0.2">
      <c r="A29" s="96" t="s">
        <v>13</v>
      </c>
      <c r="B29" s="87"/>
      <c r="C29" s="6">
        <v>0</v>
      </c>
      <c r="D29" s="6">
        <v>0</v>
      </c>
      <c r="F29" s="58">
        <v>0</v>
      </c>
      <c r="G29" s="113"/>
      <c r="H29" s="113"/>
      <c r="I29" s="104"/>
      <c r="J29" s="104"/>
      <c r="K29" s="104"/>
      <c r="L29" s="104"/>
      <c r="M29" s="104"/>
      <c r="N29" s="59"/>
      <c r="O29" s="41">
        <v>0</v>
      </c>
      <c r="P29" s="42">
        <f>ROUND(oknQuantity_3*oknPrice_3,2)</f>
        <v>0</v>
      </c>
      <c r="Q29" s="28"/>
      <c r="S29"/>
      <c r="T29"/>
      <c r="U29"/>
      <c r="X29" s="34" t="s">
        <v>3</v>
      </c>
      <c r="Y29" s="34"/>
      <c r="Z29" s="46">
        <v>0</v>
      </c>
    </row>
    <row r="30" spans="1:26" s="15" customFormat="1" ht="15" customHeight="1" x14ac:dyDescent="0.2">
      <c r="A30" s="96" t="s">
        <v>13</v>
      </c>
      <c r="B30" s="87"/>
      <c r="C30" s="6">
        <v>0</v>
      </c>
      <c r="D30" s="6">
        <v>0</v>
      </c>
      <c r="F30" s="56">
        <v>0</v>
      </c>
      <c r="G30" s="112"/>
      <c r="H30" s="112"/>
      <c r="I30" s="108"/>
      <c r="J30" s="108"/>
      <c r="K30" s="108"/>
      <c r="L30" s="108"/>
      <c r="M30" s="108"/>
      <c r="N30" s="57"/>
      <c r="O30" s="39">
        <v>0</v>
      </c>
      <c r="P30" s="40">
        <f>ROUND(oknQuantity_4*oknPrice_4,2)</f>
        <v>0</v>
      </c>
      <c r="Q30" s="28"/>
      <c r="S30"/>
      <c r="T30"/>
      <c r="U30"/>
      <c r="X30" s="34" t="s">
        <v>4</v>
      </c>
      <c r="Y30" s="34"/>
      <c r="Z30" s="45">
        <f>ROUND(oknTotal-oknPayments,2)</f>
        <v>0</v>
      </c>
    </row>
    <row r="31" spans="1:26" s="15" customFormat="1" ht="15" customHeight="1" x14ac:dyDescent="0.2">
      <c r="A31" s="96" t="s">
        <v>13</v>
      </c>
      <c r="B31" s="87"/>
      <c r="C31" s="6">
        <v>0</v>
      </c>
      <c r="D31" s="6">
        <v>0</v>
      </c>
      <c r="F31" s="58">
        <v>0</v>
      </c>
      <c r="G31" s="113"/>
      <c r="H31" s="113"/>
      <c r="I31" s="104"/>
      <c r="J31" s="104"/>
      <c r="K31" s="104"/>
      <c r="L31" s="104"/>
      <c r="M31" s="104"/>
      <c r="N31" s="59"/>
      <c r="O31" s="41">
        <v>0</v>
      </c>
      <c r="P31" s="42">
        <f>ROUND(oknQuantity_5*oknPrice_5,2)</f>
        <v>0</v>
      </c>
      <c r="Q31" s="28"/>
      <c r="S31" s="30"/>
      <c r="T31" s="30"/>
      <c r="U31" s="30"/>
    </row>
    <row r="32" spans="1:26" s="15" customFormat="1" ht="15" customHeight="1" x14ac:dyDescent="0.2">
      <c r="A32" s="96" t="s">
        <v>13</v>
      </c>
      <c r="B32" s="87"/>
      <c r="C32" s="6">
        <v>0</v>
      </c>
      <c r="D32" s="6">
        <v>0</v>
      </c>
      <c r="F32" s="56">
        <v>0</v>
      </c>
      <c r="G32" s="112"/>
      <c r="H32" s="112"/>
      <c r="I32" s="108"/>
      <c r="J32" s="108"/>
      <c r="K32" s="108"/>
      <c r="L32" s="108"/>
      <c r="M32" s="108"/>
      <c r="N32" s="57"/>
      <c r="O32" s="39">
        <v>0</v>
      </c>
      <c r="P32" s="40">
        <f>ROUND(oknQuantity_6*oknPrice_6,2)</f>
        <v>0</v>
      </c>
      <c r="Q32" s="28"/>
      <c r="S32" s="30"/>
      <c r="T32" s="30"/>
      <c r="U32" s="30"/>
    </row>
    <row r="33" spans="1:25" s="15" customFormat="1" ht="15" customHeight="1" x14ac:dyDescent="0.2">
      <c r="A33" s="96" t="s">
        <v>13</v>
      </c>
      <c r="B33" s="87"/>
      <c r="C33" s="6">
        <v>0</v>
      </c>
      <c r="D33" s="6">
        <v>0</v>
      </c>
      <c r="F33" s="58">
        <v>0</v>
      </c>
      <c r="G33" s="113"/>
      <c r="H33" s="113"/>
      <c r="I33" s="104"/>
      <c r="J33" s="104"/>
      <c r="K33" s="104"/>
      <c r="L33" s="104"/>
      <c r="M33" s="104"/>
      <c r="N33" s="59"/>
      <c r="O33" s="41">
        <v>0</v>
      </c>
      <c r="P33" s="42">
        <f>ROUND(oknQuantity_7*oknPrice_7,2)</f>
        <v>0</v>
      </c>
      <c r="Q33" s="28"/>
    </row>
    <row r="34" spans="1:25" s="15" customFormat="1" ht="15" customHeight="1" x14ac:dyDescent="0.2">
      <c r="A34" s="96" t="s">
        <v>13</v>
      </c>
      <c r="B34" s="87"/>
      <c r="C34" s="6">
        <v>0</v>
      </c>
      <c r="D34" s="6">
        <v>0</v>
      </c>
      <c r="F34" s="56">
        <v>0</v>
      </c>
      <c r="G34" s="112"/>
      <c r="H34" s="112"/>
      <c r="I34" s="108"/>
      <c r="J34" s="108"/>
      <c r="K34" s="108"/>
      <c r="L34" s="108"/>
      <c r="M34" s="108"/>
      <c r="N34" s="57"/>
      <c r="O34" s="39">
        <v>0</v>
      </c>
      <c r="P34" s="40">
        <f>ROUND(oknQuantity_8*oknPrice_8,2)</f>
        <v>0</v>
      </c>
      <c r="Q34" s="28"/>
    </row>
    <row r="35" spans="1:25" s="15" customFormat="1" ht="15" customHeight="1" x14ac:dyDescent="0.2">
      <c r="A35" s="96" t="s">
        <v>13</v>
      </c>
      <c r="B35" s="87"/>
      <c r="C35" s="6">
        <v>0</v>
      </c>
      <c r="D35" s="6">
        <v>0</v>
      </c>
      <c r="F35" s="58">
        <v>0</v>
      </c>
      <c r="G35" s="113"/>
      <c r="H35" s="113"/>
      <c r="I35" s="104"/>
      <c r="J35" s="104"/>
      <c r="K35" s="104"/>
      <c r="L35" s="104"/>
      <c r="M35" s="104"/>
      <c r="N35" s="59"/>
      <c r="O35" s="41">
        <v>0</v>
      </c>
      <c r="P35" s="42">
        <f>ROUND(oknQuantity_9*oknPrice_9,2)</f>
        <v>0</v>
      </c>
      <c r="Q35" s="28"/>
    </row>
    <row r="36" spans="1:25" s="15" customFormat="1" ht="15" customHeight="1" x14ac:dyDescent="0.2">
      <c r="A36" s="96" t="s">
        <v>13</v>
      </c>
      <c r="B36" s="87"/>
      <c r="C36" s="6">
        <v>0</v>
      </c>
      <c r="D36" s="6">
        <v>0</v>
      </c>
      <c r="F36" s="56">
        <v>0</v>
      </c>
      <c r="G36" s="112"/>
      <c r="H36" s="112"/>
      <c r="I36" s="108"/>
      <c r="J36" s="108"/>
      <c r="K36" s="108"/>
      <c r="L36" s="108"/>
      <c r="M36" s="108"/>
      <c r="N36" s="57"/>
      <c r="O36" s="39">
        <v>0</v>
      </c>
      <c r="P36" s="40">
        <f>ROUND(oknQuantity_10*oknPrice_10,2)</f>
        <v>0</v>
      </c>
      <c r="Q36" s="28"/>
    </row>
    <row r="37" spans="1:25" s="15" customFormat="1" ht="15" customHeight="1" x14ac:dyDescent="0.2">
      <c r="A37" s="96" t="s">
        <v>13</v>
      </c>
      <c r="B37" s="87"/>
      <c r="C37" s="6">
        <v>0</v>
      </c>
      <c r="D37" s="6">
        <v>0</v>
      </c>
      <c r="F37" s="58">
        <v>0</v>
      </c>
      <c r="G37" s="113"/>
      <c r="H37" s="113"/>
      <c r="I37" s="104"/>
      <c r="J37" s="104"/>
      <c r="K37" s="104"/>
      <c r="L37" s="104"/>
      <c r="M37" s="104"/>
      <c r="N37" s="59"/>
      <c r="O37" s="41">
        <v>0</v>
      </c>
      <c r="P37" s="42">
        <f>ROUND(oknQuantity_11*oknPrice_11,2)</f>
        <v>0</v>
      </c>
      <c r="Q37" s="28"/>
    </row>
    <row r="38" spans="1:25" s="15" customFormat="1" ht="15" customHeight="1" x14ac:dyDescent="0.2">
      <c r="A38" s="96" t="s">
        <v>13</v>
      </c>
      <c r="B38" s="87"/>
      <c r="C38" s="6">
        <v>0</v>
      </c>
      <c r="D38" s="6">
        <v>0</v>
      </c>
      <c r="F38" s="56">
        <v>0</v>
      </c>
      <c r="G38" s="112"/>
      <c r="H38" s="112"/>
      <c r="I38" s="108"/>
      <c r="J38" s="108"/>
      <c r="K38" s="108"/>
      <c r="L38" s="108"/>
      <c r="M38" s="108"/>
      <c r="N38" s="57"/>
      <c r="O38" s="39">
        <v>0</v>
      </c>
      <c r="P38" s="40">
        <f>ROUND(oknQuantity_12*oknPrice_12,2)</f>
        <v>0</v>
      </c>
      <c r="Q38" s="28"/>
    </row>
    <row r="39" spans="1:25" s="15" customFormat="1" ht="15" hidden="1" customHeight="1" x14ac:dyDescent="0.2">
      <c r="A39" s="89" t="s">
        <v>13</v>
      </c>
      <c r="B39" s="87"/>
      <c r="C39" s="6">
        <v>0</v>
      </c>
      <c r="D39" s="6">
        <v>0</v>
      </c>
      <c r="F39" s="58">
        <v>0</v>
      </c>
      <c r="G39" s="113"/>
      <c r="H39" s="113"/>
      <c r="I39" s="104"/>
      <c r="J39" s="104"/>
      <c r="K39" s="104"/>
      <c r="L39" s="104"/>
      <c r="M39" s="104"/>
      <c r="N39" s="59"/>
      <c r="O39" s="41">
        <v>0</v>
      </c>
      <c r="P39" s="42">
        <f>ROUND(oknQuantity_13 * oknPrice_13,2)</f>
        <v>0</v>
      </c>
      <c r="Q39" s="27"/>
      <c r="X39" s="77" t="s">
        <v>16</v>
      </c>
      <c r="Y39" s="77" t="s">
        <v>8</v>
      </c>
    </row>
    <row r="40" spans="1:25" s="15" customFormat="1" ht="15" hidden="1" customHeight="1" x14ac:dyDescent="0.2">
      <c r="A40" s="89" t="s">
        <v>13</v>
      </c>
      <c r="B40" s="87"/>
      <c r="C40" s="6">
        <v>0</v>
      </c>
      <c r="D40" s="6">
        <v>0</v>
      </c>
      <c r="F40" s="56">
        <v>0</v>
      </c>
      <c r="G40" s="112"/>
      <c r="H40" s="112"/>
      <c r="I40" s="108"/>
      <c r="J40" s="108"/>
      <c r="K40" s="108"/>
      <c r="L40" s="108"/>
      <c r="M40" s="108"/>
      <c r="N40" s="57"/>
      <c r="O40" s="39">
        <v>0</v>
      </c>
      <c r="P40" s="40">
        <f>ROUND(oknQuantity_14 * oknPrice_14,2)</f>
        <v>0</v>
      </c>
      <c r="Q40" s="28"/>
      <c r="X40" s="78"/>
      <c r="Y40" s="79"/>
    </row>
    <row r="41" spans="1:25" s="15" customFormat="1" ht="15" hidden="1" customHeight="1" x14ac:dyDescent="0.2">
      <c r="A41" s="89" t="s">
        <v>13</v>
      </c>
      <c r="B41" s="87"/>
      <c r="C41" s="6">
        <v>0</v>
      </c>
      <c r="D41" s="6">
        <v>0</v>
      </c>
      <c r="F41" s="58">
        <v>0</v>
      </c>
      <c r="G41" s="113"/>
      <c r="H41" s="113"/>
      <c r="I41" s="104"/>
      <c r="J41" s="104"/>
      <c r="K41" s="104"/>
      <c r="L41" s="104"/>
      <c r="M41" s="104"/>
      <c r="N41" s="59"/>
      <c r="O41" s="41">
        <v>0</v>
      </c>
      <c r="P41" s="42">
        <f>ROUND(oknQuantity_15 * oknPrice_15,2)</f>
        <v>0</v>
      </c>
      <c r="Q41" s="27"/>
    </row>
    <row r="42" spans="1:25" s="15" customFormat="1" ht="15" hidden="1" customHeight="1" x14ac:dyDescent="0.2">
      <c r="A42" s="89" t="s">
        <v>13</v>
      </c>
      <c r="B42" s="87"/>
      <c r="C42" s="6">
        <v>0</v>
      </c>
      <c r="D42" s="6">
        <v>0</v>
      </c>
      <c r="F42" s="60">
        <v>0</v>
      </c>
      <c r="G42" s="128"/>
      <c r="H42" s="128"/>
      <c r="I42" s="142"/>
      <c r="J42" s="142"/>
      <c r="K42" s="142"/>
      <c r="L42" s="142"/>
      <c r="M42" s="142"/>
      <c r="N42" s="61"/>
      <c r="O42" s="43">
        <v>0</v>
      </c>
      <c r="P42" s="44">
        <f>ROUND(oknQuantity_16 * oknPrice_16,2)</f>
        <v>0</v>
      </c>
      <c r="Q42" s="28"/>
    </row>
    <row r="43" spans="1:25" s="15" customFormat="1" ht="18.75" customHeight="1" x14ac:dyDescent="0.2">
      <c r="A43" s="87"/>
      <c r="B43" s="87"/>
      <c r="C43" s="19"/>
      <c r="D43" s="29">
        <f t="array" ref="D43">SUM(oknTaxable_1:oknTaxable_16*oknLineTotal_1:oknLineTotal_16)</f>
        <v>0</v>
      </c>
      <c r="F43" s="21" t="s">
        <v>55</v>
      </c>
      <c r="G43" s="21"/>
      <c r="H43" s="21"/>
      <c r="I43" s="21"/>
      <c r="J43" s="21"/>
      <c r="K43" s="21"/>
      <c r="L43" s="21"/>
      <c r="O43" s="47" t="s">
        <v>2</v>
      </c>
      <c r="P43" s="53">
        <f>SUM(oknLineTotal_1:oknLineTotal_16)</f>
        <v>0</v>
      </c>
      <c r="Q43" s="27"/>
      <c r="S43" s="103" t="s">
        <v>87</v>
      </c>
      <c r="T43" s="103"/>
      <c r="U43" s="103"/>
    </row>
    <row r="44" spans="1:25" s="15" customFormat="1" ht="18.75" customHeight="1" x14ac:dyDescent="0.2">
      <c r="A44" s="87"/>
      <c r="B44" s="87"/>
      <c r="C44" s="19"/>
      <c r="D44" s="19"/>
      <c r="F44" s="15" t="s">
        <v>56</v>
      </c>
      <c r="G44" s="30"/>
      <c r="H44" s="21"/>
      <c r="I44" s="21"/>
      <c r="J44" s="21"/>
      <c r="K44" s="21"/>
      <c r="L44" s="21"/>
      <c r="N44" s="73" t="s">
        <v>63</v>
      </c>
      <c r="O44" s="48">
        <v>0.08</v>
      </c>
      <c r="P44" s="45">
        <f>ROUND(IF(oknTaxType=0,0, oknTax1Rate*(oknLineTotalTaxable+IF(oknTaxTotalIncludingShippingCost=0,0,oknShippingCost))),2)</f>
        <v>0</v>
      </c>
      <c r="Q44" s="27"/>
      <c r="S44" s="103"/>
      <c r="T44" s="103"/>
      <c r="U44" s="103"/>
    </row>
    <row r="45" spans="1:25" s="15" customFormat="1" ht="18.75" hidden="1" customHeight="1" x14ac:dyDescent="0.2">
      <c r="A45" s="87"/>
      <c r="B45" s="87"/>
      <c r="C45" s="19"/>
      <c r="D45" s="19"/>
      <c r="G45" s="30"/>
      <c r="H45" s="21"/>
      <c r="I45" s="21"/>
      <c r="J45" s="21"/>
      <c r="K45" s="21"/>
      <c r="L45" s="21"/>
      <c r="N45" s="73" t="s">
        <v>9</v>
      </c>
      <c r="O45" s="48">
        <v>0.06</v>
      </c>
      <c r="P45" s="45">
        <f>ROUND(IF(oknTaxType&lt;&gt;2,0,oknTax2Rate*(oknLineTotalTaxable+IF(oknTaxTotalIncludingShippingCost=0,0,oknShippingCost)+IF(oknTax2IsAppliedToTax1=0,0,oknTax1))),2)</f>
        <v>0</v>
      </c>
      <c r="Q45" s="27"/>
      <c r="S45" s="103"/>
      <c r="T45" s="103"/>
      <c r="U45" s="103"/>
    </row>
    <row r="46" spans="1:25" s="15" customFormat="1" ht="18.75" customHeight="1" x14ac:dyDescent="0.2">
      <c r="A46" s="87"/>
      <c r="B46" s="87"/>
      <c r="C46" s="19"/>
      <c r="D46" s="19"/>
      <c r="G46" s="30"/>
      <c r="H46" s="30"/>
      <c r="I46" s="30"/>
      <c r="J46" s="30"/>
      <c r="K46" s="30"/>
      <c r="L46" s="21"/>
      <c r="N46" s="31"/>
      <c r="O46" s="48" t="s">
        <v>58</v>
      </c>
      <c r="P46" s="46">
        <v>0</v>
      </c>
      <c r="Q46" s="32"/>
      <c r="S46" s="103"/>
      <c r="T46" s="103"/>
      <c r="U46" s="103"/>
    </row>
    <row r="47" spans="1:25" s="15" customFormat="1" ht="18.75" customHeight="1" x14ac:dyDescent="0.2">
      <c r="A47" s="87"/>
      <c r="B47" s="87"/>
      <c r="C47" s="19"/>
      <c r="D47" s="19"/>
      <c r="F47" s="21" t="s">
        <v>57</v>
      </c>
      <c r="G47" s="30"/>
      <c r="H47" s="30"/>
      <c r="I47" s="30"/>
      <c r="J47" s="30"/>
      <c r="K47" s="30"/>
      <c r="L47" s="21"/>
      <c r="O47" s="47" t="s">
        <v>0</v>
      </c>
      <c r="P47" s="46">
        <v>0</v>
      </c>
      <c r="Q47" s="33"/>
      <c r="S47" s="103"/>
      <c r="T47" s="103"/>
      <c r="U47" s="103"/>
    </row>
    <row r="48" spans="1:25" s="15" customFormat="1" ht="18.75" customHeight="1" x14ac:dyDescent="0.2">
      <c r="A48" s="87"/>
      <c r="B48" s="87"/>
      <c r="C48" s="19"/>
      <c r="D48" s="19"/>
      <c r="F48" s="116"/>
      <c r="G48" s="117"/>
      <c r="H48" s="117"/>
      <c r="I48" s="117"/>
      <c r="J48" s="117"/>
      <c r="K48" s="117"/>
      <c r="L48" s="117"/>
      <c r="M48" s="118"/>
      <c r="O48" s="47" t="s">
        <v>59</v>
      </c>
      <c r="P48" s="46">
        <v>0</v>
      </c>
      <c r="Q48" s="27"/>
      <c r="S48" s="139" t="s">
        <v>88</v>
      </c>
      <c r="T48" s="139"/>
      <c r="U48" s="139"/>
    </row>
    <row r="49" spans="1:21" s="15" customFormat="1" ht="18.75" customHeight="1" x14ac:dyDescent="0.2">
      <c r="A49" s="87"/>
      <c r="B49" s="87"/>
      <c r="C49" s="19"/>
      <c r="D49" s="19"/>
      <c r="F49" s="119"/>
      <c r="G49" s="120"/>
      <c r="H49" s="120"/>
      <c r="I49" s="120"/>
      <c r="J49" s="120"/>
      <c r="K49" s="120"/>
      <c r="L49" s="120"/>
      <c r="M49" s="121"/>
      <c r="O49" s="70" t="s">
        <v>60</v>
      </c>
      <c r="P49" s="46">
        <v>0</v>
      </c>
      <c r="S49" s="139"/>
      <c r="T49" s="139"/>
      <c r="U49" s="139"/>
    </row>
    <row r="50" spans="1:21" s="15" customFormat="1" ht="18.75" customHeight="1" x14ac:dyDescent="0.2">
      <c r="A50" s="87"/>
      <c r="B50" s="87"/>
      <c r="C50" s="19"/>
      <c r="D50" s="19"/>
      <c r="F50" s="122"/>
      <c r="G50" s="123"/>
      <c r="H50" s="123"/>
      <c r="I50" s="123"/>
      <c r="J50" s="123"/>
      <c r="K50" s="123"/>
      <c r="L50" s="123"/>
      <c r="M50" s="124"/>
      <c r="O50" s="35" t="s">
        <v>64</v>
      </c>
      <c r="P50" s="45">
        <f>ROUND(oknSubTotal + oknShippingCost-oknDiscount+oknInsurance+oknOther + IF(oknTaxType=0,0,IF(oknTaxType=1,oknTax1,oknTax1+oknTax2)),2)</f>
        <v>0</v>
      </c>
      <c r="S50" s="139"/>
      <c r="T50" s="139"/>
      <c r="U50" s="139"/>
    </row>
    <row r="51" spans="1:21" s="15" customFormat="1" ht="18.75" hidden="1" customHeight="1" x14ac:dyDescent="0.2">
      <c r="A51" s="87"/>
      <c r="B51" s="87"/>
      <c r="C51" s="19"/>
      <c r="D51" s="19"/>
      <c r="F51" s="16" t="s">
        <v>39</v>
      </c>
      <c r="S51" s="139"/>
      <c r="T51" s="139"/>
      <c r="U51" s="139"/>
    </row>
    <row r="52" spans="1:21" s="15" customFormat="1" ht="18.75" hidden="1" customHeight="1" x14ac:dyDescent="0.2">
      <c r="A52" s="87"/>
      <c r="B52" s="87"/>
      <c r="C52" s="19"/>
      <c r="D52" s="19"/>
      <c r="F52" s="125" t="s">
        <v>40</v>
      </c>
      <c r="G52" s="126"/>
      <c r="H52" s="71" t="s">
        <v>1</v>
      </c>
      <c r="I52" s="71" t="s">
        <v>24</v>
      </c>
      <c r="J52" s="71" t="s">
        <v>41</v>
      </c>
      <c r="K52" s="4"/>
      <c r="L52" s="129" t="s">
        <v>42</v>
      </c>
      <c r="M52" s="130"/>
      <c r="N52" s="131"/>
      <c r="O52" s="7"/>
      <c r="P52" s="72" t="s">
        <v>43</v>
      </c>
      <c r="S52" s="139"/>
      <c r="T52" s="139"/>
      <c r="U52" s="139"/>
    </row>
    <row r="53" spans="1:21" s="15" customFormat="1" ht="18.75" hidden="1" customHeight="1" x14ac:dyDescent="0.2">
      <c r="A53" s="87"/>
      <c r="B53" s="87"/>
      <c r="C53" s="19"/>
      <c r="D53" s="19"/>
      <c r="F53" s="5"/>
      <c r="G53" s="5"/>
      <c r="H53" s="6"/>
      <c r="I53" s="6"/>
      <c r="J53" s="6"/>
      <c r="K53" s="6"/>
      <c r="L53" s="6"/>
      <c r="M53" s="6"/>
      <c r="N53" s="6"/>
      <c r="O53" s="6"/>
      <c r="P53" s="6"/>
      <c r="S53" s="139"/>
      <c r="T53" s="139"/>
      <c r="U53" s="139"/>
    </row>
    <row r="54" spans="1:21" s="15" customFormat="1" ht="18.75" hidden="1" customHeight="1" x14ac:dyDescent="0.2">
      <c r="A54" s="87"/>
      <c r="B54" s="87"/>
      <c r="C54" s="19"/>
      <c r="D54" s="19"/>
      <c r="F54" s="5"/>
      <c r="G54" s="5"/>
      <c r="H54" s="6"/>
      <c r="I54" s="6"/>
      <c r="J54" s="6"/>
      <c r="K54" s="6"/>
      <c r="L54" s="6"/>
      <c r="M54" s="6"/>
      <c r="N54" s="6"/>
      <c r="O54" s="6"/>
      <c r="P54" s="6"/>
      <c r="S54" s="139"/>
      <c r="T54" s="139"/>
      <c r="U54" s="139"/>
    </row>
    <row r="55" spans="1:21" s="15" customFormat="1" ht="18.75" customHeight="1" x14ac:dyDescent="0.2">
      <c r="A55" s="87"/>
      <c r="B55" s="87"/>
      <c r="C55" s="19"/>
      <c r="D55" s="19"/>
      <c r="F55" s="5"/>
      <c r="G55" s="5"/>
      <c r="H55" s="6"/>
      <c r="I55" s="6"/>
      <c r="J55" s="6"/>
      <c r="K55" s="6"/>
      <c r="L55" s="6"/>
      <c r="M55" s="6"/>
      <c r="N55" s="6"/>
      <c r="O55" s="6"/>
      <c r="P55" s="6"/>
      <c r="S55" s="139"/>
      <c r="T55" s="139"/>
      <c r="U55" s="139"/>
    </row>
    <row r="56" spans="1:21" s="15" customFormat="1" ht="18.75" customHeight="1" x14ac:dyDescent="0.2">
      <c r="A56" s="87"/>
      <c r="B56" s="87"/>
      <c r="C56" s="19"/>
      <c r="D56" s="19"/>
      <c r="F56" s="127" t="s">
        <v>76</v>
      </c>
      <c r="G56" s="127"/>
      <c r="H56" s="127"/>
      <c r="I56" s="127"/>
      <c r="J56" s="127"/>
      <c r="K56" s="127"/>
      <c r="L56" s="127"/>
      <c r="M56" s="127"/>
      <c r="N56" s="127"/>
      <c r="O56" s="6"/>
      <c r="P56" s="6"/>
    </row>
    <row r="57" spans="1:21" s="15" customFormat="1" ht="15" customHeight="1" x14ac:dyDescent="0.2">
      <c r="A57" s="87"/>
      <c r="B57" s="87"/>
      <c r="C57" s="19"/>
      <c r="D57" s="19"/>
      <c r="F57" s="127"/>
      <c r="G57" s="127"/>
      <c r="H57" s="127"/>
      <c r="I57" s="127"/>
      <c r="J57" s="127"/>
      <c r="K57" s="127"/>
      <c r="L57" s="127"/>
      <c r="M57" s="127"/>
      <c r="N57" s="127"/>
      <c r="O57" s="6"/>
      <c r="P57" s="6"/>
    </row>
    <row r="58" spans="1:21" s="15" customFormat="1" ht="15" customHeight="1" x14ac:dyDescent="0.2">
      <c r="A58" s="87"/>
      <c r="B58" s="87"/>
      <c r="C58" s="19"/>
      <c r="D58" s="19"/>
      <c r="F58" s="65" t="s">
        <v>61</v>
      </c>
      <c r="G58" s="49"/>
      <c r="H58" s="50"/>
      <c r="I58" s="51"/>
      <c r="J58" s="51"/>
      <c r="K58" s="6"/>
      <c r="L58" s="115" t="s">
        <v>25</v>
      </c>
      <c r="M58" s="115"/>
      <c r="N58" s="51"/>
      <c r="O58" s="51"/>
      <c r="P58" s="6"/>
    </row>
    <row r="59" spans="1:21" s="15" customFormat="1" ht="15" customHeight="1" x14ac:dyDescent="0.2">
      <c r="A59" s="87"/>
      <c r="B59" s="87"/>
      <c r="C59" s="19"/>
      <c r="D59" s="19"/>
      <c r="F59" s="5"/>
      <c r="G59" s="5"/>
      <c r="H59" s="6"/>
      <c r="I59" s="6"/>
      <c r="J59" s="6"/>
      <c r="K59" s="6"/>
      <c r="L59" s="6"/>
      <c r="M59" s="6"/>
      <c r="N59" s="6"/>
      <c r="O59" s="6"/>
      <c r="P59" s="6"/>
    </row>
    <row r="61" spans="1:21" x14ac:dyDescent="0.2">
      <c r="F61" s="13"/>
      <c r="G61" s="13"/>
      <c r="H61" s="13"/>
      <c r="I61" s="13"/>
      <c r="J61" s="13"/>
      <c r="K61" s="13"/>
      <c r="L61" s="13"/>
    </row>
    <row r="928" spans="1:1" hidden="1" x14ac:dyDescent="0.2">
      <c r="A928" s="90" t="s">
        <v>89</v>
      </c>
    </row>
    <row r="973" spans="1:1" hidden="1" x14ac:dyDescent="0.2">
      <c r="A973" s="90" t="s">
        <v>89</v>
      </c>
    </row>
    <row r="977" spans="1:1" hidden="1" x14ac:dyDescent="0.2">
      <c r="A977" s="90" t="s">
        <v>91</v>
      </c>
    </row>
  </sheetData>
  <sheetProtection sheet="1" objects="1" scenarios="1" selectLockedCells="1"/>
  <dataConsolidate/>
  <mergeCells count="94">
    <mergeCell ref="O10:P10"/>
    <mergeCell ref="O11:P11"/>
    <mergeCell ref="S3:T4"/>
    <mergeCell ref="A17:B17"/>
    <mergeCell ref="S48:U55"/>
    <mergeCell ref="O7:P7"/>
    <mergeCell ref="O8:P8"/>
    <mergeCell ref="O9:P9"/>
    <mergeCell ref="I42:J42"/>
    <mergeCell ref="K42:M42"/>
    <mergeCell ref="I39:J39"/>
    <mergeCell ref="K39:M39"/>
    <mergeCell ref="I27:J27"/>
    <mergeCell ref="I29:J29"/>
    <mergeCell ref="I31:J31"/>
    <mergeCell ref="I33:J33"/>
    <mergeCell ref="K36:M36"/>
    <mergeCell ref="G32:H32"/>
    <mergeCell ref="G34:H34"/>
    <mergeCell ref="G36:H36"/>
    <mergeCell ref="G33:H33"/>
    <mergeCell ref="G35:H35"/>
    <mergeCell ref="I35:J35"/>
    <mergeCell ref="O12:P12"/>
    <mergeCell ref="N15:P15"/>
    <mergeCell ref="H23:I23"/>
    <mergeCell ref="G26:H26"/>
    <mergeCell ref="K23:M23"/>
    <mergeCell ref="F24:G24"/>
    <mergeCell ref="I26:J26"/>
    <mergeCell ref="N17:P17"/>
    <mergeCell ref="N18:P18"/>
    <mergeCell ref="N20:P20"/>
    <mergeCell ref="N16:P16"/>
    <mergeCell ref="H15:J15"/>
    <mergeCell ref="F23:G23"/>
    <mergeCell ref="H16:J16"/>
    <mergeCell ref="N23:O23"/>
    <mergeCell ref="N24:O24"/>
    <mergeCell ref="A13:B14"/>
    <mergeCell ref="A3:B3"/>
    <mergeCell ref="A4:B4"/>
    <mergeCell ref="A5:B5"/>
    <mergeCell ref="A6:B6"/>
    <mergeCell ref="A12:B12"/>
    <mergeCell ref="L58:M58"/>
    <mergeCell ref="F48:M50"/>
    <mergeCell ref="G39:H39"/>
    <mergeCell ref="F52:G52"/>
    <mergeCell ref="G37:H37"/>
    <mergeCell ref="G38:H38"/>
    <mergeCell ref="G40:H40"/>
    <mergeCell ref="I40:J40"/>
    <mergeCell ref="K40:M40"/>
    <mergeCell ref="F56:N57"/>
    <mergeCell ref="G41:H41"/>
    <mergeCell ref="I41:J41"/>
    <mergeCell ref="K41:M41"/>
    <mergeCell ref="G42:H42"/>
    <mergeCell ref="L52:N52"/>
    <mergeCell ref="K38:M38"/>
    <mergeCell ref="N19:P19"/>
    <mergeCell ref="N21:P21"/>
    <mergeCell ref="H17:J17"/>
    <mergeCell ref="H18:J18"/>
    <mergeCell ref="H20:J20"/>
    <mergeCell ref="H24:I24"/>
    <mergeCell ref="I37:J37"/>
    <mergeCell ref="I28:J28"/>
    <mergeCell ref="I30:J30"/>
    <mergeCell ref="I32:J32"/>
    <mergeCell ref="I34:J34"/>
    <mergeCell ref="G27:H27"/>
    <mergeCell ref="G28:H28"/>
    <mergeCell ref="G30:H30"/>
    <mergeCell ref="G29:H29"/>
    <mergeCell ref="G31:H31"/>
    <mergeCell ref="I36:J36"/>
    <mergeCell ref="S43:U47"/>
    <mergeCell ref="K35:M35"/>
    <mergeCell ref="K37:M37"/>
    <mergeCell ref="H21:J21"/>
    <mergeCell ref="H19:J19"/>
    <mergeCell ref="K24:M24"/>
    <mergeCell ref="K26:M26"/>
    <mergeCell ref="K33:M33"/>
    <mergeCell ref="K28:M28"/>
    <mergeCell ref="K32:M32"/>
    <mergeCell ref="K30:M30"/>
    <mergeCell ref="K27:M27"/>
    <mergeCell ref="K29:M29"/>
    <mergeCell ref="K31:M31"/>
    <mergeCell ref="I38:J38"/>
    <mergeCell ref="K34:M34"/>
  </mergeCells>
  <phoneticPr fontId="6" type="noConversion"/>
  <dataValidations count="11">
    <dataValidation type="textLength" allowBlank="1" showInputMessage="1" showErrorMessage="1" sqref="X42 H24:I24 X28 X40" xr:uid="{00000000-0002-0000-0000-000000000000}">
      <formula1>1</formula1>
      <formula2>50</formula2>
    </dataValidation>
    <dataValidation type="textLength" allowBlank="1" showInputMessage="1" showErrorMessage="1" sqref="A17 Y42 Y28 H20:K21 N20:P21 Y40 A27:A42" xr:uid="{00000000-0002-0000-0000-000001000000}">
      <formula1>1</formula1>
      <formula2>30</formula2>
    </dataValidation>
    <dataValidation type="textLength" allowBlank="1" showInputMessage="1" showErrorMessage="1" errorTitle="Invalid Input" error="Max characters allowed: 60" sqref="N16:P16 H16:K16 H18:K19 N18:P19" xr:uid="{00000000-0002-0000-0000-000002000000}">
      <formula1>0</formula1>
      <formula2>60</formula2>
    </dataValidation>
    <dataValidation type="decimal" operator="lessThanOrEqual" allowBlank="1" showInputMessage="1" showErrorMessage="1" errorTitle="Invalid Input" error="Please enter a valid numeric_x000a_value." sqref="Z29 N46 O44:O45 P47 O27:O42 M29:M38 F27:F42" xr:uid="{00000000-0002-0000-0000-000003000000}">
      <formula1>999999999.99</formula1>
    </dataValidation>
    <dataValidation operator="lessThanOrEqual" allowBlank="1" showInputMessage="1" showErrorMessage="1" errorTitle="Invalid Input" error="Please enter a valid numeric_x000a_value." sqref="O46" xr:uid="{00000000-0002-0000-0000-000004000000}"/>
    <dataValidation type="textLength" operator="lessThanOrEqual" allowBlank="1" showInputMessage="1" showErrorMessage="1" errorTitle="Invalid Input" error="Max characters allowed: 100" sqref="I27:I42 J29:J38 K27:K42" xr:uid="{00000000-0002-0000-0000-000005000000}">
      <formula1>100</formula1>
    </dataValidation>
    <dataValidation type="textLength" allowBlank="1" showInputMessage="1" showErrorMessage="1" sqref="G44:G45 F48 G46:K47" xr:uid="{00000000-0002-0000-0000-000006000000}">
      <formula1>1</formula1>
      <formula2>255</formula2>
    </dataValidation>
    <dataValidation type="date" allowBlank="1" showErrorMessage="1" errorTitle="Invalid Input" error="Please enter a valid date." sqref="J24" xr:uid="{00000000-0002-0000-0000-000007000000}">
      <formula1>36526</formula1>
      <formula2>402132</formula2>
    </dataValidation>
    <dataValidation type="textLength" allowBlank="1" showInputMessage="1" showErrorMessage="1" errorTitle="Invalid Input" error="Max characters allowed: 60" sqref="N17:P17" xr:uid="{00000000-0002-0000-0000-000008000000}">
      <formula1>0</formula1>
      <formula2>160</formula2>
    </dataValidation>
    <dataValidation type="textLength" allowBlank="1" showInputMessage="1" showErrorMessage="1" errorTitle="Invalid Input" error="Max characters allowed: 60" sqref="H17:K17" xr:uid="{00000000-0002-0000-0000-000009000000}">
      <formula1>0</formula1>
      <formula2>255</formula2>
    </dataValidation>
    <dataValidation type="list" allowBlank="1" showInputMessage="1" showErrorMessage="1" sqref="O11:P11" xr:uid="{00000000-0002-0000-0000-00000A000000}">
      <formula1>$S$6:$S$12</formula1>
    </dataValidation>
  </dataValidations>
  <hyperlinks>
    <hyperlink ref="F10" r:id="rId1" display="http://www.invoicingtemplate.com/" xr:uid="{00000000-0004-0000-0000-000000000000}"/>
    <hyperlink ref="S48" r:id="rId2" display="http://www.InvoicingTemplates.com" xr:uid="{00000000-0004-0000-0000-000003000000}"/>
    <hyperlink ref="A928" r:id="rId3" tooltip="Commercial Invoicing Form with Colorful Business Name" display="http://www.invoicingtemplate.com/commercialcolorful.html" xr:uid="{00000000-0004-0000-0000-000005000000}"/>
    <hyperlink ref="AKL1" r:id="rId4" tooltip="Commercial Invoice Template with Colorful Business Name" display="http://www.invoicingtemplate.com/commercialcolorful.html" xr:uid="{00000000-0004-0000-0000-000006000000}"/>
    <hyperlink ref="A973" r:id="rId5" tooltip="Commercial Invoicing Form with Colorful Business Name" display="http://www.invoicingtemplate.com/commercialcolorful.html" xr:uid="{00000000-0004-0000-0000-000007000000}"/>
    <hyperlink ref="AKX1" r:id="rId6" tooltip="Commercial Invoice Template with Colorful Business Name" display="http://www.invoicingtemplate.com/commercialcolorful.html" xr:uid="{00000000-0004-0000-0000-000008000000}"/>
    <hyperlink ref="A977" r:id="rId7" tooltip="Commercial Invoicing Form with Colorful Business Name" display="http://www.invoicingtemplate.com/commercialcolorful.html" xr:uid="{00000000-0004-0000-0000-000009000000}"/>
    <hyperlink ref="AHU1" r:id="rId8" tooltip="Commercial Invoice Template with Colorful Business Name" display="http://www.invoicingtemplate.com/commercialcolorful.html" xr:uid="{00000000-0004-0000-0000-00000A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9"/>
  <headerFooter alignWithMargins="0"/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75" r:id="rId12" name="oknWidget_taxablecheck1">
              <controlPr locked="0" defaultSize="0" autoFill="0" autoLine="0" autoPict="0">
                <anchor moveWithCells="1">
                  <from>
                    <xdr:col>1</xdr:col>
                    <xdr:colOff>552450</xdr:colOff>
                    <xdr:row>25</xdr:row>
                    <xdr:rowOff>219075</xdr:rowOff>
                  </from>
                  <to>
                    <xdr:col>1</xdr:col>
                    <xdr:colOff>762000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3" name="oknWidget_taxablecheck2">
              <controlPr locked="0" defaultSize="0" autoFill="0" autoLine="0" autoPict="0">
                <anchor moveWithCells="1">
                  <from>
                    <xdr:col>1</xdr:col>
                    <xdr:colOff>552450</xdr:colOff>
                    <xdr:row>26</xdr:row>
                    <xdr:rowOff>180975</xdr:rowOff>
                  </from>
                  <to>
                    <xdr:col>1</xdr:col>
                    <xdr:colOff>762000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4" name="oknWidget_taxablecheck3">
              <controlPr locked="0" defaultSize="0" autoFill="0" autoLine="0" autoPict="0">
                <anchor moveWithCells="1">
                  <from>
                    <xdr:col>1</xdr:col>
                    <xdr:colOff>552450</xdr:colOff>
                    <xdr:row>27</xdr:row>
                    <xdr:rowOff>180975</xdr:rowOff>
                  </from>
                  <to>
                    <xdr:col>1</xdr:col>
                    <xdr:colOff>762000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5" name="oknWidget_taxablecheck4">
              <controlPr locked="0" defaultSize="0" autoFill="0" autoLine="0" autoPict="0">
                <anchor moveWithCells="1">
                  <from>
                    <xdr:col>1</xdr:col>
                    <xdr:colOff>552450</xdr:colOff>
                    <xdr:row>28</xdr:row>
                    <xdr:rowOff>180975</xdr:rowOff>
                  </from>
                  <to>
                    <xdr:col>1</xdr:col>
                    <xdr:colOff>762000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6" name="oknWidget_taxablecheck5">
              <controlPr locked="0" defaultSize="0" autoFill="0" autoLine="0" autoPict="0">
                <anchor moveWithCells="1">
                  <from>
                    <xdr:col>1</xdr:col>
                    <xdr:colOff>552450</xdr:colOff>
                    <xdr:row>29</xdr:row>
                    <xdr:rowOff>180975</xdr:rowOff>
                  </from>
                  <to>
                    <xdr:col>1</xdr:col>
                    <xdr:colOff>762000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7" name="oknWidget_taxablecheck6">
              <controlPr locked="0" defaultSize="0" autoFill="0" autoLine="0" autoPict="0">
                <anchor moveWithCells="1">
                  <from>
                    <xdr:col>1</xdr:col>
                    <xdr:colOff>552450</xdr:colOff>
                    <xdr:row>30</xdr:row>
                    <xdr:rowOff>190500</xdr:rowOff>
                  </from>
                  <to>
                    <xdr:col>1</xdr:col>
                    <xdr:colOff>762000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8" name="oknWidget_taxablecheck7">
              <controlPr locked="0" defaultSize="0" autoFill="0" autoLine="0" autoPict="0">
                <anchor moveWithCells="1">
                  <from>
                    <xdr:col>1</xdr:col>
                    <xdr:colOff>552450</xdr:colOff>
                    <xdr:row>31</xdr:row>
                    <xdr:rowOff>180975</xdr:rowOff>
                  </from>
                  <to>
                    <xdr:col>1</xdr:col>
                    <xdr:colOff>762000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19" name="oknWidget_taxablecheck8">
              <controlPr locked="0" defaultSize="0" autoFill="0" autoLine="0" autoPict="0">
                <anchor moveWithCells="1">
                  <from>
                    <xdr:col>1</xdr:col>
                    <xdr:colOff>552450</xdr:colOff>
                    <xdr:row>32</xdr:row>
                    <xdr:rowOff>180975</xdr:rowOff>
                  </from>
                  <to>
                    <xdr:col>1</xdr:col>
                    <xdr:colOff>762000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0" name="oknWidget_taxablecheck9">
              <controlPr locked="0" defaultSize="0" autoFill="0" autoLine="0" autoPict="0">
                <anchor moveWithCells="1">
                  <from>
                    <xdr:col>1</xdr:col>
                    <xdr:colOff>552450</xdr:colOff>
                    <xdr:row>33</xdr:row>
                    <xdr:rowOff>180975</xdr:rowOff>
                  </from>
                  <to>
                    <xdr:col>1</xdr:col>
                    <xdr:colOff>762000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1" name="oknWidget_taxablecheck10">
              <controlPr locked="0" defaultSize="0" autoFill="0" autoLine="0" autoPict="0">
                <anchor moveWithCells="1">
                  <from>
                    <xdr:col>1</xdr:col>
                    <xdr:colOff>552450</xdr:colOff>
                    <xdr:row>34</xdr:row>
                    <xdr:rowOff>180975</xdr:rowOff>
                  </from>
                  <to>
                    <xdr:col>1</xdr:col>
                    <xdr:colOff>762000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2" name="oknWidget_taxablecheck11">
              <controlPr locked="0" defaultSize="0" autoFill="0" autoLine="0" autoPict="0">
                <anchor moveWithCells="1">
                  <from>
                    <xdr:col>1</xdr:col>
                    <xdr:colOff>552450</xdr:colOff>
                    <xdr:row>35</xdr:row>
                    <xdr:rowOff>171450</xdr:rowOff>
                  </from>
                  <to>
                    <xdr:col>1</xdr:col>
                    <xdr:colOff>762000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3" name="oknWidget_taxablecheck12">
              <controlPr locked="0" defaultSize="0" autoFill="0" autoLine="0" autoPict="0">
                <anchor moveWithCells="1">
                  <from>
                    <xdr:col>1</xdr:col>
                    <xdr:colOff>552450</xdr:colOff>
                    <xdr:row>36</xdr:row>
                    <xdr:rowOff>171450</xdr:rowOff>
                  </from>
                  <to>
                    <xdr:col>1</xdr:col>
                    <xdr:colOff>762000</xdr:colOff>
                    <xdr:row>38</xdr:row>
                    <xdr:rowOff>0</xdr:rowOff>
                  </to>
                </anchor>
              </controlPr>
            </control>
          </mc:Choice>
        </mc:AlternateContent>
      </controls>
    </mc:Choice>
  </mc:AlternateContent>
  <tableParts count="1">
    <tablePart r:id="rId2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AA1EA-B0C0-49C9-A4F1-42CB0E0B254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02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225</vt:i4>
      </vt:variant>
    </vt:vector>
  </HeadingPairs>
  <TitlesOfParts>
    <vt:vector size="227" baseType="lpstr">
      <vt:lpstr>Invoice</vt:lpstr>
      <vt:lpstr>UniformSoftware.com</vt:lpstr>
      <vt:lpstr>oknBalanceDue</vt:lpstr>
      <vt:lpstr>oknCO_1</vt:lpstr>
      <vt:lpstr>oknCO_10</vt:lpstr>
      <vt:lpstr>oknCO_11</vt:lpstr>
      <vt:lpstr>oknCO_12</vt:lpstr>
      <vt:lpstr>oknCO_13</vt:lpstr>
      <vt:lpstr>oknCO_14</vt:lpstr>
      <vt:lpstr>oknCO_15</vt:lpstr>
      <vt:lpstr>oknCO_16</vt:lpstr>
      <vt:lpstr>oknCO_2</vt:lpstr>
      <vt:lpstr>oknCO_3</vt:lpstr>
      <vt:lpstr>oknCO_4</vt:lpstr>
      <vt:lpstr>oknCO_5</vt:lpstr>
      <vt:lpstr>oknCO_6</vt:lpstr>
      <vt:lpstr>oknCO_7</vt:lpstr>
      <vt:lpstr>oknCO_8</vt:lpstr>
      <vt:lpstr>oknCO_9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oknCurrencyCode</vt:lpstr>
      <vt:lpstr>oknDatabaseName</vt:lpstr>
      <vt:lpstr>oknDiscount</vt:lpstr>
      <vt:lpstr>oknDueDate</vt:lpstr>
      <vt:lpstr>oknHarmCode_1</vt:lpstr>
      <vt:lpstr>oknHarmCode_10</vt:lpstr>
      <vt:lpstr>oknHarmCode_11</vt:lpstr>
      <vt:lpstr>oknHarmCode_12</vt:lpstr>
      <vt:lpstr>oknHarmCode_13</vt:lpstr>
      <vt:lpstr>oknHarmCode_14</vt:lpstr>
      <vt:lpstr>oknHarmCode_15</vt:lpstr>
      <vt:lpstr>oknHarmCode_16</vt:lpstr>
      <vt:lpstr>oknHarmCode_2</vt:lpstr>
      <vt:lpstr>oknHarmCode_3</vt:lpstr>
      <vt:lpstr>oknHarmCode_4</vt:lpstr>
      <vt:lpstr>oknHarmCode_5</vt:lpstr>
      <vt:lpstr>oknHarmCode_6</vt:lpstr>
      <vt:lpstr>oknHarmCode_7</vt:lpstr>
      <vt:lpstr>oknHarmCode_8</vt:lpstr>
      <vt:lpstr>oknHarmCode_9</vt:lpstr>
      <vt:lpstr>oknINCOTERM</vt:lpstr>
      <vt:lpstr>oknInsurance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oknOther</vt:lpstr>
      <vt:lpstr>oknOtherName</vt:lpstr>
      <vt:lpstr>oknPaymentAmount</vt:lpstr>
      <vt:lpstr>oknPaymentCheckNumber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oknReasonForExport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oknShipTaxID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oknTotalPackages</vt:lpstr>
      <vt:lpstr>oknTotalWeight</vt:lpstr>
      <vt:lpstr>oknUM_1</vt:lpstr>
      <vt:lpstr>oknUM_10</vt:lpstr>
      <vt:lpstr>oknUM_11</vt:lpstr>
      <vt:lpstr>oknUM_12</vt:lpstr>
      <vt:lpstr>oknUM_13</vt:lpstr>
      <vt:lpstr>oknUM_14</vt:lpstr>
      <vt:lpstr>oknUM_15</vt:lpstr>
      <vt:lpstr>oknUM_16</vt:lpstr>
      <vt:lpstr>oknUM_2</vt:lpstr>
      <vt:lpstr>oknUM_3</vt:lpstr>
      <vt:lpstr>oknUM_4</vt:lpstr>
      <vt:lpstr>oknUM_5</vt:lpstr>
      <vt:lpstr>oknUM_6</vt:lpstr>
      <vt:lpstr>oknUM_7</vt:lpstr>
      <vt:lpstr>oknUM_8</vt:lpstr>
      <vt:lpstr>oknUM_9</vt:lpstr>
      <vt:lpstr>oknWayBill</vt:lpstr>
      <vt:lpstr>oknWhoAddress</vt:lpstr>
      <vt:lpstr>oknWhoCityStateZip</vt:lpstr>
      <vt:lpstr>oknWhoCountry</vt:lpstr>
      <vt:lpstr>oknWhoID</vt:lpstr>
      <vt:lpstr>oknWhoName</vt:lpstr>
      <vt:lpstr>oknWhoPhone</vt:lpstr>
      <vt:lpstr>oknWhoTaxID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Commercial Invoice Template with Colorful Business Name</dc:title>
  <dc:subject>"Commercial Invoice Template with Colorful Business Name" summary: Commercial Invoicing Form with Colorful Business Name is a customized invoicing template based on Commercial Invoicing Template. It has the same number of fields as the original template, but looks professional and beautiful with the additional colorful text boxes.</dc:subject>
  <dc:creator>https://www.invoicingtemplate.com/</dc:creator>
  <cp:keywords/>
  <dc:description>https://www.invoicingtemplate.com/commercialcolorful.html</dc:description>
  <cp:lastModifiedBy>liangjun yu</cp:lastModifiedBy>
  <cp:lastPrinted>2014-12-24T02:56:55Z</cp:lastPrinted>
  <dcterms:created xsi:type="dcterms:W3CDTF">2000-07-27T22:24:14Z</dcterms:created>
  <dcterms:modified xsi:type="dcterms:W3CDTF">2024-03-08T11:28:40Z</dcterms:modified>
  <cp:category>Commercial Invoice Template with Colorful Business Name, Commercial Invoicing Form with Colorful Business Name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36, Mesa, Arizona, 484587, 439041, 7001103739741846430?+10.37%, 137.9 sq mi, 357.2 km2, 3,514/sq mi, 1,357/km2, 33°24′07″N 111°43′03″W? / ?33.4019°N 111.7174°W? / 33.4019; -111.7174? (Mesa)</vt:lpwstr>
  </property>
</Properties>
</file>